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131"/>
  <workbookPr codeName="Sellest_töövihikust" defaultThemeVersion="124226"/>
  <mc:AlternateContent xmlns:mc="http://schemas.openxmlformats.org/markup-compatibility/2006">
    <mc:Choice Requires="x15">
      <x15ac:absPath xmlns:x15ac="http://schemas.microsoft.com/office/spreadsheetml/2010/11/ac" url="https://rkas.sharepoint.com/Eelarve/ri ja halduslepingud_/YLEP 2021/Lubja tn 4, Tallinn/JUM uued lepingud/RIK/"/>
    </mc:Choice>
  </mc:AlternateContent>
  <xr:revisionPtr revIDLastSave="3" documentId="13_ncr:1_{2216ED09-58EC-4BFB-ACF2-9084B3BA7791}" xr6:coauthVersionLast="47" xr6:coauthVersionMax="47" xr10:uidLastSave="{EA5D30B9-384B-42C9-AC1A-0A00145517B6}"/>
  <workbookProtection workbookAlgorithmName="SHA-512" workbookHashValue="9zAJ2VxK1MWyNH8fjvrmLdm7Lnx9JefA5fxXCDUQo4rPq4SEYbhykrXH2bOYThpxHsoVQH+fvuoj5R/0ot5jBg==" workbookSaltValue="g65HfqNooYFzCD/Xhchr+g==" workbookSpinCount="100000" lockStructure="1"/>
  <bookViews>
    <workbookView xWindow="38280" yWindow="-75"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A194" i="11"/>
  <c r="W194" i="11"/>
  <c r="S194" i="11"/>
  <c r="O194" i="11"/>
  <c r="K194" i="11"/>
  <c r="Z194" i="11"/>
  <c r="U194" i="11"/>
  <c r="P194" i="11"/>
  <c r="J194" i="11"/>
  <c r="V194" i="11"/>
  <c r="N194" i="11"/>
  <c r="AB194" i="11"/>
  <c r="R194" i="11"/>
  <c r="Y194" i="11"/>
  <c r="M194" i="11"/>
  <c r="X194" i="11"/>
  <c r="T194" i="11"/>
  <c r="Q194" i="11"/>
  <c r="L194"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B74" i="11"/>
  <c r="X74" i="11"/>
  <c r="T74" i="11"/>
  <c r="P74" i="11"/>
  <c r="L74" i="11"/>
  <c r="Q74" i="11"/>
  <c r="Y74" i="11"/>
  <c r="S74" i="11"/>
  <c r="N74" i="11"/>
  <c r="AA74" i="11"/>
  <c r="K74" i="11"/>
  <c r="W74" i="11"/>
  <c r="R74" i="11"/>
  <c r="M74" i="11"/>
  <c r="V74" i="11"/>
  <c r="J74" i="11"/>
  <c r="U74" i="11"/>
  <c r="O74" i="11"/>
  <c r="Z74" i="11"/>
  <c r="Y71" i="11"/>
  <c r="U71" i="11"/>
  <c r="Q71" i="11"/>
  <c r="M71" i="11"/>
  <c r="AB71" i="11"/>
  <c r="W71" i="11"/>
  <c r="R71" i="11"/>
  <c r="L71" i="11"/>
  <c r="T71" i="11"/>
  <c r="J71" i="11"/>
  <c r="AA71" i="11"/>
  <c r="V71" i="11"/>
  <c r="P71" i="11"/>
  <c r="K71" i="11"/>
  <c r="Z71" i="11"/>
  <c r="O71" i="11"/>
  <c r="X71" i="11"/>
  <c r="N71" i="11"/>
  <c r="S71"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AB62" i="11"/>
  <c r="X62" i="11"/>
  <c r="T62" i="11"/>
  <c r="P62" i="11"/>
  <c r="L62" i="11"/>
  <c r="W62" i="11"/>
  <c r="R62" i="11"/>
  <c r="M62" i="11"/>
  <c r="Z62" i="11"/>
  <c r="O62" i="11"/>
  <c r="AA62" i="11"/>
  <c r="V62" i="11"/>
  <c r="Q62" i="11"/>
  <c r="K62" i="11"/>
  <c r="U62" i="11"/>
  <c r="J62" i="11"/>
  <c r="Y62" i="11"/>
  <c r="N62" i="11"/>
  <c r="S62"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S755" i="11"/>
  <c r="AC835" i="11"/>
  <c r="AE877" i="11"/>
  <c r="AJ962" i="11"/>
  <c r="AM963" i="11"/>
  <c r="AK419" i="11"/>
  <c r="AQ686" i="11"/>
  <c r="AR687" i="11"/>
  <c r="AM725" i="11"/>
  <c r="AI1001" i="11"/>
  <c r="AR933" i="11"/>
  <c r="AK978" i="11"/>
  <c r="AE343" i="11"/>
  <c r="AI374" i="11"/>
  <c r="AH546" i="11"/>
  <c r="AP554" i="11"/>
  <c r="AF558" i="11"/>
  <c r="AE559" i="11"/>
  <c r="AR568" i="11"/>
  <c r="AL574" i="11"/>
  <c r="AI575" i="11"/>
  <c r="AQ583" i="11"/>
  <c r="AK593" i="11"/>
  <c r="AL594" i="11"/>
  <c r="AD602" i="11"/>
  <c r="AN656"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U982" i="11"/>
  <c r="AH947" i="11"/>
  <c r="AU951" i="11"/>
  <c r="AL962"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P978" i="11"/>
  <c r="AJ978" i="11"/>
  <c r="AG978" i="11"/>
  <c r="AF979" i="11"/>
  <c r="AN982" i="11"/>
  <c r="AJ982" i="11"/>
  <c r="AG982" i="11"/>
  <c r="AJ997" i="11"/>
  <c r="AK997" i="11"/>
  <c r="AS997" i="11"/>
  <c r="AN955" i="11"/>
  <c r="AS955" i="11"/>
  <c r="AC957" i="11"/>
  <c r="AM957" i="11"/>
  <c r="AN957" i="11"/>
  <c r="AO959" i="11"/>
  <c r="AF961" i="11"/>
  <c r="AJ963"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F208" i="11"/>
  <c r="AL57" i="11"/>
  <c r="AJ188"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M91" i="11"/>
  <c r="AD92" i="11"/>
  <c r="AJ109" i="11"/>
  <c r="AI134" i="11"/>
  <c r="AD146" i="11"/>
  <c r="AU169" i="11"/>
  <c r="AE172" i="11"/>
  <c r="AL204" i="11"/>
  <c r="AO212" i="11"/>
  <c r="AD216" i="11"/>
  <c r="AE234" i="11"/>
  <c r="AL56" i="11"/>
  <c r="AE86" i="11"/>
  <c r="AM90" i="11"/>
  <c r="AI101" i="11"/>
  <c r="AC107" i="11"/>
  <c r="AR116" i="11"/>
  <c r="AF116" i="11"/>
  <c r="AN117" i="11"/>
  <c r="AF123" i="11"/>
  <c r="AO144" i="11"/>
  <c r="AD154" i="11"/>
  <c r="AR155" i="11"/>
  <c r="AT158" i="11"/>
  <c r="AF171" i="11"/>
  <c r="AL183" i="11"/>
  <c r="AE184" i="11"/>
  <c r="AR199" i="11"/>
  <c r="AF201" i="11"/>
  <c r="AU210" i="11"/>
  <c r="AN214" i="11"/>
  <c r="AP215" i="11"/>
  <c r="AJ220" i="11"/>
  <c r="AU220" i="11"/>
  <c r="AR38" i="11"/>
  <c r="AQ35" i="11"/>
  <c r="AT65" i="11"/>
  <c r="AH80" i="11"/>
  <c r="AL89" i="11"/>
  <c r="AM100" i="11"/>
  <c r="AK106" i="11"/>
  <c r="AH108" i="11"/>
  <c r="AR122" i="11"/>
  <c r="AK132" i="11"/>
  <c r="AR133" i="11"/>
  <c r="AM141" i="11"/>
  <c r="AO152" i="11"/>
  <c r="AU152" i="11"/>
  <c r="AQ178" i="11"/>
  <c r="AR179" i="11"/>
  <c r="AD190" i="11"/>
  <c r="AL191" i="11"/>
  <c r="AE196" i="11"/>
  <c r="AM206" i="11"/>
  <c r="AR210" i="11"/>
  <c r="AQ214"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38" i="11"/>
  <c r="AJ37" i="11"/>
  <c r="AK38" i="11"/>
  <c r="AT34" i="11"/>
  <c r="AR34" i="11"/>
  <c r="AT62" i="11"/>
  <c r="AK62" i="11"/>
  <c r="AF71" i="11"/>
  <c r="AL78" i="11"/>
  <c r="AO80" i="11"/>
  <c r="AE84" i="11"/>
  <c r="AR86" i="11"/>
  <c r="AU92" i="11"/>
  <c r="AG92" i="11"/>
  <c r="AQ38" i="11"/>
  <c r="AE34" i="11"/>
  <c r="AJ35" i="11"/>
  <c r="AM35" i="11"/>
  <c r="AP59" i="11"/>
  <c r="AU59" i="11"/>
  <c r="AL65" i="11"/>
  <c r="AH74" i="11"/>
  <c r="AM80" i="11"/>
  <c r="AF84" i="11"/>
  <c r="AQ88" i="11"/>
  <c r="AL91" i="11"/>
  <c r="AQ64" i="11"/>
  <c r="AU64" i="11"/>
  <c r="AG83" i="11"/>
  <c r="AG84" i="11"/>
  <c r="AO85" i="11"/>
  <c r="AP93" i="11"/>
  <c r="AP38" i="11"/>
  <c r="AU56" i="11"/>
  <c r="AC71" i="11"/>
  <c r="AS81" i="11"/>
  <c r="AK86" i="11"/>
  <c r="AP99" i="11"/>
  <c r="AO99" i="11"/>
  <c r="AS152" i="11"/>
  <c r="AR152" i="11"/>
  <c r="AR153" i="11"/>
  <c r="AK159" i="11"/>
  <c r="AQ161" i="11"/>
  <c r="AU164" i="11"/>
  <c r="AD164" i="11"/>
  <c r="AH176" i="11"/>
  <c r="AN177" i="11"/>
  <c r="AU178" i="11"/>
  <c r="AH180" i="11"/>
  <c r="AJ181" i="11"/>
  <c r="AH182" i="11"/>
  <c r="AT197" i="11"/>
  <c r="AN201" i="11"/>
  <c r="AE202" i="11"/>
  <c r="AU216" i="11"/>
  <c r="AS219"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L194" i="11"/>
  <c r="AC196" i="11"/>
  <c r="AJ197" i="11"/>
  <c r="AF198" i="11"/>
  <c r="AH198" i="11"/>
  <c r="AO199" i="11"/>
  <c r="AH203" i="11"/>
  <c r="AK204" i="11"/>
  <c r="AR204" i="11"/>
  <c r="AK207" i="11"/>
  <c r="AH208" i="11"/>
  <c r="AI208" i="11"/>
  <c r="AO209" i="11"/>
  <c r="AS211" i="11"/>
  <c r="AS212" i="11"/>
  <c r="AO214"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Q191" i="11"/>
  <c r="AQ194" i="11"/>
  <c r="AR198" i="11"/>
  <c r="AM200" i="11"/>
  <c r="AI202" i="11"/>
  <c r="AI210" i="11"/>
  <c r="AM215" i="11"/>
  <c r="AO216" i="11"/>
  <c r="AN216" i="11"/>
  <c r="AT220" i="11"/>
  <c r="AI234" i="11"/>
  <c r="AC96" i="11"/>
  <c r="AM99" i="11"/>
  <c r="AI100" i="11"/>
  <c r="AJ101" i="11"/>
  <c r="AM101" i="11"/>
  <c r="AJ104" i="11"/>
  <c r="AC112" i="11"/>
  <c r="AL113" i="11"/>
  <c r="AE115" i="11"/>
  <c r="AQ117" i="11"/>
  <c r="AP131" i="11"/>
  <c r="AD132" i="11"/>
  <c r="AR134" i="11"/>
  <c r="AM138" i="11"/>
  <c r="AC148" i="11"/>
  <c r="AG150" i="11"/>
  <c r="AC150" i="11"/>
  <c r="AR158" i="11"/>
  <c r="AO160" i="11"/>
  <c r="AP163" i="11"/>
  <c r="AH165" i="11"/>
  <c r="AQ171" i="11"/>
  <c r="AD172" i="11"/>
  <c r="AR173" i="11"/>
  <c r="AC186" i="11"/>
  <c r="AS187" i="11"/>
  <c r="AD188" i="11"/>
  <c r="AT188" i="11"/>
  <c r="AC190" i="11"/>
  <c r="AT200" i="11"/>
  <c r="AJ204" i="11"/>
  <c r="AS205" i="11"/>
  <c r="AQ206" i="11"/>
  <c r="AR206" i="11"/>
  <c r="AC206" i="11"/>
  <c r="AE207" i="11"/>
  <c r="AS208" i="11"/>
  <c r="AP212" i="11"/>
  <c r="AH212" i="11"/>
  <c r="AJ212" i="11"/>
  <c r="AL213" i="11"/>
  <c r="AJ214" i="11"/>
  <c r="AN34" i="11"/>
  <c r="AK35" i="11"/>
  <c r="AR56" i="11"/>
  <c r="AP64" i="11"/>
  <c r="AD64" i="11"/>
  <c r="AL64" i="11"/>
  <c r="AN66" i="11"/>
  <c r="AJ66" i="11"/>
  <c r="AC66" i="11"/>
  <c r="AL66" i="11"/>
  <c r="AT66" i="11"/>
  <c r="AM66" i="11"/>
  <c r="AD78" i="11"/>
  <c r="AG81" i="11"/>
  <c r="AC87" i="11"/>
  <c r="AI88" i="11"/>
  <c r="AM88" i="11"/>
  <c r="AM94" i="11"/>
  <c r="AN94" i="11"/>
  <c r="AP35" i="11"/>
  <c r="AG38" i="11"/>
  <c r="AS35" i="11"/>
  <c r="AT37" i="11"/>
  <c r="AL58" i="11"/>
  <c r="AI59" i="11"/>
  <c r="AI64" i="11"/>
  <c r="AI78" i="11"/>
  <c r="AE79" i="11"/>
  <c r="AQ79" i="11"/>
  <c r="AD80" i="11"/>
  <c r="AI80" i="11"/>
  <c r="AE85" i="11"/>
  <c r="AP90" i="11"/>
  <c r="AF90" i="11"/>
  <c r="AN90" i="11"/>
  <c r="AH92" i="11"/>
  <c r="AI92" i="11"/>
  <c r="AN92" i="11"/>
  <c r="AE92" i="11"/>
  <c r="AH94" i="11"/>
  <c r="AS34" i="11"/>
  <c r="AI38" i="11"/>
  <c r="AU34" i="11"/>
  <c r="AO35" i="11"/>
  <c r="AO38" i="11"/>
  <c r="AC35" i="11"/>
  <c r="AO37" i="11"/>
  <c r="AG37" i="11"/>
  <c r="AR37" i="11"/>
  <c r="AU37" i="11"/>
  <c r="AJ56" i="11"/>
  <c r="AP56" i="11"/>
  <c r="AI56" i="11"/>
  <c r="AQ57" i="11"/>
  <c r="AM57" i="11"/>
  <c r="AU57" i="11"/>
  <c r="AK59" i="11"/>
  <c r="AH59" i="11"/>
  <c r="AP74" i="11"/>
  <c r="AR74" i="11"/>
  <c r="AT79" i="11"/>
  <c r="AO86" i="11"/>
  <c r="AG86" i="11"/>
  <c r="AP86" i="11"/>
  <c r="AQ86" i="11"/>
  <c r="AS97" i="11"/>
  <c r="AP97" i="11"/>
  <c r="AR35" i="11"/>
  <c r="AG34" i="11"/>
  <c r="AT35" i="11"/>
  <c r="AF35" i="11"/>
  <c r="AI37" i="11"/>
  <c r="AF37" i="11"/>
  <c r="AT38" i="11"/>
  <c r="AF38" i="11"/>
  <c r="AP34" i="11"/>
  <c r="AI34" i="11"/>
  <c r="AO34" i="11"/>
  <c r="AI35" i="11"/>
  <c r="AL35" i="11"/>
  <c r="AQ37" i="11"/>
  <c r="AH37" i="11"/>
  <c r="AN37" i="11"/>
  <c r="AE38" i="11"/>
  <c r="AN38" i="11"/>
  <c r="AJ38" i="11"/>
  <c r="AN58" i="11"/>
  <c r="AH62" i="11"/>
  <c r="AI66" i="11"/>
  <c r="AG74" i="11"/>
  <c r="AT74" i="11"/>
  <c r="AJ74" i="11"/>
  <c r="AQ74" i="11"/>
  <c r="AM78" i="11"/>
  <c r="AU83" i="11"/>
  <c r="AL84" i="11"/>
  <c r="AO84" i="11"/>
  <c r="AP87" i="11"/>
  <c r="AU88" i="11"/>
  <c r="AF88" i="11"/>
  <c r="AN88" i="11"/>
  <c r="AR95" i="11"/>
  <c r="AN62" i="11"/>
  <c r="AM62" i="11"/>
  <c r="AI65" i="11"/>
  <c r="AF65" i="11"/>
  <c r="AS74" i="11"/>
  <c r="AC80" i="11"/>
  <c r="AP80" i="11"/>
  <c r="AU80"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2" i="11"/>
  <c r="AO62" i="11"/>
  <c r="AC64" i="11"/>
  <c r="AP66" i="11"/>
  <c r="AH66" i="11"/>
  <c r="AU66" i="11"/>
  <c r="AH71" i="11"/>
  <c r="AO71" i="11"/>
  <c r="AM71"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E220" i="11"/>
  <c r="AI235" i="11"/>
  <c r="AP168" i="11"/>
  <c r="AR185" i="11"/>
  <c r="AP186" i="11"/>
  <c r="AU186" i="11"/>
  <c r="AL186" i="11"/>
  <c r="AS191" i="11"/>
  <c r="AI194" i="11"/>
  <c r="AO198" i="11"/>
  <c r="AM198" i="11"/>
  <c r="AU200" i="11"/>
  <c r="AJ203" i="11"/>
  <c r="AT203" i="11"/>
  <c r="AF204" i="11"/>
  <c r="AT206" i="11"/>
  <c r="AJ206" i="11"/>
  <c r="AE206" i="11"/>
  <c r="AC208" i="11"/>
  <c r="AM208" i="11"/>
  <c r="AP210" i="11"/>
  <c r="AE214" i="11"/>
  <c r="AF214" i="11"/>
  <c r="AI214" i="11"/>
  <c r="AL214" i="11"/>
  <c r="AR215" i="11"/>
  <c r="AI216" i="11"/>
  <c r="AI219" i="11"/>
  <c r="AD220" i="11"/>
  <c r="AP177" i="11"/>
  <c r="AP178" i="11"/>
  <c r="AS178" i="11"/>
  <c r="AQ183" i="11"/>
  <c r="AT184" i="11"/>
  <c r="AO184" i="11"/>
  <c r="AR184" i="11"/>
  <c r="AQ190" i="11"/>
  <c r="AL190" i="11"/>
  <c r="AD196" i="11"/>
  <c r="AR196" i="11"/>
  <c r="AO204" i="11"/>
  <c r="AG204" i="11"/>
  <c r="AE204" i="11"/>
  <c r="AT208" i="11"/>
  <c r="AP208" i="11"/>
  <c r="AS210" i="11"/>
  <c r="AK210" i="11"/>
  <c r="AD210" i="11"/>
  <c r="AT210" i="11"/>
  <c r="AK212" i="11"/>
  <c r="AG216" i="11"/>
  <c r="AJ216" i="11"/>
  <c r="AF220" i="11"/>
  <c r="AR220" i="11"/>
  <c r="AN220" i="11"/>
  <c r="AP220" i="11"/>
  <c r="AM220" i="11"/>
  <c r="AD234" i="11"/>
  <c r="AN234" i="11"/>
  <c r="AQ175" i="11"/>
  <c r="AN176" i="11"/>
  <c r="AR181" i="11"/>
  <c r="AO182" i="11"/>
  <c r="AT182" i="11"/>
  <c r="AC182" i="11"/>
  <c r="AQ187" i="11"/>
  <c r="AS188" i="11"/>
  <c r="AI188" i="11"/>
  <c r="AU202" i="11"/>
  <c r="AO206" i="11"/>
  <c r="AS206" i="11"/>
  <c r="AG206" i="11"/>
  <c r="AL206" i="11"/>
  <c r="AS207" i="11"/>
  <c r="AC209" i="11"/>
  <c r="AE210" i="11"/>
  <c r="AH211" i="11"/>
  <c r="AH214" i="11"/>
  <c r="AD214" i="11"/>
  <c r="AT214" i="11"/>
  <c r="AM216" i="11"/>
  <c r="AO220" i="11"/>
  <c r="AG220" i="11"/>
  <c r="AU234" i="11"/>
  <c r="AS57" i="11"/>
  <c r="AC57" i="11"/>
  <c r="AR57" i="11"/>
  <c r="AI57" i="11"/>
  <c r="AK57" i="11"/>
  <c r="AF57" i="11"/>
  <c r="AP57" i="11"/>
  <c r="AJ59" i="11"/>
  <c r="AE59" i="11"/>
  <c r="AR59" i="11"/>
  <c r="AD59"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M37" i="11"/>
  <c r="AM38" i="11"/>
  <c r="AK71" i="11"/>
  <c r="AF74" i="11"/>
  <c r="AJ78" i="11"/>
  <c r="AS78" i="11"/>
  <c r="AH78" i="11"/>
  <c r="AC78" i="11"/>
  <c r="AO78" i="11"/>
  <c r="AP78" i="11"/>
  <c r="AE78" i="11"/>
  <c r="AG78" i="11"/>
  <c r="AQ78" i="11"/>
  <c r="AR79" i="11"/>
  <c r="AG79" i="11"/>
  <c r="AT80" i="11"/>
  <c r="AJ80" i="11"/>
  <c r="AG80" i="11"/>
  <c r="AE81"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H35" i="11"/>
  <c r="AE57" i="11"/>
  <c r="AF59" i="11"/>
  <c r="AO65" i="11"/>
  <c r="AQ71"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203" i="11"/>
  <c r="AT211" i="11"/>
  <c r="AE219" i="11"/>
  <c r="AP219" i="11"/>
  <c r="AC219" i="11"/>
  <c r="AL219" i="11"/>
  <c r="AO219" i="11"/>
  <c r="AT219" i="11"/>
  <c r="AU219" i="11"/>
  <c r="AH219" i="11"/>
  <c r="AR235" i="11"/>
  <c r="AH235" i="11"/>
  <c r="AF235" i="11"/>
  <c r="AU235" i="11"/>
  <c r="AQ235" i="11"/>
  <c r="AL235" i="11"/>
  <c r="AP235" i="11"/>
  <c r="AS235" i="11"/>
  <c r="AC235" i="11"/>
  <c r="AL34" i="11"/>
  <c r="AH34" i="11"/>
  <c r="AG35" i="11"/>
  <c r="AK37" i="11"/>
  <c r="AP37" i="11"/>
  <c r="AU38" i="11"/>
  <c r="AH56" i="11"/>
  <c r="AC58" i="11"/>
  <c r="AR58" i="11"/>
  <c r="AE58" i="11"/>
  <c r="AU58" i="11"/>
  <c r="AM59" i="11"/>
  <c r="AQ65" i="11"/>
  <c r="AR66" i="11"/>
  <c r="AL71" i="11"/>
  <c r="AJ34" i="11"/>
  <c r="AE35" i="11"/>
  <c r="AD38" i="11"/>
  <c r="AT56" i="11"/>
  <c r="AG56" i="11"/>
  <c r="AE56" i="11"/>
  <c r="AK56" i="11"/>
  <c r="AD57" i="11"/>
  <c r="AN57" i="11"/>
  <c r="AJ57" i="11"/>
  <c r="AH57" i="11"/>
  <c r="AM58" i="11"/>
  <c r="AK58" i="11"/>
  <c r="AG58" i="11"/>
  <c r="AC59" i="11"/>
  <c r="AO59" i="11"/>
  <c r="AC62" i="11"/>
  <c r="AN64" i="11"/>
  <c r="AK64" i="11"/>
  <c r="AH65" i="11"/>
  <c r="AM65" i="11"/>
  <c r="AR65" i="11"/>
  <c r="AC65" i="11"/>
  <c r="AG65" i="11"/>
  <c r="AE65" i="11"/>
  <c r="AS65" i="11"/>
  <c r="AE66" i="11"/>
  <c r="AF66" i="11"/>
  <c r="AK66" i="11"/>
  <c r="AE71" i="11"/>
  <c r="AG71" i="11"/>
  <c r="AD71" i="11"/>
  <c r="AR71" i="11"/>
  <c r="AI71" i="11"/>
  <c r="AJ71" i="11"/>
  <c r="AS71" i="11"/>
  <c r="AT71" i="11"/>
  <c r="AU74" i="11"/>
  <c r="AF78" i="11"/>
  <c r="AU78" i="11"/>
  <c r="AM79" i="11"/>
  <c r="AS79" i="11"/>
  <c r="AK79" i="11"/>
  <c r="AH81" i="11"/>
  <c r="AD81" i="11"/>
  <c r="AK81" i="11"/>
  <c r="AM81"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U65" i="11"/>
  <c r="AP65"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P203" i="11"/>
  <c r="AK203" i="11"/>
  <c r="AO203" i="11"/>
  <c r="AG203" i="11"/>
  <c r="AL203" i="11"/>
  <c r="AQ203" i="11"/>
  <c r="AU203" i="11"/>
  <c r="AF203" i="11"/>
  <c r="AF211" i="11"/>
  <c r="AK211" i="11"/>
  <c r="AO211" i="11"/>
  <c r="AD211" i="11"/>
  <c r="AR211" i="11"/>
  <c r="AP211" i="11"/>
  <c r="AC211" i="11"/>
  <c r="AK219" i="11"/>
  <c r="AN235" i="11"/>
  <c r="AK235" i="11"/>
  <c r="AD34" i="11"/>
  <c r="AC37" i="11"/>
  <c r="AD56" i="11"/>
  <c r="AS56" i="11"/>
  <c r="AC56" i="11"/>
  <c r="AO57" i="11"/>
  <c r="AD58" i="11"/>
  <c r="AJ58" i="11"/>
  <c r="AQ59" i="11"/>
  <c r="AP62" i="11"/>
  <c r="AT64" i="11"/>
  <c r="AJ65" i="11"/>
  <c r="AK65" i="11"/>
  <c r="AQ66" i="11"/>
  <c r="AM34" i="11"/>
  <c r="AK34" i="11"/>
  <c r="AC34" i="11"/>
  <c r="AD35" i="11"/>
  <c r="AU35" i="11"/>
  <c r="AS37" i="11"/>
  <c r="AL37" i="11"/>
  <c r="AD37" i="11"/>
  <c r="AH38" i="11"/>
  <c r="AS38" i="11"/>
  <c r="AL38" i="11"/>
  <c r="AF56" i="11"/>
  <c r="AM56" i="11"/>
  <c r="AQ56" i="11"/>
  <c r="AT57" i="11"/>
  <c r="AG57" i="11"/>
  <c r="AI58" i="11"/>
  <c r="AP58" i="11"/>
  <c r="AF58" i="11"/>
  <c r="AH58" i="11"/>
  <c r="AN59" i="11"/>
  <c r="AT59" i="11"/>
  <c r="AS59" i="11"/>
  <c r="AG59" i="11"/>
  <c r="AL59" i="11"/>
  <c r="AF62" i="11"/>
  <c r="AI62" i="11"/>
  <c r="AJ62" i="11"/>
  <c r="AE62" i="11"/>
  <c r="AU62" i="11"/>
  <c r="AL62" i="11"/>
  <c r="AF64" i="11"/>
  <c r="AS64" i="11"/>
  <c r="AE64" i="11"/>
  <c r="AM64" i="11"/>
  <c r="AJ64" i="11"/>
  <c r="AH64" i="11"/>
  <c r="AO64" i="11"/>
  <c r="AN65" i="11"/>
  <c r="AD65" i="11"/>
  <c r="AO66" i="11"/>
  <c r="AD66" i="11"/>
  <c r="AG66" i="11"/>
  <c r="AS66" i="11"/>
  <c r="AP71" i="11"/>
  <c r="AN71" i="11"/>
  <c r="AU71" i="11"/>
  <c r="AO74" i="11"/>
  <c r="AK74" i="11"/>
  <c r="AN74" i="11"/>
  <c r="AE74" i="11"/>
  <c r="AL74" i="11"/>
  <c r="AI74" i="11"/>
  <c r="AN78" i="11"/>
  <c r="AT78" i="11"/>
  <c r="AP79" i="11"/>
  <c r="AC79" i="11"/>
  <c r="AN79" i="11"/>
  <c r="AF80" i="11"/>
  <c r="AE80" i="11"/>
  <c r="AL80" i="11"/>
  <c r="AN80" i="11"/>
  <c r="AQ80" i="11"/>
  <c r="AK80" i="11"/>
  <c r="AS80" i="11"/>
  <c r="AI81" i="11"/>
  <c r="AR81"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D219"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U194" i="11"/>
  <c r="AF194" i="11"/>
  <c r="AG194" i="11"/>
  <c r="AN194"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H220" i="11"/>
  <c r="AS220" i="11"/>
  <c r="AI220" i="11"/>
  <c r="AQ220"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R190" i="11"/>
  <c r="AG190" i="11"/>
  <c r="AS190" i="11"/>
  <c r="AO190" i="11"/>
  <c r="AU190" i="11"/>
  <c r="AE191" i="11"/>
  <c r="AO191" i="11"/>
  <c r="AH194" i="11"/>
  <c r="AT194"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N219" i="11"/>
  <c r="AG219" i="11"/>
  <c r="AJ219"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E194"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M219" i="11"/>
  <c r="AR219" i="11"/>
  <c r="AF219" i="11"/>
  <c r="AL220" i="11"/>
  <c r="AK220"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C194" i="11"/>
  <c r="AU197" i="11"/>
  <c r="AD197" i="11"/>
  <c r="AO205" i="11"/>
  <c r="AI206" i="11"/>
  <c r="AU208" i="11"/>
  <c r="AL211" i="11"/>
  <c r="AN211" i="11"/>
  <c r="AC220"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24" i="11"/>
  <c r="AB24" i="11"/>
  <c r="X24" i="11"/>
  <c r="T24" i="11"/>
  <c r="P24" i="11"/>
  <c r="L24" i="11"/>
  <c r="V24" i="11"/>
  <c r="J24" i="11"/>
  <c r="AA24" i="11"/>
  <c r="W24" i="11"/>
  <c r="S24" i="11"/>
  <c r="O24" i="11"/>
  <c r="K24" i="11"/>
  <c r="Z24" i="11"/>
  <c r="N24" i="11"/>
  <c r="U24" i="11"/>
  <c r="Q24" i="11"/>
  <c r="Y24" i="11"/>
  <c r="M24" i="11"/>
  <c r="AA25" i="11"/>
  <c r="Y25" i="11"/>
  <c r="U25" i="11"/>
  <c r="Q25" i="11"/>
  <c r="M25" i="11"/>
  <c r="S25" i="11"/>
  <c r="K25" i="11"/>
  <c r="AB25" i="11"/>
  <c r="X25" i="11"/>
  <c r="T25" i="11"/>
  <c r="P25" i="11"/>
  <c r="L25" i="11"/>
  <c r="W25" i="11"/>
  <c r="O25" i="11"/>
  <c r="R25" i="11"/>
  <c r="N25" i="11"/>
  <c r="Z25" i="11"/>
  <c r="V25" i="11"/>
  <c r="J25"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N25" i="11"/>
  <c r="AI18" i="11"/>
  <c r="AT22" i="11"/>
  <c r="AQ31" i="11"/>
  <c r="AR24" i="11"/>
  <c r="AL22" i="11"/>
  <c r="AT30" i="11"/>
  <c r="AL30" i="11"/>
  <c r="AP30" i="11"/>
  <c r="AG20" i="11"/>
  <c r="AC31" i="11"/>
  <c r="AE18" i="11"/>
  <c r="AQ18" i="11"/>
  <c r="AF18" i="11"/>
  <c r="AC18" i="11"/>
  <c r="AS18" i="11"/>
  <c r="AK30" i="11"/>
  <c r="AR23" i="11"/>
  <c r="AD8" i="11"/>
  <c r="AG31" i="11"/>
  <c r="AC23" i="11"/>
  <c r="AO27" i="11"/>
  <c r="AE8" i="11"/>
  <c r="AM20" i="11"/>
  <c r="AI31" i="11"/>
  <c r="AR31" i="11"/>
  <c r="AL25" i="11"/>
  <c r="AS24" i="11"/>
  <c r="AM22" i="11"/>
  <c r="AL23" i="11"/>
  <c r="AF27" i="11"/>
  <c r="AD27" i="11"/>
  <c r="AH20" i="11"/>
  <c r="AN31" i="11"/>
  <c r="AG25" i="11"/>
  <c r="AC24" i="11"/>
  <c r="AI24" i="11"/>
  <c r="AO30" i="11"/>
  <c r="AI8" i="11"/>
  <c r="AO8" i="11"/>
  <c r="AH22" i="11"/>
  <c r="AQ22" i="11"/>
  <c r="AU8" i="11"/>
  <c r="AG8" i="11"/>
  <c r="AL8" i="11"/>
  <c r="AN20" i="11"/>
  <c r="AP20" i="11"/>
  <c r="AJ22" i="11"/>
  <c r="AP22" i="11"/>
  <c r="AS22" i="11"/>
  <c r="AR30" i="11"/>
  <c r="AG30" i="11"/>
  <c r="AP23" i="11"/>
  <c r="AN23" i="11"/>
  <c r="AM23" i="11"/>
  <c r="AG23" i="11"/>
  <c r="AM27" i="11"/>
  <c r="AU27" i="11"/>
  <c r="AG27" i="11"/>
  <c r="AN27" i="11"/>
  <c r="AP27" i="11"/>
  <c r="AM8" i="11"/>
  <c r="AN8" i="11"/>
  <c r="AF20" i="11"/>
  <c r="AT20" i="11"/>
  <c r="AD25" i="11"/>
  <c r="AE25" i="11"/>
  <c r="AU25" i="11"/>
  <c r="AJ25" i="11"/>
  <c r="AH24" i="11"/>
  <c r="AD22" i="11"/>
  <c r="AI23" i="11"/>
  <c r="AQ23" i="11"/>
  <c r="AI27" i="11"/>
  <c r="AK27" i="11"/>
  <c r="AS27" i="11"/>
  <c r="AQ8" i="11"/>
  <c r="AU20" i="11"/>
  <c r="AU31" i="11"/>
  <c r="AM31" i="11"/>
  <c r="AL31" i="11"/>
  <c r="AF25" i="11"/>
  <c r="AK25" i="11"/>
  <c r="AI25" i="11"/>
  <c r="AO18" i="11"/>
  <c r="AM30" i="11"/>
  <c r="AP31" i="11"/>
  <c r="AP24" i="11"/>
  <c r="AE24" i="11"/>
  <c r="AU24" i="11"/>
  <c r="AP8" i="11"/>
  <c r="AF8" i="11"/>
  <c r="AS8" i="11"/>
  <c r="AT18" i="11"/>
  <c r="AI22" i="11"/>
  <c r="AF22" i="11"/>
  <c r="AO22" i="11"/>
  <c r="AE30" i="11"/>
  <c r="AI30" i="11"/>
  <c r="AN30" i="11"/>
  <c r="AH30" i="11"/>
  <c r="AS30" i="11"/>
  <c r="AE23" i="11"/>
  <c r="AU23" i="11"/>
  <c r="AS23" i="11"/>
  <c r="AH23" i="11"/>
  <c r="AJ23" i="11"/>
  <c r="AJ8" i="11"/>
  <c r="AC20" i="11"/>
  <c r="AS20" i="11"/>
  <c r="AT31" i="11"/>
  <c r="AE31" i="11"/>
  <c r="AJ24" i="11"/>
  <c r="AD24" i="11"/>
  <c r="AK24" i="11"/>
  <c r="AY4" i="11"/>
  <c r="AJ18" i="11"/>
  <c r="AU18" i="11"/>
  <c r="AN18" i="11"/>
  <c r="AH18" i="11"/>
  <c r="AG18" i="11"/>
  <c r="AE22" i="11"/>
  <c r="AR22" i="11"/>
  <c r="AC30" i="11"/>
  <c r="AQ30" i="11"/>
  <c r="AD30" i="11"/>
  <c r="AJ30" i="11"/>
  <c r="AT23" i="11"/>
  <c r="AD23" i="11"/>
  <c r="AF23" i="11"/>
  <c r="AK23" i="11"/>
  <c r="AT27" i="11"/>
  <c r="AR27" i="11"/>
  <c r="AE27" i="11"/>
  <c r="AH27" i="11"/>
  <c r="AC8" i="11"/>
  <c r="AT8" i="11"/>
  <c r="AK8" i="11"/>
  <c r="AH8" i="11"/>
  <c r="AD20" i="11"/>
  <c r="AQ20" i="11"/>
  <c r="AO20" i="11"/>
  <c r="AE20" i="11"/>
  <c r="AJ20" i="11"/>
  <c r="AD31" i="11"/>
  <c r="AF31" i="11"/>
  <c r="AJ31" i="11"/>
  <c r="AK31" i="11"/>
  <c r="AC25" i="11"/>
  <c r="AS25" i="11"/>
  <c r="AP25" i="11"/>
  <c r="AR25" i="11"/>
  <c r="AT24" i="11"/>
  <c r="AL24" i="11"/>
  <c r="AL18" i="11"/>
  <c r="AD18" i="11"/>
  <c r="AN22" i="11"/>
  <c r="AO23" i="11"/>
  <c r="AL27" i="11"/>
  <c r="AC27" i="11"/>
  <c r="AJ27" i="11"/>
  <c r="AR8" i="11"/>
  <c r="AK20" i="11"/>
  <c r="AR20" i="11"/>
  <c r="AO31" i="11"/>
  <c r="AM25" i="11"/>
  <c r="AT25" i="11"/>
  <c r="AH25" i="11"/>
  <c r="AQ25" i="11"/>
  <c r="AQ24" i="11"/>
  <c r="AG24" i="11"/>
  <c r="AM24" i="11"/>
  <c r="AO24" i="11"/>
  <c r="AM18" i="11"/>
  <c r="AK18" i="11"/>
  <c r="AU22" i="11"/>
  <c r="AK22" i="11"/>
  <c r="AU30" i="11"/>
  <c r="AR18" i="11"/>
  <c r="AP18" i="11"/>
  <c r="AC22" i="11"/>
  <c r="AI20" i="11"/>
  <c r="AH31" i="11"/>
  <c r="AS31" i="11"/>
  <c r="AN24" i="11"/>
  <c r="AM2" i="11"/>
  <c r="AC2" i="11"/>
  <c r="M2" i="11"/>
  <c r="M189" i="11" s="1"/>
  <c r="N2" i="11"/>
  <c r="N189" i="11" s="1"/>
  <c r="O2" i="11"/>
  <c r="O189" i="11" s="1"/>
  <c r="P2" i="11"/>
  <c r="P189" i="11" s="1"/>
  <c r="Q2" i="11"/>
  <c r="Q189" i="11" s="1"/>
  <c r="L2" i="11"/>
  <c r="L189" i="11" s="1"/>
  <c r="K2" i="11"/>
  <c r="K189" i="11" s="1"/>
  <c r="R2" i="11"/>
  <c r="R189" i="11" s="1"/>
  <c r="J2" i="11"/>
  <c r="J189" i="11" s="1"/>
  <c r="S2" i="11"/>
  <c r="S189" i="11" s="1"/>
  <c r="T2" i="11"/>
  <c r="T189"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7" i="11" l="1"/>
  <c r="M972" i="11"/>
  <c r="M971" i="11"/>
  <c r="M229" i="11"/>
  <c r="M227" i="11"/>
  <c r="M221" i="11"/>
  <c r="M193" i="11"/>
  <c r="M77" i="11"/>
  <c r="M975" i="11"/>
  <c r="M967" i="11"/>
  <c r="M223" i="11"/>
  <c r="M162" i="11"/>
  <c r="M73" i="11"/>
  <c r="M973" i="11"/>
  <c r="M965" i="11"/>
  <c r="M230" i="11"/>
  <c r="M222" i="11"/>
  <c r="M195" i="11"/>
  <c r="M228" i="11"/>
  <c r="M217" i="11"/>
  <c r="M968" i="11"/>
  <c r="M233" i="11"/>
  <c r="M225" i="11"/>
  <c r="M976" i="11"/>
  <c r="M966" i="11"/>
  <c r="M970" i="11"/>
  <c r="M969" i="11"/>
  <c r="M232" i="11"/>
  <c r="M226" i="11"/>
  <c r="M974" i="11"/>
  <c r="M977" i="11"/>
  <c r="M192" i="11"/>
  <c r="M231" i="11"/>
  <c r="M60" i="11"/>
  <c r="M36" i="11"/>
  <c r="M224" i="11"/>
  <c r="M72" i="11"/>
  <c r="M43" i="11"/>
  <c r="M61" i="11"/>
  <c r="M82" i="11"/>
  <c r="M69" i="11"/>
  <c r="M67" i="11"/>
  <c r="M68" i="11"/>
  <c r="M218" i="11"/>
  <c r="M70" i="11"/>
  <c r="M39" i="11"/>
  <c r="M63" i="11"/>
  <c r="M17" i="11"/>
  <c r="M15" i="11"/>
  <c r="M4" i="11"/>
  <c r="M32" i="11"/>
  <c r="M16" i="11"/>
  <c r="R969" i="11"/>
  <c r="R226" i="11"/>
  <c r="R224" i="11"/>
  <c r="R218" i="11"/>
  <c r="R73" i="11"/>
  <c r="R977" i="11"/>
  <c r="R195" i="11"/>
  <c r="R976" i="11"/>
  <c r="R975" i="11"/>
  <c r="R970" i="11"/>
  <c r="R228" i="11"/>
  <c r="R227" i="11"/>
  <c r="R225" i="11"/>
  <c r="R971" i="11"/>
  <c r="R217" i="11"/>
  <c r="R193" i="11"/>
  <c r="R82" i="11"/>
  <c r="R77" i="11"/>
  <c r="R973" i="11"/>
  <c r="R965" i="11"/>
  <c r="R230" i="11"/>
  <c r="R222" i="11"/>
  <c r="R162" i="11"/>
  <c r="R967" i="11"/>
  <c r="R974" i="11"/>
  <c r="R968" i="11"/>
  <c r="R966" i="11"/>
  <c r="R231" i="11"/>
  <c r="R223" i="11"/>
  <c r="R972" i="11"/>
  <c r="R229" i="11"/>
  <c r="R221" i="11"/>
  <c r="R72" i="11"/>
  <c r="R36" i="11"/>
  <c r="R68" i="11"/>
  <c r="R67" i="11"/>
  <c r="R43" i="11"/>
  <c r="R232" i="11"/>
  <c r="R233" i="11"/>
  <c r="R192" i="11"/>
  <c r="R69" i="11"/>
  <c r="R39" i="11"/>
  <c r="R70" i="11"/>
  <c r="R63" i="11"/>
  <c r="R61" i="11"/>
  <c r="R60" i="11"/>
  <c r="R32" i="11"/>
  <c r="R4" i="11"/>
  <c r="R15" i="11"/>
  <c r="R17" i="11"/>
  <c r="R16" i="11"/>
  <c r="K973" i="11"/>
  <c r="K965" i="11"/>
  <c r="K222" i="11"/>
  <c r="K218" i="11"/>
  <c r="K193" i="11"/>
  <c r="K971" i="11"/>
  <c r="K228" i="11"/>
  <c r="K226" i="11"/>
  <c r="K217" i="11"/>
  <c r="K233" i="11"/>
  <c r="K221" i="11"/>
  <c r="K974" i="11"/>
  <c r="K972" i="11"/>
  <c r="K966" i="11"/>
  <c r="K231" i="11"/>
  <c r="K223" i="11"/>
  <c r="K192" i="11"/>
  <c r="K82" i="11"/>
  <c r="K968" i="11"/>
  <c r="K229" i="11"/>
  <c r="K975" i="11"/>
  <c r="K967" i="11"/>
  <c r="K969" i="11"/>
  <c r="K230" i="11"/>
  <c r="K77" i="11"/>
  <c r="K976" i="11"/>
  <c r="K970" i="11"/>
  <c r="K977" i="11"/>
  <c r="K227" i="11"/>
  <c r="K225" i="11"/>
  <c r="K224" i="11"/>
  <c r="K63" i="11"/>
  <c r="K73" i="11"/>
  <c r="K69" i="11"/>
  <c r="K68" i="11"/>
  <c r="K61" i="11"/>
  <c r="K70" i="11"/>
  <c r="K67" i="11"/>
  <c r="K195" i="11"/>
  <c r="K162" i="11"/>
  <c r="K43" i="11"/>
  <c r="K232" i="11"/>
  <c r="K72" i="11"/>
  <c r="K60" i="11"/>
  <c r="K39" i="11"/>
  <c r="K36" i="11"/>
  <c r="K15" i="11"/>
  <c r="K17" i="11"/>
  <c r="K32" i="11"/>
  <c r="K16" i="11"/>
  <c r="K4" i="11"/>
  <c r="T970" i="11"/>
  <c r="T966" i="11"/>
  <c r="T222" i="11"/>
  <c r="T162" i="11"/>
  <c r="T73" i="11"/>
  <c r="T971" i="11"/>
  <c r="T977" i="11"/>
  <c r="T231" i="11"/>
  <c r="T228" i="11"/>
  <c r="T223" i="11"/>
  <c r="T193" i="11"/>
  <c r="T976" i="11"/>
  <c r="T972" i="11"/>
  <c r="T969" i="11"/>
  <c r="T229" i="11"/>
  <c r="T227" i="11"/>
  <c r="T221" i="11"/>
  <c r="T973" i="11"/>
  <c r="T965" i="11"/>
  <c r="T226" i="11"/>
  <c r="T975" i="11"/>
  <c r="T974" i="11"/>
  <c r="T967" i="11"/>
  <c r="T232" i="11"/>
  <c r="T224" i="11"/>
  <c r="T968" i="11"/>
  <c r="T233" i="11"/>
  <c r="T225" i="11"/>
  <c r="T218" i="11"/>
  <c r="T217" i="11"/>
  <c r="T60" i="11"/>
  <c r="T36" i="11"/>
  <c r="T82" i="11"/>
  <c r="T61" i="11"/>
  <c r="T39" i="11"/>
  <c r="T230" i="11"/>
  <c r="T195" i="11"/>
  <c r="T72" i="11"/>
  <c r="T192" i="11"/>
  <c r="T70" i="11"/>
  <c r="T68" i="11"/>
  <c r="T67" i="11"/>
  <c r="T63" i="11"/>
  <c r="T77" i="11"/>
  <c r="T69" i="11"/>
  <c r="T43" i="11"/>
  <c r="T16" i="11"/>
  <c r="T4" i="11"/>
  <c r="T32" i="11"/>
  <c r="T17" i="11"/>
  <c r="T15" i="11"/>
  <c r="L975" i="11"/>
  <c r="L974" i="11"/>
  <c r="L967" i="11"/>
  <c r="L232" i="11"/>
  <c r="L224" i="11"/>
  <c r="L162" i="11"/>
  <c r="L73" i="11"/>
  <c r="L970" i="11"/>
  <c r="L968" i="11"/>
  <c r="L233" i="11"/>
  <c r="L225" i="11"/>
  <c r="L230" i="11"/>
  <c r="L231" i="11"/>
  <c r="L226" i="11"/>
  <c r="L223" i="11"/>
  <c r="L193" i="11"/>
  <c r="L192" i="11"/>
  <c r="L971" i="11"/>
  <c r="L977" i="11"/>
  <c r="L228" i="11"/>
  <c r="L217" i="11"/>
  <c r="L976" i="11"/>
  <c r="L973" i="11"/>
  <c r="L972" i="11"/>
  <c r="L969" i="11"/>
  <c r="L965" i="11"/>
  <c r="L222" i="11"/>
  <c r="L966" i="11"/>
  <c r="L195" i="11"/>
  <c r="L82" i="11"/>
  <c r="L218" i="11"/>
  <c r="L63" i="11"/>
  <c r="L36" i="11"/>
  <c r="L39" i="11"/>
  <c r="L69" i="11"/>
  <c r="L77" i="11"/>
  <c r="L227" i="11"/>
  <c r="L229" i="11"/>
  <c r="L70" i="11"/>
  <c r="L61" i="11"/>
  <c r="L60" i="11"/>
  <c r="L72" i="11"/>
  <c r="L221" i="11"/>
  <c r="L67" i="11"/>
  <c r="L43" i="11"/>
  <c r="L68" i="11"/>
  <c r="L16" i="11"/>
  <c r="L4" i="11"/>
  <c r="L17" i="11"/>
  <c r="L32" i="11"/>
  <c r="L15" i="11"/>
  <c r="S976" i="11"/>
  <c r="S226" i="11"/>
  <c r="S192" i="11"/>
  <c r="S974" i="11"/>
  <c r="S966" i="11"/>
  <c r="S233" i="11"/>
  <c r="S231" i="11"/>
  <c r="S229" i="11"/>
  <c r="S223" i="11"/>
  <c r="S73" i="11"/>
  <c r="S975" i="11"/>
  <c r="S968" i="11"/>
  <c r="S967" i="11"/>
  <c r="S232" i="11"/>
  <c r="S224" i="11"/>
  <c r="S217" i="11"/>
  <c r="S969" i="11"/>
  <c r="S230" i="11"/>
  <c r="S225" i="11"/>
  <c r="S222" i="11"/>
  <c r="S970" i="11"/>
  <c r="S972" i="11"/>
  <c r="S977" i="11"/>
  <c r="S973" i="11"/>
  <c r="S971" i="11"/>
  <c r="S965" i="11"/>
  <c r="S228" i="11"/>
  <c r="S221" i="11"/>
  <c r="S218" i="11"/>
  <c r="S195" i="11"/>
  <c r="S193" i="11"/>
  <c r="S162" i="11"/>
  <c r="S227" i="11"/>
  <c r="S72" i="11"/>
  <c r="S67" i="11"/>
  <c r="S63" i="11"/>
  <c r="S77" i="11"/>
  <c r="S68" i="11"/>
  <c r="S43" i="11"/>
  <c r="S70" i="11"/>
  <c r="S39" i="11"/>
  <c r="S36" i="11"/>
  <c r="S69" i="11"/>
  <c r="S61" i="11"/>
  <c r="S60" i="11"/>
  <c r="S82" i="11"/>
  <c r="S17" i="11"/>
  <c r="S32" i="11"/>
  <c r="S4" i="11"/>
  <c r="S16" i="11"/>
  <c r="S15" i="11"/>
  <c r="Q231" i="11"/>
  <c r="Q223" i="11"/>
  <c r="Q162" i="11"/>
  <c r="Q973" i="11"/>
  <c r="Q965" i="11"/>
  <c r="Q230" i="11"/>
  <c r="Q227" i="11"/>
  <c r="Q222" i="11"/>
  <c r="Q77" i="11"/>
  <c r="Q974" i="11"/>
  <c r="Q970" i="11"/>
  <c r="Q966" i="11"/>
  <c r="Q82" i="11"/>
  <c r="Q976" i="11"/>
  <c r="Q975" i="11"/>
  <c r="Q968" i="11"/>
  <c r="Q233" i="11"/>
  <c r="Q225" i="11"/>
  <c r="Q218" i="11"/>
  <c r="Q195" i="11"/>
  <c r="Q969" i="11"/>
  <c r="Q971" i="11"/>
  <c r="Q967" i="11"/>
  <c r="Q977" i="11"/>
  <c r="Q217" i="11"/>
  <c r="Q192" i="11"/>
  <c r="Q972" i="11"/>
  <c r="Q232" i="11"/>
  <c r="Q229" i="11"/>
  <c r="Q224" i="11"/>
  <c r="Q221" i="11"/>
  <c r="Q73" i="11"/>
  <c r="Q193" i="11"/>
  <c r="Q72" i="11"/>
  <c r="Q69" i="11"/>
  <c r="Q63" i="11"/>
  <c r="Q39" i="11"/>
  <c r="Q36" i="11"/>
  <c r="Q226" i="11"/>
  <c r="Q70" i="11"/>
  <c r="Q67" i="11"/>
  <c r="Q60" i="11"/>
  <c r="Q228" i="11"/>
  <c r="Q68" i="11"/>
  <c r="Q61" i="11"/>
  <c r="Q43" i="11"/>
  <c r="Q15" i="11"/>
  <c r="Q17" i="11"/>
  <c r="Q32" i="11"/>
  <c r="Q16" i="11"/>
  <c r="Q4" i="11"/>
  <c r="O971" i="11"/>
  <c r="O228" i="11"/>
  <c r="O976" i="11"/>
  <c r="O974" i="11"/>
  <c r="O969" i="11"/>
  <c r="O968" i="11"/>
  <c r="O966" i="11"/>
  <c r="O965" i="11"/>
  <c r="O231" i="11"/>
  <c r="O223" i="11"/>
  <c r="O218" i="11"/>
  <c r="O217" i="11"/>
  <c r="O195" i="11"/>
  <c r="O225" i="11"/>
  <c r="O221" i="11"/>
  <c r="O193" i="11"/>
  <c r="O73" i="11"/>
  <c r="O975" i="11"/>
  <c r="O973" i="11"/>
  <c r="O967" i="11"/>
  <c r="O232" i="11"/>
  <c r="O230" i="11"/>
  <c r="O224" i="11"/>
  <c r="O222" i="11"/>
  <c r="O977" i="11"/>
  <c r="O970" i="11"/>
  <c r="O233" i="11"/>
  <c r="O229" i="11"/>
  <c r="O227" i="11"/>
  <c r="O226" i="11"/>
  <c r="O192" i="11"/>
  <c r="O972" i="11"/>
  <c r="O162" i="11"/>
  <c r="O82" i="11"/>
  <c r="O69" i="11"/>
  <c r="O61" i="11"/>
  <c r="O70" i="11"/>
  <c r="O60" i="11"/>
  <c r="O67" i="11"/>
  <c r="O39" i="11"/>
  <c r="O77" i="11"/>
  <c r="O43" i="11"/>
  <c r="O72" i="11"/>
  <c r="O68" i="11"/>
  <c r="O63" i="11"/>
  <c r="O36" i="11"/>
  <c r="O17" i="11"/>
  <c r="O32" i="11"/>
  <c r="O4" i="11"/>
  <c r="O16" i="11"/>
  <c r="O15" i="11"/>
  <c r="N162" i="11"/>
  <c r="N972" i="11"/>
  <c r="N969" i="11"/>
  <c r="N232" i="11"/>
  <c r="N228" i="11"/>
  <c r="N226" i="11"/>
  <c r="N224" i="11"/>
  <c r="N218" i="11"/>
  <c r="N192" i="11"/>
  <c r="N82" i="11"/>
  <c r="N976" i="11"/>
  <c r="N970" i="11"/>
  <c r="N968" i="11"/>
  <c r="N233" i="11"/>
  <c r="N227" i="11"/>
  <c r="N225" i="11"/>
  <c r="N217" i="11"/>
  <c r="N195" i="11"/>
  <c r="N193" i="11"/>
  <c r="N973" i="11"/>
  <c r="N965" i="11"/>
  <c r="N977" i="11"/>
  <c r="N77" i="11"/>
  <c r="N72" i="11"/>
  <c r="N975" i="11"/>
  <c r="N974" i="11"/>
  <c r="N971" i="11"/>
  <c r="N967" i="11"/>
  <c r="N966" i="11"/>
  <c r="N231" i="11"/>
  <c r="N229" i="11"/>
  <c r="N223" i="11"/>
  <c r="N73" i="11"/>
  <c r="N221" i="11"/>
  <c r="N43" i="11"/>
  <c r="N230" i="11"/>
  <c r="N67" i="11"/>
  <c r="N61" i="11"/>
  <c r="N68" i="11"/>
  <c r="N63" i="11"/>
  <c r="N60" i="11"/>
  <c r="N222" i="11"/>
  <c r="N39" i="11"/>
  <c r="N70" i="11"/>
  <c r="N69" i="11"/>
  <c r="N36" i="11"/>
  <c r="N16" i="11"/>
  <c r="N4" i="11"/>
  <c r="N17" i="11"/>
  <c r="N32" i="11"/>
  <c r="N15" i="11"/>
  <c r="J974" i="11"/>
  <c r="J966" i="11"/>
  <c r="J233" i="11"/>
  <c r="J231" i="11"/>
  <c r="J229" i="11"/>
  <c r="J223" i="11"/>
  <c r="J221" i="11"/>
  <c r="J218" i="11"/>
  <c r="J82" i="11"/>
  <c r="J976" i="11"/>
  <c r="J969" i="11"/>
  <c r="J977" i="11"/>
  <c r="J226" i="11"/>
  <c r="J162" i="11"/>
  <c r="J77" i="11"/>
  <c r="J967" i="11"/>
  <c r="J971" i="11"/>
  <c r="J970" i="11"/>
  <c r="J232" i="11"/>
  <c r="J227" i="11"/>
  <c r="J972" i="11"/>
  <c r="J975" i="11"/>
  <c r="J973" i="11"/>
  <c r="J965" i="11"/>
  <c r="J230" i="11"/>
  <c r="J224" i="11"/>
  <c r="J222" i="11"/>
  <c r="J192" i="11"/>
  <c r="J968" i="11"/>
  <c r="J228" i="11"/>
  <c r="J72" i="11"/>
  <c r="J193" i="11"/>
  <c r="J225" i="11"/>
  <c r="J217" i="11"/>
  <c r="J36" i="11"/>
  <c r="J195" i="11"/>
  <c r="J70" i="11"/>
  <c r="J43" i="11"/>
  <c r="J69" i="11"/>
  <c r="J61" i="11"/>
  <c r="J68" i="11"/>
  <c r="J60" i="11"/>
  <c r="J73" i="11"/>
  <c r="J67" i="11"/>
  <c r="J39" i="11"/>
  <c r="J63" i="11"/>
  <c r="J4" i="11"/>
  <c r="J16" i="11"/>
  <c r="J17" i="11"/>
  <c r="J15" i="11"/>
  <c r="J32" i="11"/>
  <c r="P969" i="11"/>
  <c r="P968" i="11"/>
  <c r="P233" i="11"/>
  <c r="P230" i="11"/>
  <c r="P225" i="11"/>
  <c r="P217" i="11"/>
  <c r="P965" i="11"/>
  <c r="P231" i="11"/>
  <c r="P77" i="11"/>
  <c r="P222" i="11"/>
  <c r="P193" i="11"/>
  <c r="P192" i="11"/>
  <c r="P973" i="11"/>
  <c r="P971" i="11"/>
  <c r="P970" i="11"/>
  <c r="P977" i="11"/>
  <c r="P228" i="11"/>
  <c r="P218" i="11"/>
  <c r="P976" i="11"/>
  <c r="P974" i="11"/>
  <c r="P972" i="11"/>
  <c r="P966" i="11"/>
  <c r="P229" i="11"/>
  <c r="P221" i="11"/>
  <c r="P162" i="11"/>
  <c r="P227" i="11"/>
  <c r="P195" i="11"/>
  <c r="P82" i="11"/>
  <c r="P975" i="11"/>
  <c r="P967" i="11"/>
  <c r="P232" i="11"/>
  <c r="P226" i="11"/>
  <c r="P224" i="11"/>
  <c r="P68" i="11"/>
  <c r="P67" i="11"/>
  <c r="P43" i="11"/>
  <c r="P60" i="11"/>
  <c r="P223" i="11"/>
  <c r="P73" i="11"/>
  <c r="P72" i="11"/>
  <c r="P69" i="11"/>
  <c r="P39" i="11"/>
  <c r="P70" i="11"/>
  <c r="P61" i="11"/>
  <c r="P63" i="11"/>
  <c r="P36" i="11"/>
  <c r="P16" i="11"/>
  <c r="P4" i="11"/>
  <c r="P15" i="11"/>
  <c r="P17" i="11"/>
  <c r="P32" i="11"/>
  <c r="AZ8" i="11"/>
  <c r="AZ9"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189"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975" i="11" l="1"/>
  <c r="U973" i="11"/>
  <c r="U967" i="11"/>
  <c r="U966" i="11"/>
  <c r="U965" i="11"/>
  <c r="U230" i="11"/>
  <c r="U222" i="11"/>
  <c r="U195" i="11"/>
  <c r="U77" i="11"/>
  <c r="U971" i="11"/>
  <c r="U968" i="11"/>
  <c r="U233" i="11"/>
  <c r="U232" i="11"/>
  <c r="U228" i="11"/>
  <c r="U227" i="11"/>
  <c r="U225" i="11"/>
  <c r="U218" i="11"/>
  <c r="U73" i="11"/>
  <c r="U976" i="11"/>
  <c r="U969" i="11"/>
  <c r="U226" i="11"/>
  <c r="U224" i="11"/>
  <c r="U974" i="11"/>
  <c r="U970" i="11"/>
  <c r="U977" i="11"/>
  <c r="U972" i="11"/>
  <c r="U229" i="11"/>
  <c r="U223" i="11"/>
  <c r="U221" i="11"/>
  <c r="U193" i="11"/>
  <c r="U82" i="11"/>
  <c r="U231" i="11"/>
  <c r="U217" i="11"/>
  <c r="U162" i="11"/>
  <c r="U63" i="11"/>
  <c r="U39" i="11"/>
  <c r="U72" i="11"/>
  <c r="U70" i="11"/>
  <c r="U192" i="11"/>
  <c r="U67" i="11"/>
  <c r="U61" i="11"/>
  <c r="U43" i="11"/>
  <c r="U69" i="11"/>
  <c r="U36" i="11"/>
  <c r="U68" i="11"/>
  <c r="U60" i="11"/>
  <c r="U17" i="11"/>
  <c r="U32" i="11"/>
  <c r="U4" i="11"/>
  <c r="U16" i="11"/>
  <c r="U15"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189" i="11" s="1"/>
  <c r="E93" i="4"/>
  <c r="E92" i="4"/>
  <c r="E94" i="4"/>
  <c r="E87" i="4"/>
  <c r="E85" i="4"/>
  <c r="E88" i="4"/>
  <c r="E91" i="4"/>
  <c r="E89" i="4"/>
  <c r="AB3" i="1"/>
  <c r="V972" i="11" l="1"/>
  <c r="V228" i="11"/>
  <c r="V971" i="11"/>
  <c r="V970" i="11"/>
  <c r="V968" i="11"/>
  <c r="V227" i="11"/>
  <c r="V221" i="11"/>
  <c r="V195" i="11"/>
  <c r="V192" i="11"/>
  <c r="V82" i="11"/>
  <c r="V976" i="11"/>
  <c r="V233" i="11"/>
  <c r="V229" i="11"/>
  <c r="V225" i="11"/>
  <c r="V224" i="11"/>
  <c r="V217" i="11"/>
  <c r="V193" i="11"/>
  <c r="V973" i="11"/>
  <c r="V965" i="11"/>
  <c r="V232" i="11"/>
  <c r="V230" i="11"/>
  <c r="V222" i="11"/>
  <c r="V162" i="11"/>
  <c r="V77" i="11"/>
  <c r="V977" i="11"/>
  <c r="V974" i="11"/>
  <c r="V966" i="11"/>
  <c r="V975" i="11"/>
  <c r="V967" i="11"/>
  <c r="V73" i="11"/>
  <c r="V969" i="11"/>
  <c r="V226" i="11"/>
  <c r="V218" i="11"/>
  <c r="V69" i="11"/>
  <c r="V43" i="11"/>
  <c r="V67" i="11"/>
  <c r="V70" i="11"/>
  <c r="V68" i="11"/>
  <c r="V63" i="11"/>
  <c r="V60" i="11"/>
  <c r="V223" i="11"/>
  <c r="V61" i="11"/>
  <c r="V231" i="11"/>
  <c r="V72" i="11"/>
  <c r="V39" i="11"/>
  <c r="V36" i="11"/>
  <c r="V16" i="11"/>
  <c r="V15" i="11"/>
  <c r="V17" i="11"/>
  <c r="V4" i="11"/>
  <c r="V32"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189" i="11" s="1"/>
  <c r="E99" i="4"/>
  <c r="E101" i="4"/>
  <c r="E104" i="4"/>
  <c r="E97" i="4"/>
  <c r="E102" i="4"/>
  <c r="E98" i="4"/>
  <c r="E95" i="4"/>
  <c r="E103" i="4"/>
  <c r="B12" i="9"/>
  <c r="B18" i="9"/>
  <c r="AC3" i="1"/>
  <c r="W974" i="11" l="1"/>
  <c r="W968" i="11"/>
  <c r="W966" i="11"/>
  <c r="W231" i="11"/>
  <c r="W225" i="11"/>
  <c r="W223" i="11"/>
  <c r="W195" i="11"/>
  <c r="W969" i="11"/>
  <c r="W217" i="11"/>
  <c r="W193" i="11"/>
  <c r="W73" i="11"/>
  <c r="W975" i="11"/>
  <c r="W973" i="11"/>
  <c r="W967" i="11"/>
  <c r="W232" i="11"/>
  <c r="W226" i="11"/>
  <c r="W224" i="11"/>
  <c r="W977" i="11"/>
  <c r="W230" i="11"/>
  <c r="W229" i="11"/>
  <c r="W222" i="11"/>
  <c r="W77" i="11"/>
  <c r="W970" i="11"/>
  <c r="W965" i="11"/>
  <c r="W227" i="11"/>
  <c r="W221" i="11"/>
  <c r="W218" i="11"/>
  <c r="W192" i="11"/>
  <c r="W972" i="11"/>
  <c r="W971" i="11"/>
  <c r="W228" i="11"/>
  <c r="W162" i="11"/>
  <c r="W976" i="11"/>
  <c r="W233" i="11"/>
  <c r="W70" i="11"/>
  <c r="W68" i="11"/>
  <c r="W43" i="11"/>
  <c r="W60" i="11"/>
  <c r="W39" i="11"/>
  <c r="W36" i="11"/>
  <c r="W61" i="11"/>
  <c r="W82" i="11"/>
  <c r="W67" i="11"/>
  <c r="W69" i="11"/>
  <c r="W63" i="11"/>
  <c r="W72" i="11"/>
  <c r="W32" i="11"/>
  <c r="W4" i="11"/>
  <c r="W16" i="11"/>
  <c r="W15" i="11"/>
  <c r="W17" i="11"/>
  <c r="BA5" i="11"/>
  <c r="BA3" i="11"/>
  <c r="BA7" i="11"/>
  <c r="BA6"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189" i="11" s="1"/>
  <c r="E111" i="4"/>
  <c r="E114" i="4"/>
  <c r="E108" i="4"/>
  <c r="E113" i="4"/>
  <c r="E107" i="4"/>
  <c r="E105" i="4"/>
  <c r="E112" i="4"/>
  <c r="E109" i="4"/>
  <c r="C11" i="4"/>
  <c r="C2" i="4"/>
  <c r="I2" i="4" s="1"/>
  <c r="D1" i="4"/>
  <c r="AD3" i="1"/>
  <c r="X217" i="11" l="1"/>
  <c r="X973" i="11"/>
  <c r="X971" i="11"/>
  <c r="X977" i="11"/>
  <c r="X230" i="11"/>
  <c r="X228" i="11"/>
  <c r="X218" i="11"/>
  <c r="X976" i="11"/>
  <c r="X972" i="11"/>
  <c r="X229" i="11"/>
  <c r="X221" i="11"/>
  <c r="X73" i="11"/>
  <c r="X974" i="11"/>
  <c r="X966" i="11"/>
  <c r="X965" i="11"/>
  <c r="X231" i="11"/>
  <c r="X195" i="11"/>
  <c r="X192" i="11"/>
  <c r="X975" i="11"/>
  <c r="X970" i="11"/>
  <c r="X967" i="11"/>
  <c r="X968" i="11"/>
  <c r="X233" i="11"/>
  <c r="X225" i="11"/>
  <c r="X193" i="11"/>
  <c r="X969" i="11"/>
  <c r="X223" i="11"/>
  <c r="X77" i="11"/>
  <c r="X82" i="11"/>
  <c r="X43" i="11"/>
  <c r="X39" i="11"/>
  <c r="X61" i="11"/>
  <c r="X227" i="11"/>
  <c r="X63" i="11"/>
  <c r="X68" i="11"/>
  <c r="X70" i="11"/>
  <c r="X232" i="11"/>
  <c r="X226" i="11"/>
  <c r="X222" i="11"/>
  <c r="X162" i="11"/>
  <c r="X36" i="11"/>
  <c r="X224" i="11"/>
  <c r="X72" i="11"/>
  <c r="X67" i="11"/>
  <c r="X69" i="11"/>
  <c r="X60" i="11"/>
  <c r="X32" i="11"/>
  <c r="X15" i="11"/>
  <c r="X17" i="11"/>
  <c r="X16" i="11"/>
  <c r="X4" i="11"/>
  <c r="BA4" i="11"/>
  <c r="BA9" i="11" s="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189" i="11" s="1"/>
  <c r="E115" i="4"/>
  <c r="E121" i="4"/>
  <c r="E119" i="4"/>
  <c r="E118" i="4"/>
  <c r="E124" i="4"/>
  <c r="E117" i="4"/>
  <c r="E123" i="4"/>
  <c r="E122" i="4"/>
  <c r="G11" i="4"/>
  <c r="F11" i="4"/>
  <c r="D11" i="4"/>
  <c r="G2" i="4"/>
  <c r="F2" i="4"/>
  <c r="C21" i="4"/>
  <c r="C3" i="4"/>
  <c r="C12" i="4"/>
  <c r="AE3" i="1"/>
  <c r="BA8" i="11" l="1"/>
  <c r="Y976" i="11"/>
  <c r="Y974" i="11"/>
  <c r="Y968" i="11"/>
  <c r="Y966" i="11"/>
  <c r="Y233" i="11"/>
  <c r="Y225" i="11"/>
  <c r="Y82" i="11"/>
  <c r="Y218" i="11"/>
  <c r="Y217" i="11"/>
  <c r="Y969" i="11"/>
  <c r="Y226" i="11"/>
  <c r="Y195" i="11"/>
  <c r="Y970" i="11"/>
  <c r="Y967" i="11"/>
  <c r="Y977" i="11"/>
  <c r="Y223" i="11"/>
  <c r="Y192" i="11"/>
  <c r="Y975" i="11"/>
  <c r="Y972" i="11"/>
  <c r="Y971" i="11"/>
  <c r="Y232" i="11"/>
  <c r="Y231" i="11"/>
  <c r="Y228" i="11"/>
  <c r="Y224" i="11"/>
  <c r="Y162" i="11"/>
  <c r="Y73" i="11"/>
  <c r="Y973" i="11"/>
  <c r="Y965" i="11"/>
  <c r="Y230" i="11"/>
  <c r="Y227" i="11"/>
  <c r="Y222" i="11"/>
  <c r="Y193" i="11"/>
  <c r="Y61" i="11"/>
  <c r="Y60" i="11"/>
  <c r="Y72" i="11"/>
  <c r="Y229" i="11"/>
  <c r="Y68" i="11"/>
  <c r="Y67" i="11"/>
  <c r="Y221" i="11"/>
  <c r="Y77" i="11"/>
  <c r="Y36" i="11"/>
  <c r="Y70" i="11"/>
  <c r="Y43" i="11"/>
  <c r="Y63" i="11"/>
  <c r="Y69" i="11"/>
  <c r="Y39" i="11"/>
  <c r="Y32" i="11"/>
  <c r="Y16" i="11"/>
  <c r="Y15" i="11"/>
  <c r="Y17" i="11"/>
  <c r="Y4"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189" i="11" s="1"/>
  <c r="E127" i="4"/>
  <c r="E133" i="4"/>
  <c r="E129" i="4"/>
  <c r="E131" i="4"/>
  <c r="E132" i="4"/>
  <c r="E128" i="4"/>
  <c r="E134" i="4"/>
  <c r="E125" i="4"/>
  <c r="G21" i="4"/>
  <c r="D21" i="4"/>
  <c r="F21" i="4"/>
  <c r="G3" i="4"/>
  <c r="F3" i="4"/>
  <c r="G12" i="4"/>
  <c r="F12" i="4"/>
  <c r="C31" i="4"/>
  <c r="C22" i="4"/>
  <c r="C13" i="4"/>
  <c r="C4" i="4"/>
  <c r="I4" i="4" s="1"/>
  <c r="AF3" i="1"/>
  <c r="Z970" i="11" l="1"/>
  <c r="Z977" i="11"/>
  <c r="Z232" i="11"/>
  <c r="Z227" i="11"/>
  <c r="Z217" i="11"/>
  <c r="Z193" i="11"/>
  <c r="Z192" i="11"/>
  <c r="Z973" i="11"/>
  <c r="Z971" i="11"/>
  <c r="Z967" i="11"/>
  <c r="Z965" i="11"/>
  <c r="Z230" i="11"/>
  <c r="Z222" i="11"/>
  <c r="Z73" i="11"/>
  <c r="Z233" i="11"/>
  <c r="Z224" i="11"/>
  <c r="Z195" i="11"/>
  <c r="Z975" i="11"/>
  <c r="Z974" i="11"/>
  <c r="Z972" i="11"/>
  <c r="Z966" i="11"/>
  <c r="Z231" i="11"/>
  <c r="Z228" i="11"/>
  <c r="Z223" i="11"/>
  <c r="Z968" i="11"/>
  <c r="Z976" i="11"/>
  <c r="Z969" i="11"/>
  <c r="Z229" i="11"/>
  <c r="Z226" i="11"/>
  <c r="Z225" i="11"/>
  <c r="Z221" i="11"/>
  <c r="Z218" i="11"/>
  <c r="Z162" i="11"/>
  <c r="Z77" i="11"/>
  <c r="Z70" i="11"/>
  <c r="Z68" i="11"/>
  <c r="Z60" i="11"/>
  <c r="Z39" i="11"/>
  <c r="Z36" i="11"/>
  <c r="Z82" i="11"/>
  <c r="Z69" i="11"/>
  <c r="Z67" i="11"/>
  <c r="Z63" i="11"/>
  <c r="Z61" i="11"/>
  <c r="Z43" i="11"/>
  <c r="Z72" i="11"/>
  <c r="Z17" i="11"/>
  <c r="Z15" i="11"/>
  <c r="Z16" i="11"/>
  <c r="Z4" i="11"/>
  <c r="Z32"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189"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A969" i="11" l="1"/>
  <c r="AA192" i="11"/>
  <c r="AA82" i="11"/>
  <c r="AA73" i="11"/>
  <c r="AA975" i="11"/>
  <c r="AA967" i="11"/>
  <c r="AA232" i="11"/>
  <c r="AA225" i="11"/>
  <c r="AA224" i="11"/>
  <c r="AA193" i="11"/>
  <c r="AA972" i="11"/>
  <c r="AA968" i="11"/>
  <c r="AA162" i="11"/>
  <c r="AA77" i="11"/>
  <c r="AA970" i="11"/>
  <c r="AA230" i="11"/>
  <c r="AA227" i="11"/>
  <c r="AA233" i="11"/>
  <c r="AA971" i="11"/>
  <c r="AA977" i="11"/>
  <c r="AA976" i="11"/>
  <c r="AA973" i="11"/>
  <c r="AA965" i="11"/>
  <c r="AA221" i="11"/>
  <c r="AA218" i="11"/>
  <c r="AA217" i="11"/>
  <c r="AA195" i="11"/>
  <c r="AA974" i="11"/>
  <c r="AA966" i="11"/>
  <c r="AA231" i="11"/>
  <c r="AA226" i="11"/>
  <c r="AA223" i="11"/>
  <c r="AA222" i="11"/>
  <c r="AA67" i="11"/>
  <c r="AA43" i="11"/>
  <c r="AA60" i="11"/>
  <c r="AA36" i="11"/>
  <c r="AA63" i="11"/>
  <c r="AA72" i="11"/>
  <c r="AA70" i="11"/>
  <c r="AA39" i="11"/>
  <c r="AA229" i="11"/>
  <c r="AA69" i="11"/>
  <c r="AA61" i="11"/>
  <c r="AA228" i="11"/>
  <c r="AA68" i="11"/>
  <c r="AA32" i="11"/>
  <c r="AA4" i="11"/>
  <c r="AA16" i="11"/>
  <c r="AA15" i="11"/>
  <c r="AA17"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189" i="11" s="1"/>
  <c r="AR189" i="11" s="1"/>
  <c r="E151" i="4"/>
  <c r="E148" i="4"/>
  <c r="E145" i="4"/>
  <c r="E154" i="4"/>
  <c r="E153" i="4"/>
  <c r="E147" i="4"/>
  <c r="E149" i="4"/>
  <c r="E152" i="4"/>
  <c r="G6" i="4"/>
  <c r="F6" i="4"/>
  <c r="G14" i="4"/>
  <c r="F14" i="4"/>
  <c r="G32" i="4"/>
  <c r="F32" i="4"/>
  <c r="G5" i="4"/>
  <c r="F5" i="4"/>
  <c r="G41" i="4"/>
  <c r="D41" i="4"/>
  <c r="F41" i="4"/>
  <c r="G23" i="4"/>
  <c r="F23" i="4"/>
  <c r="C51" i="4"/>
  <c r="C42" i="4"/>
  <c r="C24" i="4"/>
  <c r="C15" i="4"/>
  <c r="C33" i="4"/>
  <c r="AQ189" i="11" l="1"/>
  <c r="AS189" i="11"/>
  <c r="AU189" i="11"/>
  <c r="AG189" i="11"/>
  <c r="AD189" i="11"/>
  <c r="AM189" i="11"/>
  <c r="AH189" i="11"/>
  <c r="AJ189" i="11"/>
  <c r="AF189" i="11"/>
  <c r="AK189" i="11"/>
  <c r="AI189" i="11"/>
  <c r="AE189" i="11"/>
  <c r="AL189" i="11"/>
  <c r="AC189" i="11"/>
  <c r="AN189" i="11"/>
  <c r="AO189" i="11"/>
  <c r="AP189" i="11"/>
  <c r="AT189" i="11"/>
  <c r="AB971" i="11"/>
  <c r="AB977" i="11"/>
  <c r="AB228" i="11"/>
  <c r="AB226" i="11"/>
  <c r="AB976" i="11"/>
  <c r="AB974" i="11"/>
  <c r="AS974" i="11" s="1"/>
  <c r="AB972" i="11"/>
  <c r="AB231" i="11"/>
  <c r="AT231" i="11" s="1"/>
  <c r="AB229" i="11"/>
  <c r="AB223" i="11"/>
  <c r="AB221" i="11"/>
  <c r="AT221" i="11" s="1"/>
  <c r="AB77" i="11"/>
  <c r="AB973" i="11"/>
  <c r="AB965" i="11"/>
  <c r="AP965" i="11" s="1"/>
  <c r="AB222" i="11"/>
  <c r="AB195" i="11"/>
  <c r="AR195" i="11" s="1"/>
  <c r="AB162" i="11"/>
  <c r="AB82" i="11"/>
  <c r="AB975" i="11"/>
  <c r="AT975" i="11" s="1"/>
  <c r="AB967" i="11"/>
  <c r="AB232" i="11"/>
  <c r="AP232" i="11" s="1"/>
  <c r="AB227" i="11"/>
  <c r="AP227" i="11" s="1"/>
  <c r="AB224" i="11"/>
  <c r="AB193" i="11"/>
  <c r="AT193" i="11" s="1"/>
  <c r="AB968" i="11"/>
  <c r="AP968" i="11" s="1"/>
  <c r="AB966" i="11"/>
  <c r="AB218" i="11"/>
  <c r="AR218" i="11" s="1"/>
  <c r="AB970" i="11"/>
  <c r="AB969" i="11"/>
  <c r="AQ969" i="11" s="1"/>
  <c r="AB230" i="11"/>
  <c r="AT230" i="11" s="1"/>
  <c r="AB192" i="11"/>
  <c r="AB68" i="11"/>
  <c r="AT68" i="11" s="1"/>
  <c r="AB70" i="11"/>
  <c r="AN70" i="11" s="1"/>
  <c r="AB233" i="11"/>
  <c r="AR233" i="11" s="1"/>
  <c r="AB217" i="11"/>
  <c r="AT217" i="11" s="1"/>
  <c r="AB61" i="11"/>
  <c r="AP61" i="11" s="1"/>
  <c r="AB73" i="11"/>
  <c r="AR73" i="11" s="1"/>
  <c r="AB60" i="11"/>
  <c r="AR60" i="11" s="1"/>
  <c r="AB39" i="11"/>
  <c r="AR39" i="11" s="1"/>
  <c r="AB43" i="11"/>
  <c r="AT43" i="11" s="1"/>
  <c r="AB67" i="11"/>
  <c r="AN67" i="11" s="1"/>
  <c r="AB63" i="11"/>
  <c r="AO63" i="11" s="1"/>
  <c r="AB36" i="11"/>
  <c r="AT36" i="11" s="1"/>
  <c r="AB225" i="11"/>
  <c r="AT225" i="11" s="1"/>
  <c r="AB72" i="11"/>
  <c r="AP72" i="11" s="1"/>
  <c r="AB69" i="11"/>
  <c r="AP69" i="11" s="1"/>
  <c r="AB4" i="11"/>
  <c r="AR4" i="11" s="1"/>
  <c r="AB32" i="11"/>
  <c r="AO32" i="11" s="1"/>
  <c r="AB17" i="11"/>
  <c r="AQ17" i="11" s="1"/>
  <c r="AB16" i="11"/>
  <c r="AT16" i="11" s="1"/>
  <c r="AB15" i="11"/>
  <c r="AT222" i="11"/>
  <c r="AP222" i="11"/>
  <c r="AR222" i="11"/>
  <c r="AN222" i="11"/>
  <c r="AT224" i="11"/>
  <c r="AN224" i="11"/>
  <c r="AP224" i="11"/>
  <c r="AR224" i="11"/>
  <c r="AR969" i="11"/>
  <c r="AT223" i="11"/>
  <c r="AR223" i="11"/>
  <c r="AP223" i="11"/>
  <c r="AQ229" i="11"/>
  <c r="AO222" i="11"/>
  <c r="AT226" i="11"/>
  <c r="AO226" i="11"/>
  <c r="AR226" i="11"/>
  <c r="AT970" i="11"/>
  <c r="AR970" i="11"/>
  <c r="AP970" i="11"/>
  <c r="AN970" i="11"/>
  <c r="AT232" i="11"/>
  <c r="AN232" i="11"/>
  <c r="AO232" i="11"/>
  <c r="AQ232" i="11"/>
  <c r="AR232" i="11"/>
  <c r="AT973" i="11"/>
  <c r="AN973" i="11"/>
  <c r="AP973" i="11"/>
  <c r="AR973" i="11"/>
  <c r="AT77" i="11"/>
  <c r="AT967" i="11"/>
  <c r="AO967" i="11"/>
  <c r="AR967" i="11"/>
  <c r="AP967" i="11"/>
  <c r="AN967" i="11"/>
  <c r="AQ967" i="11"/>
  <c r="AS232" i="11"/>
  <c r="AT228" i="11"/>
  <c r="AR228" i="11"/>
  <c r="AP228" i="11"/>
  <c r="AN228" i="11"/>
  <c r="AT966" i="11"/>
  <c r="AR966" i="11"/>
  <c r="AN966" i="11"/>
  <c r="AP966" i="11"/>
  <c r="AT976" i="11"/>
  <c r="AP976" i="11"/>
  <c r="AN976" i="11"/>
  <c r="AR976" i="11"/>
  <c r="AT162" i="11"/>
  <c r="AR162" i="11"/>
  <c r="AO229" i="11"/>
  <c r="AS222" i="11"/>
  <c r="AQ228" i="11"/>
  <c r="AQ223" i="11"/>
  <c r="AT61" i="11"/>
  <c r="AT977" i="11"/>
  <c r="AN977" i="11"/>
  <c r="AP977" i="11"/>
  <c r="AR977" i="11"/>
  <c r="AR968" i="11"/>
  <c r="AN968" i="11"/>
  <c r="AP969" i="11"/>
  <c r="AT971" i="11"/>
  <c r="AN971" i="11"/>
  <c r="AP971" i="11"/>
  <c r="AR971" i="11"/>
  <c r="AT972" i="11"/>
  <c r="AR972" i="11"/>
  <c r="AP972" i="11"/>
  <c r="AN972" i="11"/>
  <c r="AT82" i="11"/>
  <c r="AQ82" i="11"/>
  <c r="AP82" i="11"/>
  <c r="AN82" i="11"/>
  <c r="AT229" i="11"/>
  <c r="AN229" i="11"/>
  <c r="AP229" i="11"/>
  <c r="AR229" i="11"/>
  <c r="AT192" i="11"/>
  <c r="AR192" i="11"/>
  <c r="AN192" i="11"/>
  <c r="AP192" i="11"/>
  <c r="AR82"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T969" i="11" l="1"/>
  <c r="AN233" i="11"/>
  <c r="AP974" i="11"/>
  <c r="AR61" i="11"/>
  <c r="AT968" i="11"/>
  <c r="AR974" i="11"/>
  <c r="AT974" i="11"/>
  <c r="AO965" i="11"/>
  <c r="AN230" i="11"/>
  <c r="AS965" i="11"/>
  <c r="AQ974" i="11"/>
  <c r="AR965" i="11"/>
  <c r="AO974" i="11"/>
  <c r="AT965" i="11"/>
  <c r="AT227" i="11"/>
  <c r="AN974" i="11"/>
  <c r="AP233" i="11"/>
  <c r="AT233" i="11"/>
  <c r="AQ63" i="11"/>
  <c r="AP60" i="11"/>
  <c r="AT60" i="11"/>
  <c r="AP975" i="11"/>
  <c r="AP221" i="11"/>
  <c r="AT218" i="11"/>
  <c r="AN218" i="11"/>
  <c r="AT73" i="11"/>
  <c r="AN975" i="11"/>
  <c r="AN221" i="11"/>
  <c r="AR975" i="11"/>
  <c r="AR221" i="11"/>
  <c r="AP218" i="11"/>
  <c r="AP73" i="11"/>
  <c r="AQ70" i="11"/>
  <c r="AQ230" i="11"/>
  <c r="AP230" i="11"/>
  <c r="AO230" i="11"/>
  <c r="AQ965" i="11"/>
  <c r="AN60" i="11"/>
  <c r="AR230" i="11"/>
  <c r="AR227" i="11"/>
  <c r="AT70" i="11"/>
  <c r="AS70" i="11"/>
  <c r="AO70" i="11"/>
  <c r="AN63" i="11"/>
  <c r="AR72" i="11"/>
  <c r="AS969" i="11"/>
  <c r="AO969" i="11"/>
  <c r="AT72" i="11"/>
  <c r="AS72" i="11"/>
  <c r="AP195" i="11"/>
  <c r="AN73" i="11"/>
  <c r="AR70" i="11"/>
  <c r="AP70" i="11"/>
  <c r="AT69" i="11"/>
  <c r="AT195" i="11"/>
  <c r="AP231" i="11"/>
  <c r="AP193" i="11"/>
  <c r="AR67" i="11"/>
  <c r="AP43" i="11"/>
  <c r="AR68" i="11"/>
  <c r="AN231" i="11"/>
  <c r="AN193" i="11"/>
  <c r="AT67" i="11"/>
  <c r="AO68" i="11"/>
  <c r="AQ68" i="11"/>
  <c r="AR231" i="11"/>
  <c r="AR193" i="11"/>
  <c r="AN195" i="11"/>
  <c r="AQ32" i="11"/>
  <c r="AR225" i="11"/>
  <c r="AN43" i="11"/>
  <c r="AR69" i="11"/>
  <c r="AN69" i="11"/>
  <c r="AQ69" i="11"/>
  <c r="AT63" i="11"/>
  <c r="AN225" i="11"/>
  <c r="AP17" i="11"/>
  <c r="AO217" i="11"/>
  <c r="AS63" i="11"/>
  <c r="AP217" i="11"/>
  <c r="AP225" i="11"/>
  <c r="AR217" i="11"/>
  <c r="AS32" i="11"/>
  <c r="AN217" i="11"/>
  <c r="AQ36" i="11"/>
  <c r="AP36" i="11"/>
  <c r="AO4" i="11"/>
  <c r="AU17" i="11"/>
  <c r="AH17" i="11"/>
  <c r="AE17" i="11"/>
  <c r="AC17" i="11"/>
  <c r="AL17" i="11"/>
  <c r="AF17" i="11"/>
  <c r="AI17" i="11"/>
  <c r="AG17" i="11"/>
  <c r="AM17" i="11"/>
  <c r="AJ17" i="11"/>
  <c r="AK17" i="11"/>
  <c r="AD17" i="11"/>
  <c r="AO17" i="11"/>
  <c r="AS17" i="11"/>
  <c r="AN17" i="11"/>
  <c r="AU67" i="11"/>
  <c r="AH67" i="11"/>
  <c r="AC67" i="11"/>
  <c r="AI67" i="11"/>
  <c r="AK67" i="11"/>
  <c r="AE67" i="11"/>
  <c r="AD67" i="11"/>
  <c r="AG67" i="11"/>
  <c r="AF67" i="11"/>
  <c r="AS67" i="11"/>
  <c r="AO67" i="11"/>
  <c r="AJ67" i="11"/>
  <c r="AL67" i="11"/>
  <c r="AM67" i="11"/>
  <c r="AU70" i="11"/>
  <c r="AI70" i="11"/>
  <c r="AL70" i="11"/>
  <c r="AC70" i="11"/>
  <c r="AJ70" i="11"/>
  <c r="AH70" i="11"/>
  <c r="AD70" i="11"/>
  <c r="AK70" i="11"/>
  <c r="AM70" i="11"/>
  <c r="AE70" i="11"/>
  <c r="AG70" i="11"/>
  <c r="AF70" i="11"/>
  <c r="AU968" i="11"/>
  <c r="AC968" i="11"/>
  <c r="AI968" i="11"/>
  <c r="AS968" i="11"/>
  <c r="AL968" i="11"/>
  <c r="AQ968" i="11"/>
  <c r="AE968" i="11"/>
  <c r="AK968" i="11"/>
  <c r="AM968" i="11"/>
  <c r="AJ968" i="11"/>
  <c r="AD968" i="11"/>
  <c r="AH968" i="11"/>
  <c r="AG968" i="11"/>
  <c r="AO968" i="11"/>
  <c r="AF968" i="11"/>
  <c r="AU162" i="11"/>
  <c r="AM162" i="11"/>
  <c r="AL162" i="11"/>
  <c r="AI162" i="11"/>
  <c r="AH162" i="11"/>
  <c r="AJ162" i="11"/>
  <c r="AD162" i="11"/>
  <c r="AN162" i="11"/>
  <c r="AC162" i="11"/>
  <c r="AQ162" i="11"/>
  <c r="AE162" i="11"/>
  <c r="AG162" i="11"/>
  <c r="AF162" i="11"/>
  <c r="AK162" i="11"/>
  <c r="AS162" i="11"/>
  <c r="AO162" i="11"/>
  <c r="AP162" i="11"/>
  <c r="AU229" i="11"/>
  <c r="AM229" i="11"/>
  <c r="AJ229" i="11"/>
  <c r="AC229" i="11"/>
  <c r="AL229" i="11"/>
  <c r="AG229" i="11"/>
  <c r="AD229" i="11"/>
  <c r="AI229" i="11"/>
  <c r="AH229" i="11"/>
  <c r="AE229" i="11"/>
  <c r="AK229" i="11"/>
  <c r="AF229" i="11"/>
  <c r="AU971" i="11"/>
  <c r="AJ971" i="11"/>
  <c r="AM971" i="11"/>
  <c r="AL971" i="11"/>
  <c r="AG971" i="11"/>
  <c r="AF971" i="11"/>
  <c r="AD971" i="11"/>
  <c r="AC971" i="11"/>
  <c r="AH971" i="11"/>
  <c r="AO971" i="11"/>
  <c r="AE971" i="11"/>
  <c r="AK971" i="11"/>
  <c r="AI971" i="11"/>
  <c r="AQ971" i="11"/>
  <c r="AS971" i="11"/>
  <c r="AT17" i="11"/>
  <c r="AR36" i="11"/>
  <c r="AU32" i="11"/>
  <c r="AL32" i="11"/>
  <c r="AK32" i="11"/>
  <c r="AF32" i="11"/>
  <c r="AE32" i="11"/>
  <c r="AD32" i="11"/>
  <c r="AI32" i="11"/>
  <c r="AJ32" i="11"/>
  <c r="AC32" i="11"/>
  <c r="AN32" i="11"/>
  <c r="AH32" i="11"/>
  <c r="AG32" i="11"/>
  <c r="AM32" i="11"/>
  <c r="AU43" i="11"/>
  <c r="AF43" i="11"/>
  <c r="AD43" i="11"/>
  <c r="AM43" i="11"/>
  <c r="AK43" i="11"/>
  <c r="AJ43" i="11"/>
  <c r="AG43" i="11"/>
  <c r="AH43" i="11"/>
  <c r="AE43" i="11"/>
  <c r="AS43" i="11"/>
  <c r="AQ43" i="11"/>
  <c r="AO43" i="11"/>
  <c r="AL43" i="11"/>
  <c r="AI43" i="11"/>
  <c r="AC43" i="11"/>
  <c r="AU68" i="11"/>
  <c r="AN68" i="11"/>
  <c r="AM68" i="11"/>
  <c r="AF68" i="11"/>
  <c r="AL68" i="11"/>
  <c r="AC68" i="11"/>
  <c r="AJ68" i="11"/>
  <c r="AI68" i="11"/>
  <c r="AH68" i="11"/>
  <c r="AD68" i="11"/>
  <c r="AG68" i="11"/>
  <c r="AK68" i="11"/>
  <c r="AE68" i="11"/>
  <c r="AS68" i="11"/>
  <c r="AU193" i="11"/>
  <c r="AF193" i="11"/>
  <c r="AQ193" i="11"/>
  <c r="AK193" i="11"/>
  <c r="AG193" i="11"/>
  <c r="AO193" i="11"/>
  <c r="AD193" i="11"/>
  <c r="AS193" i="11"/>
  <c r="AM193" i="11"/>
  <c r="AE193" i="11"/>
  <c r="AH193" i="11"/>
  <c r="AC193" i="11"/>
  <c r="AJ193" i="11"/>
  <c r="AI193" i="11"/>
  <c r="AL193" i="11"/>
  <c r="AU195" i="11"/>
  <c r="AC195" i="11"/>
  <c r="AG195" i="11"/>
  <c r="AL195" i="11"/>
  <c r="AK195" i="11"/>
  <c r="AH195" i="11"/>
  <c r="AM195" i="11"/>
  <c r="AF195" i="11"/>
  <c r="AI195" i="11"/>
  <c r="AE195" i="11"/>
  <c r="AD195" i="11"/>
  <c r="AJ195" i="11"/>
  <c r="AS195" i="11"/>
  <c r="AO195" i="11"/>
  <c r="AQ195" i="11"/>
  <c r="AU231" i="11"/>
  <c r="AF231" i="11"/>
  <c r="AC231" i="11"/>
  <c r="AK231" i="11"/>
  <c r="AG231" i="11"/>
  <c r="AO231" i="11"/>
  <c r="AH231" i="11"/>
  <c r="AE231" i="11"/>
  <c r="AS231" i="11"/>
  <c r="AJ231" i="11"/>
  <c r="AL231" i="11"/>
  <c r="AI231" i="11"/>
  <c r="AD231" i="11"/>
  <c r="AQ231" i="11"/>
  <c r="AM231" i="11"/>
  <c r="AQ67" i="11"/>
  <c r="AU4" i="11"/>
  <c r="AJ4" i="11"/>
  <c r="AG4" i="11"/>
  <c r="AL4" i="11"/>
  <c r="AF4" i="11"/>
  <c r="AI4" i="11"/>
  <c r="AH4" i="11"/>
  <c r="AD4" i="11"/>
  <c r="AN4" i="11"/>
  <c r="AC4" i="11"/>
  <c r="AE4" i="11"/>
  <c r="AK4" i="11"/>
  <c r="AM4" i="11"/>
  <c r="AP4" i="11"/>
  <c r="AU39" i="11"/>
  <c r="AD39" i="11"/>
  <c r="AC39" i="11"/>
  <c r="AJ39" i="11"/>
  <c r="AL39" i="11"/>
  <c r="AI39" i="11"/>
  <c r="AM39" i="11"/>
  <c r="AH39" i="11"/>
  <c r="AK39" i="11"/>
  <c r="AF39" i="11"/>
  <c r="AE39" i="11"/>
  <c r="AG39" i="11"/>
  <c r="AN39" i="11"/>
  <c r="AS39" i="11"/>
  <c r="AO39" i="11"/>
  <c r="AQ39" i="11"/>
  <c r="AU192" i="11"/>
  <c r="AD192" i="11"/>
  <c r="AC192" i="11"/>
  <c r="AM192" i="11"/>
  <c r="AF192" i="11"/>
  <c r="AI192" i="11"/>
  <c r="AE192" i="11"/>
  <c r="AH192" i="11"/>
  <c r="AO192" i="11"/>
  <c r="AG192" i="11"/>
  <c r="AS192" i="11"/>
  <c r="AJ192" i="11"/>
  <c r="AL192" i="11"/>
  <c r="AQ192" i="11"/>
  <c r="AK192" i="11"/>
  <c r="AU224" i="11"/>
  <c r="AJ224" i="11"/>
  <c r="AG224" i="11"/>
  <c r="AI224" i="11"/>
  <c r="AM224" i="11"/>
  <c r="AH224" i="11"/>
  <c r="AF224" i="11"/>
  <c r="AE224" i="11"/>
  <c r="AL224" i="11"/>
  <c r="AQ224" i="11"/>
  <c r="AK224" i="11"/>
  <c r="AS224" i="11"/>
  <c r="AO224" i="11"/>
  <c r="AD224" i="11"/>
  <c r="AC224" i="11"/>
  <c r="AU222" i="11"/>
  <c r="AF222" i="11"/>
  <c r="AE222" i="11"/>
  <c r="AI222" i="11"/>
  <c r="AD222" i="11"/>
  <c r="AM222" i="11"/>
  <c r="AG222" i="11"/>
  <c r="AQ222" i="11"/>
  <c r="AC222" i="11"/>
  <c r="AJ222" i="11"/>
  <c r="AH222" i="11"/>
  <c r="AK222" i="11"/>
  <c r="AL222" i="11"/>
  <c r="AU972" i="11"/>
  <c r="AC972" i="11"/>
  <c r="AL972" i="11"/>
  <c r="AM972" i="11"/>
  <c r="AJ972" i="11"/>
  <c r="AS972" i="11"/>
  <c r="AG972" i="11"/>
  <c r="AK972" i="11"/>
  <c r="AQ972" i="11"/>
  <c r="AI972" i="11"/>
  <c r="AO972" i="11"/>
  <c r="AD972" i="11"/>
  <c r="AF972" i="11"/>
  <c r="AE972" i="11"/>
  <c r="AH972" i="11"/>
  <c r="AS229" i="11"/>
  <c r="AU15" i="11"/>
  <c r="AE15" i="11"/>
  <c r="AK15" i="11"/>
  <c r="AH15" i="11"/>
  <c r="AJ15" i="11"/>
  <c r="AD15" i="11"/>
  <c r="AG15" i="11"/>
  <c r="AF15" i="11"/>
  <c r="AN15" i="11"/>
  <c r="AM15" i="11"/>
  <c r="AL15" i="11"/>
  <c r="AC15" i="11"/>
  <c r="AI15" i="11"/>
  <c r="AQ15" i="11"/>
  <c r="AO15" i="11"/>
  <c r="AP32" i="11"/>
  <c r="AT39" i="11"/>
  <c r="AU69" i="11"/>
  <c r="AI69" i="11"/>
  <c r="AM69" i="11"/>
  <c r="AJ69" i="11"/>
  <c r="AF69" i="11"/>
  <c r="AK69" i="11"/>
  <c r="AC69" i="11"/>
  <c r="AG69" i="11"/>
  <c r="AE69" i="11"/>
  <c r="AD69" i="11"/>
  <c r="AH69" i="11"/>
  <c r="AL69" i="11"/>
  <c r="AS69" i="11"/>
  <c r="AU60" i="11"/>
  <c r="AL60" i="11"/>
  <c r="AO60" i="11"/>
  <c r="AE60" i="11"/>
  <c r="AD60" i="11"/>
  <c r="AF60" i="11"/>
  <c r="AM60" i="11"/>
  <c r="AC60" i="11"/>
  <c r="AG60" i="11"/>
  <c r="AH60" i="11"/>
  <c r="AK60" i="11"/>
  <c r="AJ60" i="11"/>
  <c r="AI60" i="11"/>
  <c r="AQ60" i="11"/>
  <c r="AS60" i="11"/>
  <c r="AU230" i="11"/>
  <c r="AF230" i="11"/>
  <c r="AK230" i="11"/>
  <c r="AG230" i="11"/>
  <c r="AJ230" i="11"/>
  <c r="AD230" i="11"/>
  <c r="AI230" i="11"/>
  <c r="AC230" i="11"/>
  <c r="AM230" i="11"/>
  <c r="AE230" i="11"/>
  <c r="AL230" i="11"/>
  <c r="AH230" i="11"/>
  <c r="AS230" i="11"/>
  <c r="AU227" i="11"/>
  <c r="AI227" i="11"/>
  <c r="AG227" i="11"/>
  <c r="AC227" i="11"/>
  <c r="AK227" i="11"/>
  <c r="AL227" i="11"/>
  <c r="AH227" i="11"/>
  <c r="AS227" i="11"/>
  <c r="AE227" i="11"/>
  <c r="AD227" i="11"/>
  <c r="AO227" i="11"/>
  <c r="AJ227" i="11"/>
  <c r="AF227" i="11"/>
  <c r="AQ227" i="11"/>
  <c r="AM227" i="11"/>
  <c r="AN227" i="11"/>
  <c r="AU965" i="11"/>
  <c r="AD965" i="11"/>
  <c r="AN965" i="11"/>
  <c r="AJ965" i="11"/>
  <c r="AK965" i="11"/>
  <c r="AE965" i="11"/>
  <c r="AC965" i="11"/>
  <c r="AG965" i="11"/>
  <c r="AL965" i="11"/>
  <c r="AH965" i="11"/>
  <c r="AM965" i="11"/>
  <c r="AF965" i="11"/>
  <c r="AI965" i="11"/>
  <c r="AU974" i="11"/>
  <c r="AM974" i="11"/>
  <c r="AE974" i="11"/>
  <c r="AG974" i="11"/>
  <c r="AK974" i="11"/>
  <c r="AJ974" i="11"/>
  <c r="AD974" i="11"/>
  <c r="AI974" i="11"/>
  <c r="AH974" i="11"/>
  <c r="AF974" i="11"/>
  <c r="AL974" i="11"/>
  <c r="AC974" i="11"/>
  <c r="AS15" i="11"/>
  <c r="AQ16" i="11"/>
  <c r="AR32" i="11"/>
  <c r="AT4" i="11"/>
  <c r="AP67" i="11"/>
  <c r="AR17" i="11"/>
  <c r="AO69" i="11"/>
  <c r="AR63" i="11"/>
  <c r="AT32" i="11"/>
  <c r="AP39" i="11"/>
  <c r="AS16" i="11"/>
  <c r="AU72" i="11"/>
  <c r="AD72" i="11"/>
  <c r="AC72" i="11"/>
  <c r="AJ72" i="11"/>
  <c r="AE72" i="11"/>
  <c r="AL72" i="11"/>
  <c r="AF72" i="11"/>
  <c r="AG72" i="11"/>
  <c r="AH72" i="11"/>
  <c r="AK72" i="11"/>
  <c r="AM72" i="11"/>
  <c r="AQ72" i="11"/>
  <c r="AO72" i="11"/>
  <c r="AN72" i="11"/>
  <c r="AI72" i="11"/>
  <c r="AU73" i="11"/>
  <c r="AK73" i="11"/>
  <c r="AD73" i="11"/>
  <c r="AG73" i="11"/>
  <c r="AE73" i="11"/>
  <c r="AQ73" i="11"/>
  <c r="AF73" i="11"/>
  <c r="AC73" i="11"/>
  <c r="AH73" i="11"/>
  <c r="AI73" i="11"/>
  <c r="AO73" i="11"/>
  <c r="AL73" i="11"/>
  <c r="AJ73" i="11"/>
  <c r="AM73" i="11"/>
  <c r="AS73" i="11"/>
  <c r="AU969" i="11"/>
  <c r="AI969" i="11"/>
  <c r="AJ969" i="11"/>
  <c r="AM969" i="11"/>
  <c r="AL969" i="11"/>
  <c r="AG969" i="11"/>
  <c r="AK969" i="11"/>
  <c r="AH969" i="11"/>
  <c r="AF969" i="11"/>
  <c r="AE969" i="11"/>
  <c r="AD969" i="11"/>
  <c r="AC969" i="11"/>
  <c r="AN969" i="11"/>
  <c r="AU232" i="11"/>
  <c r="AE232" i="11"/>
  <c r="AH232" i="11"/>
  <c r="AL232" i="11"/>
  <c r="AF232" i="11"/>
  <c r="AD232" i="11"/>
  <c r="AM232" i="11"/>
  <c r="AK232" i="11"/>
  <c r="AC232" i="11"/>
  <c r="AI232" i="11"/>
  <c r="AG232" i="11"/>
  <c r="AJ232" i="11"/>
  <c r="AU973" i="11"/>
  <c r="AH973" i="11"/>
  <c r="AL973" i="11"/>
  <c r="AD973" i="11"/>
  <c r="AM973" i="11"/>
  <c r="AK973" i="11"/>
  <c r="AS973" i="11"/>
  <c r="AO973" i="11"/>
  <c r="AI973" i="11"/>
  <c r="AJ973" i="11"/>
  <c r="AQ973" i="11"/>
  <c r="AE973" i="11"/>
  <c r="AG973" i="11"/>
  <c r="AC973" i="11"/>
  <c r="AF973" i="11"/>
  <c r="AU976" i="11"/>
  <c r="AK976" i="11"/>
  <c r="AF976" i="11"/>
  <c r="AJ976" i="11"/>
  <c r="AH976" i="11"/>
  <c r="AL976" i="11"/>
  <c r="AD976" i="11"/>
  <c r="AC976" i="11"/>
  <c r="AQ976" i="11"/>
  <c r="AE976" i="11"/>
  <c r="AI976" i="11"/>
  <c r="AS976" i="11"/>
  <c r="AM976" i="11"/>
  <c r="AO976" i="11"/>
  <c r="AG976" i="11"/>
  <c r="AR15" i="11"/>
  <c r="AP16" i="11"/>
  <c r="AS4" i="11"/>
  <c r="AQ4" i="11"/>
  <c r="AU225" i="11"/>
  <c r="AK225" i="11"/>
  <c r="AG225" i="11"/>
  <c r="AE225" i="11"/>
  <c r="AH225" i="11"/>
  <c r="AS225" i="11"/>
  <c r="AQ225" i="11"/>
  <c r="AF225" i="11"/>
  <c r="AM225" i="11"/>
  <c r="AD225" i="11"/>
  <c r="AO225" i="11"/>
  <c r="AI225" i="11"/>
  <c r="AJ225" i="11"/>
  <c r="AC225" i="11"/>
  <c r="AL225" i="11"/>
  <c r="AU61" i="11"/>
  <c r="AG61" i="11"/>
  <c r="AF61" i="11"/>
  <c r="AI61" i="11"/>
  <c r="AJ61" i="11"/>
  <c r="AH61" i="11"/>
  <c r="AM61" i="11"/>
  <c r="AK61" i="11"/>
  <c r="AN61" i="11"/>
  <c r="AS61" i="11"/>
  <c r="AO61" i="11"/>
  <c r="AQ61" i="11"/>
  <c r="AL61" i="11"/>
  <c r="AD61" i="11"/>
  <c r="AE61" i="11"/>
  <c r="AC61" i="11"/>
  <c r="AU970" i="11"/>
  <c r="AH970" i="11"/>
  <c r="AG970" i="11"/>
  <c r="AD970" i="11"/>
  <c r="AS970" i="11"/>
  <c r="AQ970" i="11"/>
  <c r="AM970" i="11"/>
  <c r="AL970" i="11"/>
  <c r="AJ970" i="11"/>
  <c r="AE970" i="11"/>
  <c r="AK970" i="11"/>
  <c r="AI970" i="11"/>
  <c r="AC970" i="11"/>
  <c r="AF970" i="11"/>
  <c r="AO970" i="11"/>
  <c r="AU967" i="11"/>
  <c r="AI967" i="11"/>
  <c r="AE967" i="11"/>
  <c r="AJ967" i="11"/>
  <c r="AM967" i="11"/>
  <c r="AL967" i="11"/>
  <c r="AF967" i="11"/>
  <c r="AK967" i="11"/>
  <c r="AG967" i="11"/>
  <c r="AH967" i="11"/>
  <c r="AD967" i="11"/>
  <c r="AC967" i="11"/>
  <c r="AS967" i="11"/>
  <c r="AU77" i="11"/>
  <c r="AG77" i="11"/>
  <c r="AJ77" i="11"/>
  <c r="AK77" i="11"/>
  <c r="AO77" i="11"/>
  <c r="AL77" i="11"/>
  <c r="AH77" i="11"/>
  <c r="AE77" i="11"/>
  <c r="AM77" i="11"/>
  <c r="AI77" i="11"/>
  <c r="AC77" i="11"/>
  <c r="AD77" i="11"/>
  <c r="AF77" i="11"/>
  <c r="AN77" i="11"/>
  <c r="AS77" i="11"/>
  <c r="AQ77" i="11"/>
  <c r="AP77" i="11"/>
  <c r="AR77" i="11"/>
  <c r="AU226" i="11"/>
  <c r="AC226" i="11"/>
  <c r="AE226" i="11"/>
  <c r="AH226" i="11"/>
  <c r="AF226" i="11"/>
  <c r="AL226" i="11"/>
  <c r="AG226" i="11"/>
  <c r="AK226" i="11"/>
  <c r="AJ226" i="11"/>
  <c r="AI226" i="11"/>
  <c r="AD226" i="11"/>
  <c r="AM226" i="11"/>
  <c r="AS226" i="11"/>
  <c r="AP226" i="11"/>
  <c r="AN226" i="11"/>
  <c r="AQ226" i="11"/>
  <c r="AP15" i="11"/>
  <c r="AU36" i="11"/>
  <c r="AN36" i="11"/>
  <c r="AD36" i="11"/>
  <c r="AL36" i="11"/>
  <c r="AJ36" i="11"/>
  <c r="AG36" i="11"/>
  <c r="AF36" i="11"/>
  <c r="AE36" i="11"/>
  <c r="AK36" i="11"/>
  <c r="AH36" i="11"/>
  <c r="AI36" i="11"/>
  <c r="AS36" i="11"/>
  <c r="AC36" i="11"/>
  <c r="AM36" i="11"/>
  <c r="AO36" i="11"/>
  <c r="AU217" i="11"/>
  <c r="AK217" i="11"/>
  <c r="AM217" i="11"/>
  <c r="AJ217" i="11"/>
  <c r="AD217" i="11"/>
  <c r="AE217" i="11"/>
  <c r="AG217" i="11"/>
  <c r="AL217" i="11"/>
  <c r="AF217" i="11"/>
  <c r="AI217" i="11"/>
  <c r="AH217" i="11"/>
  <c r="AC217" i="11"/>
  <c r="AQ217" i="11"/>
  <c r="AS217" i="11"/>
  <c r="AU218" i="11"/>
  <c r="AK218" i="11"/>
  <c r="AG218" i="11"/>
  <c r="AI218" i="11"/>
  <c r="AH218" i="11"/>
  <c r="AD218" i="11"/>
  <c r="AM218" i="11"/>
  <c r="AC218" i="11"/>
  <c r="AJ218" i="11"/>
  <c r="AE218" i="11"/>
  <c r="AS218" i="11"/>
  <c r="AO218" i="11"/>
  <c r="AF218" i="11"/>
  <c r="AQ218" i="11"/>
  <c r="AL218" i="11"/>
  <c r="AU975" i="11"/>
  <c r="AF975" i="11"/>
  <c r="AH975" i="11"/>
  <c r="AC975" i="11"/>
  <c r="AE975" i="11"/>
  <c r="AD975" i="11"/>
  <c r="AL975" i="11"/>
  <c r="AO975" i="11"/>
  <c r="AS975" i="11"/>
  <c r="AG975" i="11"/>
  <c r="AQ975" i="11"/>
  <c r="AJ975" i="11"/>
  <c r="AM975" i="11"/>
  <c r="AI975" i="11"/>
  <c r="AK975" i="11"/>
  <c r="AU221" i="11"/>
  <c r="AK221" i="11"/>
  <c r="AM221" i="11"/>
  <c r="AE221" i="11"/>
  <c r="AJ221" i="11"/>
  <c r="AI221" i="11"/>
  <c r="AG221" i="11"/>
  <c r="AQ221" i="11"/>
  <c r="AH221" i="11"/>
  <c r="AD221" i="11"/>
  <c r="AO221" i="11"/>
  <c r="AS221" i="11"/>
  <c r="AC221" i="11"/>
  <c r="AL221" i="11"/>
  <c r="AF221" i="11"/>
  <c r="AU228" i="11"/>
  <c r="AE228" i="11"/>
  <c r="AH228" i="11"/>
  <c r="AI228" i="11"/>
  <c r="AK228" i="11"/>
  <c r="AL228" i="11"/>
  <c r="AC228" i="11"/>
  <c r="AD228" i="11"/>
  <c r="AJ228" i="11"/>
  <c r="AF228" i="11"/>
  <c r="AO228" i="11"/>
  <c r="AM228" i="11"/>
  <c r="AG228" i="11"/>
  <c r="AS228" i="11"/>
  <c r="AT15" i="11"/>
  <c r="AP68" i="11"/>
  <c r="AU16" i="11"/>
  <c r="AI16" i="11"/>
  <c r="AG16" i="11"/>
  <c r="AM16" i="11"/>
  <c r="AK16" i="11"/>
  <c r="AH16" i="11"/>
  <c r="AJ16" i="11"/>
  <c r="AC16" i="11"/>
  <c r="AE16" i="11"/>
  <c r="AD16" i="11"/>
  <c r="AN16" i="11"/>
  <c r="AF16" i="11"/>
  <c r="AL16" i="11"/>
  <c r="AO16" i="11"/>
  <c r="AU63" i="11"/>
  <c r="AH63" i="11"/>
  <c r="AD63" i="11"/>
  <c r="AM63" i="11"/>
  <c r="AP63" i="11"/>
  <c r="AK63" i="11"/>
  <c r="AJ63" i="11"/>
  <c r="AG63" i="11"/>
  <c r="AE63" i="11"/>
  <c r="AF63" i="11"/>
  <c r="AC63" i="11"/>
  <c r="AI63" i="11"/>
  <c r="AL63" i="11"/>
  <c r="AU233" i="11"/>
  <c r="AO233" i="11"/>
  <c r="AD233" i="11"/>
  <c r="AH233" i="11"/>
  <c r="AF233" i="11"/>
  <c r="AK233" i="11"/>
  <c r="AS233" i="11"/>
  <c r="AG233" i="11"/>
  <c r="AJ233" i="11"/>
  <c r="AE233" i="11"/>
  <c r="AC233" i="11"/>
  <c r="AL233" i="11"/>
  <c r="AM233" i="11"/>
  <c r="AI233" i="11"/>
  <c r="AQ233" i="11"/>
  <c r="AU966" i="11"/>
  <c r="AE966" i="11"/>
  <c r="AF966" i="11"/>
  <c r="AK966" i="11"/>
  <c r="AI966" i="11"/>
  <c r="AH966" i="11"/>
  <c r="AG966" i="11"/>
  <c r="AO966" i="11"/>
  <c r="AM966" i="11"/>
  <c r="AC966" i="11"/>
  <c r="AQ966" i="11"/>
  <c r="AL966" i="11"/>
  <c r="AS966" i="11"/>
  <c r="AJ966" i="11"/>
  <c r="AD966" i="11"/>
  <c r="AU82" i="11"/>
  <c r="AH82" i="11"/>
  <c r="AC82" i="11"/>
  <c r="AI82" i="11"/>
  <c r="AE82" i="11"/>
  <c r="AM82" i="11"/>
  <c r="AK82" i="11"/>
  <c r="AL82" i="11"/>
  <c r="AD82" i="11"/>
  <c r="AF82" i="11"/>
  <c r="AJ82" i="11"/>
  <c r="AG82" i="11"/>
  <c r="AS82" i="11"/>
  <c r="AO82" i="11"/>
  <c r="AU223" i="11"/>
  <c r="AN223" i="11"/>
  <c r="AG223" i="11"/>
  <c r="AK223" i="11"/>
  <c r="AH223" i="11"/>
  <c r="AL223" i="11"/>
  <c r="AC223" i="11"/>
  <c r="AF223" i="11"/>
  <c r="AO223" i="11"/>
  <c r="AJ223" i="11"/>
  <c r="AS223" i="11"/>
  <c r="AE223" i="11"/>
  <c r="AM223" i="11"/>
  <c r="AD223" i="11"/>
  <c r="AI223" i="11"/>
  <c r="AU977" i="11"/>
  <c r="AE977" i="11"/>
  <c r="AM977" i="11"/>
  <c r="AC977" i="11"/>
  <c r="AS977" i="11"/>
  <c r="AJ977" i="11"/>
  <c r="AH977" i="11"/>
  <c r="AF977" i="11"/>
  <c r="AO977" i="11"/>
  <c r="AL977" i="11"/>
  <c r="AI977" i="11"/>
  <c r="AQ977" i="11"/>
  <c r="AK977" i="11"/>
  <c r="AD977" i="11"/>
  <c r="AG977" i="11"/>
  <c r="AR43" i="11"/>
  <c r="AR16"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AZ34" i="11" l="1"/>
  <c r="BA34" i="11"/>
  <c r="BC5" i="11"/>
  <c r="I38" i="4"/>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B8" i="11" l="1"/>
  <c r="BC8" i="11" s="1"/>
  <c r="BC6" i="11"/>
  <c r="BB9" i="11"/>
  <c r="BC9"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<sst xmlns="http://schemas.openxmlformats.org/spreadsheetml/2006/main" count="6683" uniqueCount="503">
  <si>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</si>
  <si>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</si>
  <si>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</si>
  <si>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</si>
  <si>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</si>
  <si>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</si>
  <si>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</si>
  <si>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</si>
  <si>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</si>
  <si>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</si>
  <si>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</si>
  <si>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</si>
  <si>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</si>
  <si>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</si>
  <si>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</si>
  <si>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</si>
  <si>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</si>
  <si>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</si>
  <si>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</si>
  <si>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</si>
  <si>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</si>
  <si>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</si>
  <si>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</si>
  <si>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</si>
  <si>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</si>
  <si>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</si>
  <si>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</si>
  <si>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</si>
  <si>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</si>
  <si>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</si>
  <si>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</si>
  <si>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</si>
  <si>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</si>
  <si>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</si>
  <si>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</si>
  <si>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</si>
  <si>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</si>
  <si>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</si>
  <si>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</si>
  <si>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</si>
  <si>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</si>
  <si>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</si>
  <si>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</si>
  <si>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</si>
  <si>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</si>
  <si>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</si>
  <si>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</si>
  <si>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</si>
  <si>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</si>
  <si>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</si>
  <si>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</si>
  <si>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</si>
  <si>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</si>
  <si>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</si>
  <si>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</si>
  <si>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</si>
  <si>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</si>
  <si>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</si>
  <si>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</si>
  <si>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</si>
  <si>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</si>
  <si>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</si>
  <si>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</si>
  <si>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</si>
  <si>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</si>
  <si>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</si>
  <si>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</si>
  <si>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</si>
  <si>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</si>
  <si>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</si>
  <si>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</si>
  <si>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</si>
  <si>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</si>
  <si>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</si>
  <si>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</si>
  <si>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</si>
  <si>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</si>
  <si>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</si>
  <si>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</si>
  <si>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</si>
  <si>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</si>
  <si>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</si>
  <si>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</si>
  <si>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</si>
  <si>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</si>
  <si>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</si>
  <si>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</si>
  <si>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</si>
  <si>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</si>
  <si>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</si>
  <si>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</si>
  <si>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</si>
  <si>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</si>
  <si>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</si>
  <si>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</si>
  <si>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</si>
  <si>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</si>
  <si>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</si>
  <si>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</si>
  <si>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</si>
  <si>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</si>
  <si>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</si>
  <si>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</si>
  <si>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</si>
  <si>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</si>
  <si>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</si>
  <si>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</si>
  <si>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</si>
  <si>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</si>
  <si>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</si>
  <si>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</si>
  <si>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</si>
  <si>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</si>
  <si>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</si>
  <si>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</si>
  <si>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</si>
  <si>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</si>
  <si>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</si>
  <si>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</si>
  <si>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</si>
  <si>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</si>
  <si>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</si>
  <si>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</si>
  <si>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</si>
  <si>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</si>
  <si>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</si>
  <si>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</si>
  <si>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</si>
  <si>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</si>
  <si>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</si>
  <si>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</si>
  <si>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</si>
  <si>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</si>
  <si>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</si>
  <si>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</si>
  <si>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</si>
  <si>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</si>
  <si>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</si>
  <si>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</si>
  <si>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</si>
  <si>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</si>
  <si>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</si>
  <si>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</si>
  <si>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</si>
  <si>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</si>
  <si>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</si>
  <si>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</si>
  <si>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</si>
  <si>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</si>
  <si>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</si>
  <si>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</si>
  <si>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</si>
  <si>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</si>
  <si>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</si>
  <si>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</si>
  <si>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</si>
  <si>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</si>
  <si>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</si>
  <si>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</si>
  <si>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</si>
  <si>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</si>
  <si>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</si>
  <si>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</si>
  <si>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</si>
  <si>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</si>
  <si>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</si>
  <si>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</si>
  <si>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</si>
  <si>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</si>
  <si>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</si>
  <si>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</si>
  <si>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</si>
  <si>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</si>
  <si>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</si>
  <si>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</si>
  <si>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</si>
  <si>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</si>
  <si>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</si>
  <si>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</si>
  <si>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</si>
  <si>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</si>
  <si>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</si>
  <si>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</si>
  <si>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</si>
  <si>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</si>
  <si>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</si>
  <si>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</si>
  <si>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</si>
  <si>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</si>
  <si>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</si>
  <si>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</si>
  <si>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</si>
  <si>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</si>
  <si>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</si>
  <si>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</si>
  <si>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</si>
  <si>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</si>
  <si>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</si>
  <si>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</si>
  <si>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</si>
  <si>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</si>
  <si>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</si>
  <si>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</si>
  <si>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</si>
  <si>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</si>
  <si>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</si>
  <si>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</si>
  <si>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</si>
  <si>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</si>
  <si>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</si>
  <si>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</si>
  <si>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</si>
  <si>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</si>
  <si>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</si>
  <si>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</si>
  <si>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</si>
  <si>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</si>
  <si>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</si>
  <si>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</si>
  <si>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</si>
  <si>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</si>
  <si>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</si>
  <si>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</si>
  <si>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</si>
  <si>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</si>
  <si>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</si>
  <si>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</si>
  <si>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</si>
  <si>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</si>
  <si>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</si>
  <si>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</si>
  <si>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</si>
  <si>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</si>
  <si>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</si>
  <si>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</si>
  <si>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</si>
  <si>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</si>
  <si>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</si>
  <si>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</si>
  <si>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</si>
  <si>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</si>
  <si>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</si>
  <si>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</si>
  <si>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</si>
  <si>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</si>
  <si>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</si>
  <si>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</si>
  <si>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</si>
  <si>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Kohtuhoone</t>
  </si>
  <si>
    <t>Harju maakond, Tallinn, Kesklinna linnaosa, Lubja tn 4</t>
  </si>
  <si>
    <t>S18/25</t>
  </si>
  <si>
    <t>Hades Geodeesia OÜ</t>
  </si>
  <si>
    <t>Harju Maakohus</t>
  </si>
  <si>
    <t>LUBJA4_03</t>
  </si>
  <si>
    <t>Registrite ja Infosüsteemide Keskus</t>
  </si>
  <si>
    <t>LUBJA4_04</t>
  </si>
  <si>
    <t>Prokuratuur</t>
  </si>
  <si>
    <t>LUBJA4_05</t>
  </si>
  <si>
    <t>Kohvik</t>
  </si>
  <si>
    <t>LUBJA4_07</t>
  </si>
  <si>
    <t>-301a</t>
  </si>
  <si>
    <t>-302a</t>
  </si>
  <si>
    <t>-304a</t>
  </si>
  <si>
    <t>-305a</t>
  </si>
  <si>
    <t>-306a</t>
  </si>
  <si>
    <t>-307a</t>
  </si>
  <si>
    <t>-310a</t>
  </si>
  <si>
    <t>L1/-3</t>
  </si>
  <si>
    <t>L2/-3</t>
  </si>
  <si>
    <t>L3/-3</t>
  </si>
  <si>
    <t>L4/-3</t>
  </si>
  <si>
    <t>L5/-3</t>
  </si>
  <si>
    <t>L6/-3</t>
  </si>
  <si>
    <t>L7</t>
  </si>
  <si>
    <t>T1/-3</t>
  </si>
  <si>
    <t>T2/-3</t>
  </si>
  <si>
    <t>T3/-3</t>
  </si>
  <si>
    <t>T5/-3</t>
  </si>
  <si>
    <t>-201a</t>
  </si>
  <si>
    <t>-202a</t>
  </si>
  <si>
    <t>-204a</t>
  </si>
  <si>
    <t>-205a</t>
  </si>
  <si>
    <t>-206a</t>
  </si>
  <si>
    <t>-207a</t>
  </si>
  <si>
    <t>-207b</t>
  </si>
  <si>
    <t>Korvtõstuk</t>
  </si>
  <si>
    <t>L1/-2</t>
  </si>
  <si>
    <t>L2/-2</t>
  </si>
  <si>
    <t>L3/-2</t>
  </si>
  <si>
    <t>L4/-2</t>
  </si>
  <si>
    <t>L5/-2</t>
  </si>
  <si>
    <t>L6/-2</t>
  </si>
  <si>
    <t>L7/-2</t>
  </si>
  <si>
    <t>T1/-2</t>
  </si>
  <si>
    <t>T2/-2</t>
  </si>
  <si>
    <t>T3/-2</t>
  </si>
  <si>
    <t>T5/-2</t>
  </si>
  <si>
    <t>-101a</t>
  </si>
  <si>
    <t>-102a</t>
  </si>
  <si>
    <t>-102b</t>
  </si>
  <si>
    <t>-104a</t>
  </si>
  <si>
    <t>-106</t>
  </si>
  <si>
    <t>-110a</t>
  </si>
  <si>
    <t>-112a</t>
  </si>
  <si>
    <t>-120a</t>
  </si>
  <si>
    <t>-121a</t>
  </si>
  <si>
    <t>L1/-1</t>
  </si>
  <si>
    <t>L2/-1</t>
  </si>
  <si>
    <t>L3/-1</t>
  </si>
  <si>
    <t>L4/-1</t>
  </si>
  <si>
    <t>L5/-1</t>
  </si>
  <si>
    <t>L6/-1</t>
  </si>
  <si>
    <t>L7/-1</t>
  </si>
  <si>
    <t>T1/-1</t>
  </si>
  <si>
    <t>T2/-1</t>
  </si>
  <si>
    <t>T3/-1</t>
  </si>
  <si>
    <t>T5/-1</t>
  </si>
  <si>
    <t>1001a</t>
  </si>
  <si>
    <t>Postiruum</t>
  </si>
  <si>
    <t>1009a</t>
  </si>
  <si>
    <t>1009b</t>
  </si>
  <si>
    <t>1012a</t>
  </si>
  <si>
    <t>1013a</t>
  </si>
  <si>
    <t>1016a</t>
  </si>
  <si>
    <t>1031a</t>
  </si>
  <si>
    <t>1031b</t>
  </si>
  <si>
    <t>1033a</t>
  </si>
  <si>
    <t>1035a</t>
  </si>
  <si>
    <t>1037a</t>
  </si>
  <si>
    <t>1038a</t>
  </si>
  <si>
    <t>Vastuvõtt</t>
  </si>
  <si>
    <t>1049a</t>
  </si>
  <si>
    <t>1053a</t>
  </si>
  <si>
    <t>1054a</t>
  </si>
  <si>
    <t>1055a</t>
  </si>
  <si>
    <t>1057a</t>
  </si>
  <si>
    <t>1059a</t>
  </si>
  <si>
    <t>Tunnistaja</t>
  </si>
  <si>
    <t>1064a</t>
  </si>
  <si>
    <t>1064b</t>
  </si>
  <si>
    <t>1065a</t>
  </si>
  <si>
    <t>1071a</t>
  </si>
  <si>
    <t>1101a</t>
  </si>
  <si>
    <t>1107a</t>
  </si>
  <si>
    <t>1107b</t>
  </si>
  <si>
    <t>Menetlusruum</t>
  </si>
  <si>
    <t>1200a</t>
  </si>
  <si>
    <t>1302a</t>
  </si>
  <si>
    <t>1305a</t>
  </si>
  <si>
    <t>1305b</t>
  </si>
  <si>
    <t>Ohtlikud jäätmed</t>
  </si>
  <si>
    <t>1363a</t>
  </si>
  <si>
    <t>L1/1</t>
  </si>
  <si>
    <t>L10/1</t>
  </si>
  <si>
    <t>L11/1</t>
  </si>
  <si>
    <t>L2/1</t>
  </si>
  <si>
    <t>L3/1</t>
  </si>
  <si>
    <t>L4/1</t>
  </si>
  <si>
    <t>L5/1</t>
  </si>
  <si>
    <t>L6/1</t>
  </si>
  <si>
    <t>L7/1</t>
  </si>
  <si>
    <t>L8/1</t>
  </si>
  <si>
    <t>L9/1</t>
  </si>
  <si>
    <t>T1/1A</t>
  </si>
  <si>
    <t>T2/1</t>
  </si>
  <si>
    <t>T3/1</t>
  </si>
  <si>
    <t>T4/1</t>
  </si>
  <si>
    <t>T5/1</t>
  </si>
  <si>
    <t>T6</t>
  </si>
  <si>
    <t>T7/1</t>
  </si>
  <si>
    <t>T8/1</t>
  </si>
  <si>
    <t>T9/1</t>
  </si>
  <si>
    <t>2005a</t>
  </si>
  <si>
    <t>2024a</t>
  </si>
  <si>
    <t>2031a</t>
  </si>
  <si>
    <t>2045a</t>
  </si>
  <si>
    <t>2060a</t>
  </si>
  <si>
    <t>2061a</t>
  </si>
  <si>
    <t>2201a</t>
  </si>
  <si>
    <t>Printimiskeskus</t>
  </si>
  <si>
    <t>2213a</t>
  </si>
  <si>
    <t>2225a</t>
  </si>
  <si>
    <t>2226a</t>
  </si>
  <si>
    <t>L1/2</t>
  </si>
  <si>
    <t>L10/2</t>
  </si>
  <si>
    <t>L11/2</t>
  </si>
  <si>
    <t>L2/2</t>
  </si>
  <si>
    <t>L3/2</t>
  </si>
  <si>
    <t>L4/2</t>
  </si>
  <si>
    <t>L5/2</t>
  </si>
  <si>
    <t>L6/2</t>
  </si>
  <si>
    <t>L7/2</t>
  </si>
  <si>
    <t>L8/2</t>
  </si>
  <si>
    <t>L9/2</t>
  </si>
  <si>
    <t>T1/2</t>
  </si>
  <si>
    <t>T2/2</t>
  </si>
  <si>
    <t>T3/2</t>
  </si>
  <si>
    <t>T4/2</t>
  </si>
  <si>
    <t>T5/2</t>
  </si>
  <si>
    <t>T7/2</t>
  </si>
  <si>
    <t>T8/2</t>
  </si>
  <si>
    <t>T9/2</t>
  </si>
  <si>
    <t>3025a</t>
  </si>
  <si>
    <t>3027a</t>
  </si>
  <si>
    <t>3060a</t>
  </si>
  <si>
    <t>3064a</t>
  </si>
  <si>
    <t>3077a</t>
  </si>
  <si>
    <t>3079a</t>
  </si>
  <si>
    <t>3201a</t>
  </si>
  <si>
    <t>3232a</t>
  </si>
  <si>
    <t>L1/3</t>
  </si>
  <si>
    <t>L10/3</t>
  </si>
  <si>
    <t>L11/3</t>
  </si>
  <si>
    <t>L2/3</t>
  </si>
  <si>
    <t>L3/3</t>
  </si>
  <si>
    <t>L4/3</t>
  </si>
  <si>
    <t>L5/3</t>
  </si>
  <si>
    <t>L6/3</t>
  </si>
  <si>
    <t>L7/3</t>
  </si>
  <si>
    <t>L8/3</t>
  </si>
  <si>
    <t>L9/3</t>
  </si>
  <si>
    <t>T1/3</t>
  </si>
  <si>
    <t>T2/3</t>
  </si>
  <si>
    <t>T3/3</t>
  </si>
  <si>
    <t>T4/3</t>
  </si>
  <si>
    <t>T5/3</t>
  </si>
  <si>
    <t>T6/3</t>
  </si>
  <si>
    <t>T7/3</t>
  </si>
  <si>
    <t>T8/3</t>
  </si>
  <si>
    <t>T9/3</t>
  </si>
  <si>
    <t>4026a</t>
  </si>
  <si>
    <t>4059a</t>
  </si>
  <si>
    <t>4066a</t>
  </si>
  <si>
    <t>4201a</t>
  </si>
  <si>
    <t>Inva</t>
  </si>
  <si>
    <t>L1/4</t>
  </si>
  <si>
    <t>L10/4</t>
  </si>
  <si>
    <t>L11/4</t>
  </si>
  <si>
    <t>L2/4</t>
  </si>
  <si>
    <t>L3/4</t>
  </si>
  <si>
    <t>L4/4</t>
  </si>
  <si>
    <t>L5/4</t>
  </si>
  <si>
    <t>L6/4</t>
  </si>
  <si>
    <t>L7/4</t>
  </si>
  <si>
    <t>L8/4</t>
  </si>
  <si>
    <t>L9/4</t>
  </si>
  <si>
    <t>T1/4</t>
  </si>
  <si>
    <t>T2/4</t>
  </si>
  <si>
    <t>T3/4</t>
  </si>
  <si>
    <t>T4/4</t>
  </si>
  <si>
    <t>T5/4</t>
  </si>
  <si>
    <t>T6/4</t>
  </si>
  <si>
    <t>T7/4</t>
  </si>
  <si>
    <t>T8/4</t>
  </si>
  <si>
    <t>T9/4</t>
  </si>
  <si>
    <t>5101a</t>
  </si>
  <si>
    <t>5141a</t>
  </si>
  <si>
    <t>5201a</t>
  </si>
  <si>
    <t>L1/5</t>
  </si>
  <si>
    <t>L2/5</t>
  </si>
  <si>
    <t>L3/5</t>
  </si>
  <si>
    <t>L4/5</t>
  </si>
  <si>
    <t>L5/5</t>
  </si>
  <si>
    <t>L6/5</t>
  </si>
  <si>
    <t>L7/5</t>
  </si>
  <si>
    <t>T1/5</t>
  </si>
  <si>
    <t>T2/5</t>
  </si>
  <si>
    <t>T3/5</t>
  </si>
  <si>
    <t>T4/5</t>
  </si>
  <si>
    <t>T5/5</t>
  </si>
  <si>
    <t>6101a</t>
  </si>
  <si>
    <t>6201a</t>
  </si>
  <si>
    <t>L1/6</t>
  </si>
  <si>
    <t>L2/6</t>
  </si>
  <si>
    <t>L3/6</t>
  </si>
  <si>
    <t>L4/6</t>
  </si>
  <si>
    <t>L5/6</t>
  </si>
  <si>
    <t>L6/6</t>
  </si>
  <si>
    <t>L7/6</t>
  </si>
  <si>
    <t>T1/6</t>
  </si>
  <si>
    <t>T2/6</t>
  </si>
  <si>
    <t>T3/6</t>
  </si>
  <si>
    <t>T4/6</t>
  </si>
  <si>
    <t>T5/6</t>
  </si>
  <si>
    <t>7101a</t>
  </si>
  <si>
    <t>Lugemisala</t>
  </si>
  <si>
    <t>L3/7</t>
  </si>
  <si>
    <t>L4/7</t>
  </si>
  <si>
    <t>L5/7</t>
  </si>
  <si>
    <t>L6/7</t>
  </si>
  <si>
    <t>L7/7</t>
  </si>
  <si>
    <t>T2/7</t>
  </si>
  <si>
    <t>T3/7</t>
  </si>
  <si>
    <t>T4/7</t>
  </si>
  <si>
    <t>T5/7</t>
  </si>
  <si>
    <t>kohvik</t>
  </si>
  <si>
    <t>Harju Maakohus ja Prokuratuur</t>
  </si>
  <si>
    <t>Harju Maakohus, Prokuratuur, RIK</t>
  </si>
  <si>
    <t>Harju Maakohus, Prokuratuur</t>
  </si>
  <si>
    <t>Parkla Harju Maakohus, RIK</t>
  </si>
  <si>
    <t>Harju Maakohus ja RIK</t>
  </si>
  <si>
    <t>Parkla Harju Maakohus, RIK, Prokuratuur</t>
  </si>
  <si>
    <t>Lisa 1 üürilepingule nr KPJ-4/2021-112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</si>
</sst>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5">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0" fontId="8" fillId="0" borderId="0" xfId="0" applyFont="1" applyAlignment="1" applyProtection="1">
      <alignment horizontal="right"/>
      <protection hidden="1"/>
    </xf>
  </cellXfs>
  <cellStyles count="1">
    <cellStyle name="Normal" xfId="0" builtinId="0"/>
  </cellStyles>
  <dxfs count="73">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68" dataDxfId="67">
  <tableColumns count="2">
    <tableColumn id="1" xr3:uid="{00000000-0010-0000-0000-000001000000}" name="Hoone Eksplikatsioon" dataDxfId="66"/>
    <tableColumn id="2" xr3:uid="{00000000-0010-0000-0000-000002000000}" name="Kogus" dataDxfId="65">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E1" zoomScaleNormal="100" workbookViewId="0">
      <pane ySplit="2" topLeftCell="A3" activePane="bottomLeft" state="frozen"/>
      <selection activeCell="G1" sqref="G1"/>
      <selection pane="bottomLeft" activeCell="AX17" sqref="AX17"/>
    </sheetView>
  </sheetViews>
  <sheetFormatPr defaultColWidth="9.140625" defaultRowHeight="15" outlineLevelCol="1" x14ac:dyDescent="0.25"/>
  <cols>
    <col min="1" max="1" width="9.85546875" style="12" bestFit="1" customWidth="1"/>
    <col min="2" max="2" width="12.140625" style="76" bestFit="1" customWidth="1"/>
    <col min="3" max="3" width="37.140625" style="12" bestFit="1" customWidth="1"/>
    <col min="4" max="4" width="25.5703125" style="12" bestFit="1" customWidth="1"/>
    <col min="5" max="5" width="17.140625" style="69" bestFit="1" customWidth="1"/>
    <col min="6" max="6" width="37.28515625" style="12" bestFit="1" customWidth="1"/>
    <col min="7" max="7" width="30.7109375" style="12" bestFit="1" customWidth="1"/>
    <col min="8" max="8" width="33.28515625" style="12" bestFit="1" customWidth="1"/>
    <col min="9" max="9" width="11.5703125" style="12" bestFit="1" customWidth="1"/>
    <col min="10" max="47" width="11.5703125" style="12" hidden="1" customWidth="1" outlineLevel="1"/>
    <col min="48" max="48" width="3.42578125" style="12" customWidth="1" collapsed="1"/>
    <col min="49" max="49" width="33.28515625" style="12" bestFit="1" customWidth="1"/>
    <col min="50" max="50" width="10.28515625" style="12" bestFit="1" customWidth="1"/>
    <col min="51" max="51" width="18.5703125" style="12" customWidth="1"/>
    <col min="52" max="52" width="26.5703125" style="12" bestFit="1" customWidth="1"/>
    <col min="53" max="53" width="24.5703125" style="12" bestFit="1" customWidth="1"/>
    <col min="54" max="54" width="23" style="12" bestFit="1" customWidth="1"/>
    <col min="55" max="56" width="10.5703125" style="12" customWidth="1"/>
    <col min="57" max="57" width="9.140625" style="12"/>
    <col min="58" max="58" width="33.28515625" style="12" bestFit="1" customWidth="1"/>
    <col min="59" max="59" width="10.28515625" style="12" bestFit="1" customWidth="1"/>
    <col min="60" max="16384" width="9.140625" style="12"/>
  </cols>
  <sheetData>
    <row r="1" spans="1:59" x14ac:dyDescent="0.2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D1" s="84" t="s">
        <v>502</v>
      </c>
      <c r="BF1" s="36" t="s">
        <v>216</v>
      </c>
    </row>
    <row r="2" spans="1:59" x14ac:dyDescent="0.25">
      <c r="A2" s="79" t="str">
        <f>Eksplikatsioon!A3</f>
        <v>Korrus</v>
      </c>
      <c r="B2" s="81" t="str">
        <f>Eksplikatsioon!B3</f>
        <v>Ruumi nr</v>
      </c>
      <c r="C2" s="79" t="str">
        <f>Eksplikatsioon!C3</f>
        <v>Kategooria</v>
      </c>
      <c r="D2" s="79" t="str">
        <f>Eksplikatsioon!D3</f>
        <v>Ruumi nimetus</v>
      </c>
      <c r="E2" s="82" t="str">
        <f>Eksplikatsioon!F3</f>
        <v>Netopind (m2)</v>
      </c>
      <c r="F2" s="79" t="str">
        <f>Eksplikatsioon!H3</f>
        <v>Märkused (kirjeldus)</v>
      </c>
      <c r="G2" s="79" t="str">
        <f>Eksplikatsioon!J3</f>
        <v>Jaotus</v>
      </c>
      <c r="H2" s="79" t="str">
        <f>Eksplikatsioon!K3</f>
        <v>Üürnik</v>
      </c>
      <c r="I2" s="79" t="str">
        <f>Eksplikatsioon!L3</f>
        <v>Üürikood</v>
      </c>
      <c r="J2" s="18" t="str">
        <f ca="1">Eksplikatsioon!O3</f>
        <v>Harju Maakohus</v>
      </c>
      <c r="K2" s="18" t="str">
        <f ca="1">Eksplikatsioon!P3</f>
        <v>Registrite ja Infosüsteemide Keskus</v>
      </c>
      <c r="L2" s="18" t="str">
        <f ca="1">Eksplikatsioon!Q3</f>
        <v>Prokuratuur</v>
      </c>
      <c r="M2" s="18" t="str">
        <f ca="1">Eksplikatsioon!R3</f>
        <v>Kohvik</v>
      </c>
      <c r="N2" s="18" t="str">
        <f ca="1">Eksplikatsioon!S3</f>
        <v>Aktiivne vakantsus</v>
      </c>
      <c r="O2" s="18" t="str">
        <f ca="1">Eksplikatsioon!T3</f>
        <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Harju Maakohus</v>
      </c>
      <c r="AD2" s="18" t="str">
        <f ca="1">Eksplikatsioon!P3</f>
        <v>Registrite ja Infosüsteemide Keskus</v>
      </c>
      <c r="AE2" s="18" t="str">
        <f ca="1">Eksplikatsioon!Q3</f>
        <v>Prokuratuur</v>
      </c>
      <c r="AF2" s="18" t="str">
        <f ca="1">Eksplikatsioon!R3</f>
        <v>Kohvik</v>
      </c>
      <c r="AG2" s="18" t="str">
        <f ca="1">Eksplikatsioon!S3</f>
        <v>Aktiivne vakantsus</v>
      </c>
      <c r="AH2" s="18" t="str">
        <f ca="1">Eksplikatsioon!T3</f>
        <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0" t="s">
        <v>187</v>
      </c>
      <c r="AX2" s="80" t="s">
        <v>188</v>
      </c>
      <c r="AY2" s="80" t="s">
        <v>190</v>
      </c>
      <c r="AZ2" s="80" t="s">
        <v>192</v>
      </c>
      <c r="BA2" s="80" t="s">
        <v>191</v>
      </c>
      <c r="BB2" s="80" t="s">
        <v>223</v>
      </c>
      <c r="BC2" s="80" t="s">
        <v>222</v>
      </c>
      <c r="BD2" s="80" t="s">
        <v>224</v>
      </c>
      <c r="BF2" s="79" t="s">
        <v>187</v>
      </c>
      <c r="BG2" s="79" t="s">
        <v>188</v>
      </c>
    </row>
    <row r="3" spans="1:59" x14ac:dyDescent="0.25">
      <c r="A3" s="33" t="str">
        <f>IF(Eksplikatsioon!A4=0,"",Eksplikatsioon!A4)</f>
        <v>-03</v>
      </c>
      <c r="B3" s="77">
        <f>IF(Eksplikatsioon!B4=0,"",Eksplikatsioon!B4)</f>
        <v>-301</v>
      </c>
      <c r="C3" s="33" t="str">
        <f>IF(Eksplikatsioon!C4=0,"",Eksplikatsioon!C4)</f>
        <v>ÜÜRITAV PIND</v>
      </c>
      <c r="D3" s="33" t="str">
        <f>IF(Eksplikatsioon!D4=0,"",Eksplikatsioon!D4)</f>
        <v>Parkla</v>
      </c>
      <c r="E3" s="75">
        <f>IF(Eksplikatsioon!F4=0,"",Eksplikatsioon!F4)</f>
        <v>2492.5414999999998</v>
      </c>
      <c r="F3" s="33" t="str">
        <f>IF(Eksplikatsioon!H4=0,"",Eksplikatsioon!H4)</f>
        <v>Parkla Harju Maakohus, RIK</v>
      </c>
      <c r="G3" s="33" t="str">
        <f>IF(Eksplikatsioon!J4=0,"",Eksplikatsioon!J4)</f>
        <v>Ühiskasutuses muu pind (muu)</v>
      </c>
      <c r="H3" s="33" t="str">
        <f>IF(Eksplikatsioon!K4=0,"",Eksplikatsioon!K4)</f>
        <v/>
      </c>
      <c r="I3" s="33" t="str">
        <f>IF(Eksplikatsioon!L4=0,"",Eksplikatsioon!L4)</f>
        <v/>
      </c>
      <c r="J3" s="42">
        <f>IFERROR(IF($G3=Tabelid!$L$6,Eksplikatsioon!O4/SUM(Eksplikatsioon!$O4:'Eksplikatsioon'!$AG4),IF($G3=Tabelid!$L$4,IFERROR(SUMIFS($E:$E,$G:$G,Tabelid!$L$1,$C:$C,Tabelid!$J$4,$H:$H,J$2,$A:$A,$A3)/SUMIFS($E:$E,$G:$G,Tabelid!$L$1,$C:$C,Tabelid!$J$4,$A:$A,$A3),0),IF($G3=Tabelid!$L$5,IFERROR(SUMIFS($E:$E,$G:$G,Tabelid!$L$1,$C:$C,Tabelid!$J$4,$H:$H,J$2)/SUMIFS($E:$E,$G:$G,Tabelid!$L$1,$C:$C,Tabelid!$J$4),0),""))),"")</f>
        <v>0.51159999999999994</v>
      </c>
      <c r="K3" s="42">
        <f>IFERROR(IF($G3=Tabelid!$L$6,Eksplikatsioon!P4/SUM(Eksplikatsioon!$O4:'Eksplikatsioon'!$AG4),IF($G3=Tabelid!$L$4,IFERROR(SUMIFS($E:$E,$G:$G,Tabelid!$L$1,$C:$C,Tabelid!$J$4,$H:$H,K$2,$A:$A,$A3)/SUMIFS($E:$E,$G:$G,Tabelid!$L$1,$C:$C,Tabelid!$J$4,$A:$A,$A3),0),IF($G3=Tabelid!$L$5,IFERROR(SUMIFS($E:$E,$G:$G,Tabelid!$L$1,$C:$C,Tabelid!$J$4,$H:$H,K$2)/SUMIFS($E:$E,$G:$G,Tabelid!$L$1,$C:$C,Tabelid!$J$4),0),""))),"")</f>
        <v>0.48840000000000006</v>
      </c>
      <c r="L3" s="42">
        <f>IFERROR(IF($G3=Tabelid!$L$6,Eksplikatsioon!Q4/SUM(Eksplikatsioon!$O4:'Eksplikatsioon'!$AG4),IF($G3=Tabelid!$L$4,IFERROR(SUMIFS($E:$E,$G:$G,Tabelid!$L$1,$C:$C,Tabelid!$J$4,$H:$H,L$2,$A:$A,$A3)/SUMIFS($E:$E,$G:$G,Tabelid!$L$1,$C:$C,Tabelid!$J$4,$A:$A,$A3),0),IF($G3=Tabelid!$L$5,IFERROR(SUMIFS($E:$E,$G:$G,Tabelid!$L$1,$C:$C,Tabelid!$J$4,$H:$H,L$2)/SUMIFS($E:$E,$G:$G,Tabelid!$L$1,$C:$C,Tabelid!$J$4),0),""))),"")</f>
        <v>0</v>
      </c>
      <c r="M3" s="42">
        <f>IFERROR(IF($G3=Tabelid!$L$6,Eksplikatsioon!R4/SUM(Eksplikatsioon!$O4:'Eksplikatsioon'!$AG4),IF($G3=Tabelid!$L$4,IFERROR(SUMIFS($E:$E,$G:$G,Tabelid!$L$1,$C:$C,Tabelid!$J$4,$H:$H,M$2,$A:$A,$A3)/SUMIFS($E:$E,$G:$G,Tabelid!$L$1,$C:$C,Tabelid!$J$4,$A:$A,$A3),0),IF($G3=Tabelid!$L$5,IFERROR(SUMIFS($E:$E,$G:$G,Tabelid!$L$1,$C:$C,Tabelid!$J$4,$H:$H,M$2)/SUMIFS($E:$E,$G:$G,Tabelid!$L$1,$C:$C,Tabelid!$J$4),0),""))),"")</f>
        <v>0</v>
      </c>
      <c r="N3" s="42">
        <f>IFERROR(IF($G3=Tabelid!$L$6,Eksplikatsioon!S4/SUM(Eksplikatsioon!$O4:'Eksplikatsioon'!$AG4),IF($G3=Tabelid!$L$4,IFERROR(SUMIFS($E:$E,$G:$G,Tabelid!$L$1,$C:$C,Tabelid!$J$4,$H:$H,N$2,$A:$A,$A3)/SUMIFS($E:$E,$G:$G,Tabelid!$L$1,$C:$C,Tabelid!$J$4,$A:$A,$A3),0),IF($G3=Tabelid!$L$5,IFERROR(SUMIFS($E:$E,$G:$G,Tabelid!$L$1,$C:$C,Tabelid!$J$4,$H:$H,N$2)/SUMIFS($E:$E,$G:$G,Tabelid!$L$1,$C:$C,Tabelid!$J$4),0),""))),"")</f>
        <v>0</v>
      </c>
      <c r="O3" s="42">
        <f>IFERROR(IF($G3=Tabelid!$L$6,Eksplikatsioon!T4/SUM(Eksplikatsioon!$O4:'Eksplikatsioon'!$AG4),IF($G3=Tabelid!$L$4,IFERROR(SUMIFS($E:$E,$G:$G,Tabelid!$L$1,$C:$C,Tabelid!$J$4,$H:$H,O$2,$A:$A,$A3)/SUMIFS($E:$E,$G:$G,Tabelid!$L$1,$C:$C,Tabelid!$J$4,$A:$A,$A3),0),IF($G3=Tabelid!$L$5,IFERROR(SUMIFS($E:$E,$G:$G,Tabelid!$L$1,$C:$C,Tabelid!$J$4,$H:$H,O$2)/SUMIFS($E:$E,$G:$G,Tabelid!$L$1,$C:$C,Tabelid!$J$4),0),""))),"")</f>
        <v>0</v>
      </c>
      <c r="P3" s="42">
        <f>IFERROR(IF($G3=Tabelid!$L$6,Eksplikatsioon!U4/SUM(Eksplikatsioon!$O4:'Eksplikatsioon'!$AG4),IF($G3=Tabelid!$L$4,IFERROR(SUMIFS($E:$E,$G:$G,Tabelid!$L$1,$C:$C,Tabelid!$J$4,$H:$H,P$2,$A:$A,$A3)/SUMIFS($E:$E,$G:$G,Tabelid!$L$1,$C:$C,Tabelid!$J$4,$A:$A,$A3),0),IF($G3=Tabelid!$L$5,IFERROR(SUMIFS($E:$E,$G:$G,Tabelid!$L$1,$C:$C,Tabelid!$J$4,$H:$H,P$2)/SUMIFS($E:$E,$G:$G,Tabelid!$L$1,$C:$C,Tabelid!$J$4),0),""))),"")</f>
        <v>0</v>
      </c>
      <c r="Q3" s="42">
        <f>IFERROR(IF($G3=Tabelid!$L$6,Eksplikatsioon!V4/SUM(Eksplikatsioon!$O4:'Eksplikatsioon'!$AG4),IF($G3=Tabelid!$L$4,IFERROR(SUMIFS($E:$E,$G:$G,Tabelid!$L$1,$C:$C,Tabelid!$J$4,$H:$H,Q$2,$A:$A,$A3)/SUMIFS($E:$E,$G:$G,Tabelid!$L$1,$C:$C,Tabelid!$J$4,$A:$A,$A3),0),IF($G3=Tabelid!$L$5,IFERROR(SUMIFS($E:$E,$G:$G,Tabelid!$L$1,$C:$C,Tabelid!$J$4,$H:$H,Q$2)/SUMIFS($E:$E,$G:$G,Tabelid!$L$1,$C:$C,Tabelid!$J$4),0),""))),"")</f>
        <v>0</v>
      </c>
      <c r="R3" s="42">
        <f>IFERROR(IF($G3=Tabelid!$L$6,Eksplikatsioon!W4/SUM(Eksplikatsioon!$O4:'Eksplikatsioon'!$AG4),IF($G3=Tabelid!$L$4,IFERROR(SUMIFS($E:$E,$G:$G,Tabelid!$L$1,$C:$C,Tabelid!$J$4,$H:$H,R$2,$A:$A,$A3)/SUMIFS($E:$E,$G:$G,Tabelid!$L$1,$C:$C,Tabelid!$J$4,$A:$A,$A3),0),IF($G3=Tabelid!$L$5,IFERROR(SUMIFS($E:$E,$G:$G,Tabelid!$L$1,$C:$C,Tabelid!$J$4,$H:$H,R$2)/SUMIFS($E:$E,$G:$G,Tabelid!$L$1,$C:$C,Tabelid!$J$4),0),""))),"")</f>
        <v>0</v>
      </c>
      <c r="S3" s="42">
        <f>IFERROR(IF($G3=Tabelid!$L$6,Eksplikatsioon!X4/SUM(Eksplikatsioon!$O4:'Eksplikatsioon'!$AG4),IF($G3=Tabelid!$L$4,IFERROR(SUMIFS($E:$E,$G:$G,Tabelid!$L$1,$C:$C,Tabelid!$J$4,$H:$H,S$2,$A:$A,$A3)/SUMIFS($E:$E,$G:$G,Tabelid!$L$1,$C:$C,Tabelid!$J$4,$A:$A,$A3),0),IF($G3=Tabelid!$L$5,IFERROR(SUMIFS($E:$E,$G:$G,Tabelid!$L$1,$C:$C,Tabelid!$J$4,$H:$H,S$2)/SUMIFS($E:$E,$G:$G,Tabelid!$L$1,$C:$C,Tabelid!$J$4),0),""))),"")</f>
        <v>0</v>
      </c>
      <c r="T3" s="42">
        <f>IFERROR(IF($G3=Tabelid!$L$6,Eksplikatsioon!Y4/SUM(Eksplikatsioon!$O4:'Eksplikatsioon'!$AG4),IF($G3=Tabelid!$L$4,IFERROR(SUMIFS($E:$E,$G:$G,Tabelid!$L$1,$C:$C,Tabelid!$J$4,$H:$H,T$2,$A:$A,$A3)/SUMIFS($E:$E,$G:$G,Tabelid!$L$1,$C:$C,Tabelid!$J$4,$A:$A,$A3),0),IF($G3=Tabelid!$L$5,IFERROR(SUMIFS($E:$E,$G:$G,Tabelid!$L$1,$C:$C,Tabelid!$J$4,$H:$H,T$2)/SUMIFS($E:$E,$G:$G,Tabelid!$L$1,$C:$C,Tabelid!$J$4),0),""))),"")</f>
        <v>0</v>
      </c>
      <c r="U3" s="42">
        <f>IFERROR(IF($G3=Tabelid!$L$6,Eksplikatsioon!Z4/SUM(Eksplikatsioon!$O4:'Eksplikatsioon'!$AG4),IF($G3=Tabelid!$L$4,IFERROR(SUMIFS($E:$E,$G:$G,Tabelid!$L$1,$C:$C,Tabelid!$J$4,$H:$H,U$2,$A:$A,$A3)/SUMIFS($E:$E,$G:$G,Tabelid!$L$1,$C:$C,Tabelid!$J$4,$A:$A,$A3),0),IF($G3=Tabelid!$L$5,IFERROR(SUMIFS($E:$E,$G:$G,Tabelid!$L$1,$C:$C,Tabelid!$J$4,$H:$H,U$2)/SUMIFS($E:$E,$G:$G,Tabelid!$L$1,$C:$C,Tabelid!$J$4),0),""))),"")</f>
        <v>0</v>
      </c>
      <c r="V3" s="42">
        <f>IFERROR(IF($G3=Tabelid!$L$6,Eksplikatsioon!AA4/SUM(Eksplikatsioon!$O4:'Eksplikatsioon'!$AG4),IF($G3=Tabelid!$L$4,IFERROR(SUMIFS($E:$E,$G:$G,Tabelid!$L$1,$C:$C,Tabelid!$J$4,$H:$H,V$2,$A:$A,$A3)/SUMIFS($E:$E,$G:$G,Tabelid!$L$1,$C:$C,Tabelid!$J$4,$A:$A,$A3),0),IF($G3=Tabelid!$L$5,IFERROR(SUMIFS($E:$E,$G:$G,Tabelid!$L$1,$C:$C,Tabelid!$J$4,$H:$H,V$2)/SUMIFS($E:$E,$G:$G,Tabelid!$L$1,$C:$C,Tabelid!$J$4),0),""))),"")</f>
        <v>0</v>
      </c>
      <c r="W3" s="42">
        <f>IFERROR(IF($G3=Tabelid!$L$6,Eksplikatsioon!AB4/SUM(Eksplikatsioon!$O4:'Eksplikatsioon'!$AG4),IF($G3=Tabelid!$L$4,IFERROR(SUMIFS($E:$E,$G:$G,Tabelid!$L$1,$C:$C,Tabelid!$J$4,$H:$H,W$2,$A:$A,$A3)/SUMIFS($E:$E,$G:$G,Tabelid!$L$1,$C:$C,Tabelid!$J$4,$A:$A,$A3),0),IF($G3=Tabelid!$L$5,IFERROR(SUMIFS($E:$E,$G:$G,Tabelid!$L$1,$C:$C,Tabelid!$J$4,$H:$H,W$2)/SUMIFS($E:$E,$G:$G,Tabelid!$L$1,$C:$C,Tabelid!$J$4),0),""))),"")</f>
        <v>0</v>
      </c>
      <c r="X3" s="42">
        <f>IFERROR(IF($G3=Tabelid!$L$6,Eksplikatsioon!AC4/SUM(Eksplikatsioon!$O4:'Eksplikatsioon'!$AG4),IF($G3=Tabelid!$L$4,IFERROR(SUMIFS($E:$E,$G:$G,Tabelid!$L$1,$C:$C,Tabelid!$J$4,$H:$H,X$2,$A:$A,$A3)/SUMIFS($E:$E,$G:$G,Tabelid!$L$1,$C:$C,Tabelid!$J$4,$A:$A,$A3),0),IF($G3=Tabelid!$L$5,IFERROR(SUMIFS($E:$E,$G:$G,Tabelid!$L$1,$C:$C,Tabelid!$J$4,$H:$H,X$2)/SUMIFS($E:$E,$G:$G,Tabelid!$L$1,$C:$C,Tabelid!$J$4),0),""))),"")</f>
        <v>0</v>
      </c>
      <c r="Y3" s="42">
        <f>IFERROR(IF($G3=Tabelid!$L$6,Eksplikatsioon!AD4/SUM(Eksplikatsioon!$O4:'Eksplikatsioon'!$AG4),IF($G3=Tabelid!$L$4,IFERROR(SUMIFS($E:$E,$G:$G,Tabelid!$L$1,$C:$C,Tabelid!$J$4,$H:$H,Y$2,$A:$A,$A3)/SUMIFS($E:$E,$G:$G,Tabelid!$L$1,$C:$C,Tabelid!$J$4,$A:$A,$A3),0),IF($G3=Tabelid!$L$5,IFERROR(SUMIFS($E:$E,$G:$G,Tabelid!$L$1,$C:$C,Tabelid!$J$4,$H:$H,Y$2)/SUMIFS($E:$E,$G:$G,Tabelid!$L$1,$C:$C,Tabelid!$J$4),0),""))),"")</f>
        <v>0</v>
      </c>
      <c r="Z3" s="42">
        <f>IFERROR(IF($G3=Tabelid!$L$6,Eksplikatsioon!AE4/SUM(Eksplikatsioon!$O4:'Eksplikatsioon'!$AG4),IF($G3=Tabelid!$L$4,IFERROR(SUMIFS($E:$E,$G:$G,Tabelid!$L$1,$C:$C,Tabelid!$J$4,$H:$H,Z$2,$A:$A,$A3)/SUMIFS($E:$E,$G:$G,Tabelid!$L$1,$C:$C,Tabelid!$J$4,$A:$A,$A3),0),IF($G3=Tabelid!$L$5,IFERROR(SUMIFS($E:$E,$G:$G,Tabelid!$L$1,$C:$C,Tabelid!$J$4,$H:$H,Z$2)/SUMIFS($E:$E,$G:$G,Tabelid!$L$1,$C:$C,Tabelid!$J$4),0),""))),"")</f>
        <v>0</v>
      </c>
      <c r="AA3" s="42">
        <f>IFERROR(IF($G3=Tabelid!$L$6,Eksplikatsioon!AF4/SUM(Eksplikatsioon!$O4:'Eksplikatsioon'!$AG4),IF($G3=Tabelid!$L$4,IFERROR(SUMIFS($E:$E,$G:$G,Tabelid!$L$1,$C:$C,Tabelid!$J$4,$H:$H,AA$2,$A:$A,$A3)/SUMIFS($E:$E,$G:$G,Tabelid!$L$1,$C:$C,Tabelid!$J$4,$A:$A,$A3),0),IF($G3=Tabelid!$L$5,IFERROR(SUMIFS($E:$E,$G:$G,Tabelid!$L$1,$C:$C,Tabelid!$J$4,$H:$H,AA$2)/SUMIFS($E:$E,$G:$G,Tabelid!$L$1,$C:$C,Tabelid!$J$4),0),""))),"")</f>
        <v>0</v>
      </c>
      <c r="AB3" s="42">
        <f>IFERROR(IF($G3=Tabelid!$L$6,Eksplikatsioon!AG4/SUM(Eksplikatsioon!$O4:'Eksplikatsioon'!$AG4),IF($G3=Tabelid!$L$4,IFERROR(SUMIFS($E:$E,$G:$G,Tabelid!$L$1,$C:$C,Tabelid!$J$4,$H:$H,AB$2,$A:$A,$A3)/SUMIFS($E:$E,$G:$G,Tabelid!$L$1,$C:$C,Tabelid!$J$4,$A:$A,$A3),0),IF($G3=Tabelid!$L$5,IFERROR(SUMIFS($E:$E,$G:$G,Tabelid!$L$1,$C:$C,Tabelid!$J$4,$H:$H,AB$2)/SUMIFS($E:$E,$G:$G,Tabelid!$L$1,$C:$C,Tabelid!$J$4),0),""))),"")</f>
        <v>0</v>
      </c>
      <c r="AC3" s="42">
        <f>IFERROR(IF($G3=Tabelid!$L$6,$E3*J3,IFERROR($E3*J3/SUM($J3:$AB3)*(Eksplikatsioon!O4)/SUMPRODUCT($J3:$AB3,Eksplikatsioon!$O4:$AG4),"")),"")</f>
        <v>1275.1842313999998</v>
      </c>
      <c r="AD3" s="42">
        <f>IFERROR(IF($G3=Tabelid!$L$6,$E3*K3,IFERROR($E3*K3/SUM($J3:$AB3)*(Eksplikatsioon!P4)/SUMPRODUCT($J3:$AB3,Eksplikatsioon!$O4:$AG4),"")),"")</f>
        <v>1217.3572686</v>
      </c>
      <c r="AE3" s="42">
        <f>IFERROR(IF($G3=Tabelid!$L$6,$E3*L3,IFERROR($E3*L3/SUM($J3:$AB3)*(Eksplikatsioon!Q4)/SUMPRODUCT($J3:$AB3,Eksplikatsioon!$O4:$AG4),"")),"")</f>
        <v>0</v>
      </c>
      <c r="AF3" s="42">
        <f>IFERROR(IF($G3=Tabelid!$L$6,$E3*M3,IFERROR($E3*M3/SUM($J3:$AB3)*(Eksplikatsioon!R4)/SUMPRODUCT($J3:$AB3,Eksplikatsioon!$O4:$AG4),"")),"")</f>
        <v>0</v>
      </c>
      <c r="AG3" s="42">
        <f>IFERROR(IF($G3=Tabelid!$L$6,$E3*N3,IFERROR($E3*N3/SUM($J3:$AB3)*(Eksplikatsioon!S4)/SUMPRODUCT($J3:$AB3,Eksplikatsioon!$O4:$AG4),"")),"")</f>
        <v>0</v>
      </c>
      <c r="AH3" s="42">
        <f>IFERROR(IF($G3=Tabelid!$L$6,$E3*O3,IFERROR($E3*O3/SUM($J3:$AB3)*(Eksplikatsioon!T4)/SUMPRODUCT($J3:$AB3,Eksplikatsioon!$O4:$AG4),"")),"")</f>
        <v>0</v>
      </c>
      <c r="AI3" s="42">
        <f>IFERROR(IF($G3=Tabelid!$L$6,$E3*P3,IFERROR($E3*P3/SUM($J3:$AB3)*(Eksplikatsioon!U4)/SUMPRODUCT($J3:$AB3,Eksplikatsioon!$O4:$AG4),"")),"")</f>
        <v>0</v>
      </c>
      <c r="AJ3" s="42">
        <f>IFERROR(IF($G3=Tabelid!$L$6,$E3*Q3,IFERROR($E3*Q3/SUM($J3:$AB3)*(Eksplikatsioon!V4)/SUMPRODUCT($J3:$AB3,Eksplikatsioon!$O4:$AG4),"")),"")</f>
        <v>0</v>
      </c>
      <c r="AK3" s="42">
        <f>IFERROR(IF($G3=Tabelid!$L$6,$E3*R3,IFERROR($E3*R3/SUM($J3:$AB3)*(Eksplikatsioon!W4)/SUMPRODUCT($J3:$AB3,Eksplikatsioon!$O4:$AG4),"")),"")</f>
        <v>0</v>
      </c>
      <c r="AL3" s="42">
        <f>IFERROR(IF($G3=Tabelid!$L$6,$E3*S3,IFERROR($E3*S3/SUM($J3:$AB3)*(Eksplikatsioon!X4)/SUMPRODUCT($J3:$AB3,Eksplikatsioon!$O4:$AG4),"")),"")</f>
        <v>0</v>
      </c>
      <c r="AM3" s="42">
        <f>IFERROR(IF($G3=Tabelid!$L$6,$E3*T3,IFERROR($E3*T3/SUM($J3:$AB3)*(Eksplikatsioon!Y4)/SUMPRODUCT($J3:$AB3,Eksplikatsioon!$O4:$AG4),"")),"")</f>
        <v>0</v>
      </c>
      <c r="AN3" s="42">
        <f>IFERROR(IF($G3=Tabelid!$L$6,$E3*U3,IFERROR($E3*U3/SUM($J3:$AB3)*(Eksplikatsioon!Z4)/SUMPRODUCT($J3:$AB3,Eksplikatsioon!$O4:$AG4),"")),"")</f>
        <v>0</v>
      </c>
      <c r="AO3" s="42">
        <f>IFERROR(IF($G3=Tabelid!$L$6,$E3*V3,IFERROR($E3*V3/SUM($J3:$AB3)*(Eksplikatsioon!AA4)/SUMPRODUCT($J3:$AB3,Eksplikatsioon!$O4:$AG4),"")),"")</f>
        <v>0</v>
      </c>
      <c r="AP3" s="42">
        <f>IFERROR(IF($G3=Tabelid!$L$6,$E3*W3,IFERROR($E3*W3/SUM($J3:$AB3)*(Eksplikatsioon!AB4)/SUMPRODUCT($J3:$AB3,Eksplikatsioon!$O4:$AG4),"")),"")</f>
        <v>0</v>
      </c>
      <c r="AQ3" s="42">
        <f>IFERROR(IF($G3=Tabelid!$L$6,$E3*X3,IFERROR($E3*X3/SUM($J3:$AB3)*(Eksplikatsioon!AC4)/SUMPRODUCT($J3:$AB3,Eksplikatsioon!$O4:$AG4),"")),"")</f>
        <v>0</v>
      </c>
      <c r="AR3" s="42">
        <f>IFERROR(IF($G3=Tabelid!$L$6,$E3*Y3,IFERROR($E3*Y3/SUM($J3:$AB3)*(Eksplikatsioon!AD4)/SUMPRODUCT($J3:$AB3,Eksplikatsioon!$O4:$AG4),"")),"")</f>
        <v>0</v>
      </c>
      <c r="AS3" s="42">
        <f>IFERROR(IF($G3=Tabelid!$L$6,$E3*Z3,IFERROR($E3*Z3/SUM($J3:$AB3)*(Eksplikatsioon!AE4)/SUMPRODUCT($J3:$AB3,Eksplikatsioon!$O4:$AG4),"")),"")</f>
        <v>0</v>
      </c>
      <c r="AT3" s="42">
        <f>IFERROR(IF($G3=Tabelid!$L$6,$E3*AA3,IFERROR($E3*AA3/SUM($J3:$AB3)*(Eksplikatsioon!AF4)/SUMPRODUCT($J3:$AB3,Eksplikatsioon!$O4:$AG4),"")),"")</f>
        <v>0</v>
      </c>
      <c r="AU3" s="42">
        <f>IFERROR(IF($G3=Tabelid!$L$6,$E3*AB3,IFERROR($E3*AB3/SUM($J3:$AB3)*(Eksplikatsioon!AG4)/SUMPRODUCT($J3:$AB3,Eksplikatsioon!$O4:$AG4),"")),"")</f>
        <v>0</v>
      </c>
      <c r="AW3" s="51" t="str">
        <f>IF(BF3&lt;&gt;"",BF3,IF(BF2&lt;&gt;"","Aktiivne vakantsus",IF(AW2="Aktiivne vakantsus","Üüritav pind kokku",IF(AW2="Üüritav pind kokku","Passiivne vakantsus",""))))</f>
        <v>Harju Maakohus</v>
      </c>
      <c r="AX3" s="51" t="str">
        <f t="shared" ref="AX3" si="0">IF(BG3&lt;&gt;"",BG3,"")</f>
        <v>LUBJA4_03</v>
      </c>
      <c r="AY3" s="48">
        <f>IF(BF3&lt;&gt;"",IF(SUMIFS(E:E,H:H,AW3,G:G,"Ainukasutuses pind",C:C,"ÜÜRITAV PIND")=0,0,SUMIFS(E:E,H:H,AW3,G:G,"Ainukasutuses pind",C:C,"ÜÜRITAV PIND")),IF(AW3="Aktiivne vakantsus",SUMIFS(E:E,C:C,"üüritav pind",G:G,"ainukasutuses pind")-SUM($AY$2:AY2),IF(AW3="Üüritav pind kokku",SUM($AY$2:AY2),"")))</f>
        <v>8803.3913000000048</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19.271452355768641</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48">
        <f ca="1">IF(OR(BF3&lt;&gt;"",AW3="Aktiivne vakantsus"),IFERROR(SUM(INDIRECT("r3c"&amp;MATCH($AW3,AC$2:AU$2,0)+28,FALSE):INDIRECT("r1002c"&amp;MATCH($AW3,AC$2:AU$2,0)+28,FALSE)),0),IF(AW3="Üüritav pind kokku",SUM($BB$2:BB2),""))</f>
        <v>4201.4741091771666</v>
      </c>
      <c r="BC3" s="48">
        <f ca="1">IF(AW3="Passiivne vakantsus",SUMIFS(E:E,C:C,"PASSIIVNE VAKANTSUS"),IF(AW3="Üüritav pind kokku",SUM(AY3:BB3),IF(AW3&lt;&gt;"",SUM(AY3:BB3),"")))</f>
        <v>13024.136861532939</v>
      </c>
      <c r="BD3" s="60">
        <f ca="1">IFERROR(IF(AND(AW3&lt;&gt;"passiivne vakantsus"),BC3/(SUMIFS(BC:BC,AW:AW,"Üüritav pind kokku")),""),"")</f>
        <v>0.54649104600291076</v>
      </c>
      <c r="BF3" s="49" t="s">
        <v>252</v>
      </c>
      <c r="BG3" s="49" t="s">
        <v>253</v>
      </c>
    </row>
    <row r="4" spans="1:59" x14ac:dyDescent="0.25">
      <c r="A4" s="33" t="str">
        <f>IF(Eksplikatsioon!A5=0,"",Eksplikatsioon!A5)</f>
        <v>-03</v>
      </c>
      <c r="B4" s="77" t="str">
        <f>IF(Eksplikatsioon!B5=0,"",Eksplikatsioon!B5)</f>
        <v>-301a</v>
      </c>
      <c r="C4" s="33" t="str">
        <f>IF(Eksplikatsioon!C5=0,"",Eksplikatsioon!C5)</f>
        <v>ÜÜRITAV PIND</v>
      </c>
      <c r="D4" s="33" t="str">
        <f>IF(Eksplikatsioon!D5=0,"",Eksplikatsioon!D5)</f>
        <v>Koridor</v>
      </c>
      <c r="E4" s="75">
        <f>IF(Eksplikatsioon!F5=0,"",Eksplikatsioon!F5)</f>
        <v>269.89999999999998</v>
      </c>
      <c r="F4" s="33" t="str">
        <f>IF(Eksplikatsioon!H5=0,"",Eksplikatsioon!H5)</f>
        <v>Harju Maakohus ja RIK</v>
      </c>
      <c r="G4" s="33" t="str">
        <f>IF(Eksplikatsioon!J5=0,"",Eksplikatsioon!J5)</f>
        <v>Ühiskasutuses muu pind (hoone)</v>
      </c>
      <c r="H4" s="33" t="str">
        <f>IF(Eksplikatsioon!K5=0,"",Eksplikatsioon!K5)</f>
        <v/>
      </c>
      <c r="I4" s="33" t="str">
        <f>IF(Eksplikatsioon!L5=0,"",Eksplikatsioon!L5)</f>
        <v/>
      </c>
      <c r="J4" s="42">
        <f ca="1">IFERROR(IF($G4=Tabelid!$L$6,Eksplikatsioon!O5/SUM(Eksplikatsioon!$O5:'Eksplikatsioon'!$AG5),IF($G4=Tabelid!$L$4,IFERROR(SUMIFS($E:$E,$G:$G,Tabelid!$L$1,$C:$C,Tabelid!$J$4,$H:$H,J$2,$A:$A,$A4)/SUMIFS($E:$E,$G:$G,Tabelid!$L$1,$C:$C,Tabelid!$J$4,$A:$A,$A4),0),IF($G4=Tabelid!$L$5,IFERROR(SUMIFS($E:$E,$G:$G,Tabelid!$L$1,$C:$C,Tabelid!$J$4,$H:$H,J$2)/SUMIFS($E:$E,$G:$G,Tabelid!$L$1,$C:$C,Tabelid!$J$4),0),""))),"")</f>
        <v>0.58869733043144201</v>
      </c>
      <c r="K4" s="42">
        <f ca="1">IFERROR(IF($G4=Tabelid!$L$6,Eksplikatsioon!P5/SUM(Eksplikatsioon!$O5:'Eksplikatsioon'!$AG5),IF($G4=Tabelid!$L$4,IFERROR(SUMIFS($E:$E,$G:$G,Tabelid!$L$1,$C:$C,Tabelid!$J$4,$H:$H,K$2,$A:$A,$A4)/SUMIFS($E:$E,$G:$G,Tabelid!$L$1,$C:$C,Tabelid!$J$4,$A:$A,$A4),0),IF($G4=Tabelid!$L$5,IFERROR(SUMIFS($E:$E,$G:$G,Tabelid!$L$1,$C:$C,Tabelid!$J$4,$H:$H,K$2)/SUMIFS($E:$E,$G:$G,Tabelid!$L$1,$C:$C,Tabelid!$J$4),0),""))),"")</f>
        <v>0.21326841397570984</v>
      </c>
      <c r="L4" s="42">
        <f ca="1">IFERROR(IF($G4=Tabelid!$L$6,Eksplikatsioon!Q5/SUM(Eksplikatsioon!$O5:'Eksplikatsioon'!$AG5),IF($G4=Tabelid!$L$4,IFERROR(SUMIFS($E:$E,$G:$G,Tabelid!$L$1,$C:$C,Tabelid!$J$4,$H:$H,L$2,$A:$A,$A4)/SUMIFS($E:$E,$G:$G,Tabelid!$L$1,$C:$C,Tabelid!$J$4,$A:$A,$A4),0),IF($G4=Tabelid!$L$5,IFERROR(SUMIFS($E:$E,$G:$G,Tabelid!$L$1,$C:$C,Tabelid!$J$4,$H:$H,L$2)/SUMIFS($E:$E,$G:$G,Tabelid!$L$1,$C:$C,Tabelid!$J$4),0),""))),"")</f>
        <v>0.17930233526378833</v>
      </c>
      <c r="M4" s="42">
        <f ca="1">IFERROR(IF($G4=Tabelid!$L$6,Eksplikatsioon!R5/SUM(Eksplikatsioon!$O5:'Eksplikatsioon'!$AG5),IF($G4=Tabelid!$L$4,IFERROR(SUMIFS($E:$E,$G:$G,Tabelid!$L$1,$C:$C,Tabelid!$J$4,$H:$H,M$2,$A:$A,$A4)/SUMIFS($E:$E,$G:$G,Tabelid!$L$1,$C:$C,Tabelid!$J$4,$A:$A,$A4),0),IF($G4=Tabelid!$L$5,IFERROR(SUMIFS($E:$E,$G:$G,Tabelid!$L$1,$C:$C,Tabelid!$J$4,$H:$H,M$2)/SUMIFS($E:$E,$G:$G,Tabelid!$L$1,$C:$C,Tabelid!$J$4),0),""))),"")</f>
        <v>1.87319203290588E-2</v>
      </c>
      <c r="N4" s="42">
        <f ca="1">IFERROR(IF($G4=Tabelid!$L$6,Eksplikatsioon!S5/SUM(Eksplikatsioon!$O5:'Eksplikatsioon'!$AG5),IF($G4=Tabelid!$L$4,IFERROR(SUMIFS($E:$E,$G:$G,Tabelid!$L$1,$C:$C,Tabelid!$J$4,$H:$H,N$2,$A:$A,$A4)/SUMIFS($E:$E,$G:$G,Tabelid!$L$1,$C:$C,Tabelid!$J$4,$A:$A,$A4),0),IF($G4=Tabelid!$L$5,IFERROR(SUMIFS($E:$E,$G:$G,Tabelid!$L$1,$C:$C,Tabelid!$J$4,$H:$H,N$2)/SUMIFS($E:$E,$G:$G,Tabelid!$L$1,$C:$C,Tabelid!$J$4),0),""))),"")</f>
        <v>0</v>
      </c>
      <c r="O4" s="42">
        <f ca="1">IFERROR(IF($G4=Tabelid!$L$6,Eksplikatsioon!T5/SUM(Eksplikatsioon!$O5:'Eksplikatsioon'!$AG5),IF($G4=Tabelid!$L$4,IFERROR(SUMIFS($E:$E,$G:$G,Tabelid!$L$1,$C:$C,Tabelid!$J$4,$H:$H,O$2,$A:$A,$A4)/SUMIFS($E:$E,$G:$G,Tabelid!$L$1,$C:$C,Tabelid!$J$4,$A:$A,$A4),0),IF($G4=Tabelid!$L$5,IFERROR(SUMIFS($E:$E,$G:$G,Tabelid!$L$1,$C:$C,Tabelid!$J$4,$H:$H,O$2)/SUMIFS($E:$E,$G:$G,Tabelid!$L$1,$C:$C,Tabelid!$J$4),0),""))),"")</f>
        <v>0</v>
      </c>
      <c r="P4" s="42">
        <f ca="1">IFERROR(IF($G4=Tabelid!$L$6,Eksplikatsioon!U5/SUM(Eksplikatsioon!$O5:'Eksplikatsioon'!$AG5),IF($G4=Tabelid!$L$4,IFERROR(SUMIFS($E:$E,$G:$G,Tabelid!$L$1,$C:$C,Tabelid!$J$4,$H:$H,P$2,$A:$A,$A4)/SUMIFS($E:$E,$G:$G,Tabelid!$L$1,$C:$C,Tabelid!$J$4,$A:$A,$A4),0),IF($G4=Tabelid!$L$5,IFERROR(SUMIFS($E:$E,$G:$G,Tabelid!$L$1,$C:$C,Tabelid!$J$4,$H:$H,P$2)/SUMIFS($E:$E,$G:$G,Tabelid!$L$1,$C:$C,Tabelid!$J$4),0),""))),"")</f>
        <v>0</v>
      </c>
      <c r="Q4" s="42">
        <f ca="1">IFERROR(IF($G4=Tabelid!$L$6,Eksplikatsioon!V5/SUM(Eksplikatsioon!$O5:'Eksplikatsioon'!$AG5),IF($G4=Tabelid!$L$4,IFERROR(SUMIFS($E:$E,$G:$G,Tabelid!$L$1,$C:$C,Tabelid!$J$4,$H:$H,Q$2,$A:$A,$A4)/SUMIFS($E:$E,$G:$G,Tabelid!$L$1,$C:$C,Tabelid!$J$4,$A:$A,$A4),0),IF($G4=Tabelid!$L$5,IFERROR(SUMIFS($E:$E,$G:$G,Tabelid!$L$1,$C:$C,Tabelid!$J$4,$H:$H,Q$2)/SUMIFS($E:$E,$G:$G,Tabelid!$L$1,$C:$C,Tabelid!$J$4),0),""))),"")</f>
        <v>0</v>
      </c>
      <c r="R4" s="42">
        <f ca="1">IFERROR(IF($G4=Tabelid!$L$6,Eksplikatsioon!W5/SUM(Eksplikatsioon!$O5:'Eksplikatsioon'!$AG5),IF($G4=Tabelid!$L$4,IFERROR(SUMIFS($E:$E,$G:$G,Tabelid!$L$1,$C:$C,Tabelid!$J$4,$H:$H,R$2,$A:$A,$A4)/SUMIFS($E:$E,$G:$G,Tabelid!$L$1,$C:$C,Tabelid!$J$4,$A:$A,$A4),0),IF($G4=Tabelid!$L$5,IFERROR(SUMIFS($E:$E,$G:$G,Tabelid!$L$1,$C:$C,Tabelid!$J$4,$H:$H,R$2)/SUMIFS($E:$E,$G:$G,Tabelid!$L$1,$C:$C,Tabelid!$J$4),0),""))),"")</f>
        <v>0</v>
      </c>
      <c r="S4" s="42">
        <f ca="1">IFERROR(IF($G4=Tabelid!$L$6,Eksplikatsioon!X5/SUM(Eksplikatsioon!$O5:'Eksplikatsioon'!$AG5),IF($G4=Tabelid!$L$4,IFERROR(SUMIFS($E:$E,$G:$G,Tabelid!$L$1,$C:$C,Tabelid!$J$4,$H:$H,S$2,$A:$A,$A4)/SUMIFS($E:$E,$G:$G,Tabelid!$L$1,$C:$C,Tabelid!$J$4,$A:$A,$A4),0),IF($G4=Tabelid!$L$5,IFERROR(SUMIFS($E:$E,$G:$G,Tabelid!$L$1,$C:$C,Tabelid!$J$4,$H:$H,S$2)/SUMIFS($E:$E,$G:$G,Tabelid!$L$1,$C:$C,Tabelid!$J$4),0),""))),"")</f>
        <v>0</v>
      </c>
      <c r="T4" s="42">
        <f ca="1">IFERROR(IF($G4=Tabelid!$L$6,Eksplikatsioon!Y5/SUM(Eksplikatsioon!$O5:'Eksplikatsioon'!$AG5),IF($G4=Tabelid!$L$4,IFERROR(SUMIFS($E:$E,$G:$G,Tabelid!$L$1,$C:$C,Tabelid!$J$4,$H:$H,T$2,$A:$A,$A4)/SUMIFS($E:$E,$G:$G,Tabelid!$L$1,$C:$C,Tabelid!$J$4,$A:$A,$A4),0),IF($G4=Tabelid!$L$5,IFERROR(SUMIFS($E:$E,$G:$G,Tabelid!$L$1,$C:$C,Tabelid!$J$4,$H:$H,T$2)/SUMIFS($E:$E,$G:$G,Tabelid!$L$1,$C:$C,Tabelid!$J$4),0),""))),"")</f>
        <v>0</v>
      </c>
      <c r="U4" s="42">
        <f ca="1">IFERROR(IF($G4=Tabelid!$L$6,Eksplikatsioon!Z5/SUM(Eksplikatsioon!$O5:'Eksplikatsioon'!$AG5),IF($G4=Tabelid!$L$4,IFERROR(SUMIFS($E:$E,$G:$G,Tabelid!$L$1,$C:$C,Tabelid!$J$4,$H:$H,U$2,$A:$A,$A4)/SUMIFS($E:$E,$G:$G,Tabelid!$L$1,$C:$C,Tabelid!$J$4,$A:$A,$A4),0),IF($G4=Tabelid!$L$5,IFERROR(SUMIFS($E:$E,$G:$G,Tabelid!$L$1,$C:$C,Tabelid!$J$4,$H:$H,U$2)/SUMIFS($E:$E,$G:$G,Tabelid!$L$1,$C:$C,Tabelid!$J$4),0),""))),"")</f>
        <v>0</v>
      </c>
      <c r="V4" s="42">
        <f ca="1">IFERROR(IF($G4=Tabelid!$L$6,Eksplikatsioon!AA5/SUM(Eksplikatsioon!$O5:'Eksplikatsioon'!$AG5),IF($G4=Tabelid!$L$4,IFERROR(SUMIFS($E:$E,$G:$G,Tabelid!$L$1,$C:$C,Tabelid!$J$4,$H:$H,V$2,$A:$A,$A4)/SUMIFS($E:$E,$G:$G,Tabelid!$L$1,$C:$C,Tabelid!$J$4,$A:$A,$A4),0),IF($G4=Tabelid!$L$5,IFERROR(SUMIFS($E:$E,$G:$G,Tabelid!$L$1,$C:$C,Tabelid!$J$4,$H:$H,V$2)/SUMIFS($E:$E,$G:$G,Tabelid!$L$1,$C:$C,Tabelid!$J$4),0),""))),"")</f>
        <v>0</v>
      </c>
      <c r="W4" s="42">
        <f ca="1">IFERROR(IF($G4=Tabelid!$L$6,Eksplikatsioon!AB5/SUM(Eksplikatsioon!$O5:'Eksplikatsioon'!$AG5),IF($G4=Tabelid!$L$4,IFERROR(SUMIFS($E:$E,$G:$G,Tabelid!$L$1,$C:$C,Tabelid!$J$4,$H:$H,W$2,$A:$A,$A4)/SUMIFS($E:$E,$G:$G,Tabelid!$L$1,$C:$C,Tabelid!$J$4,$A:$A,$A4),0),IF($G4=Tabelid!$L$5,IFERROR(SUMIFS($E:$E,$G:$G,Tabelid!$L$1,$C:$C,Tabelid!$J$4,$H:$H,W$2)/SUMIFS($E:$E,$G:$G,Tabelid!$L$1,$C:$C,Tabelid!$J$4),0),""))),"")</f>
        <v>0</v>
      </c>
      <c r="X4" s="42">
        <f ca="1">IFERROR(IF($G4=Tabelid!$L$6,Eksplikatsioon!AC5/SUM(Eksplikatsioon!$O5:'Eksplikatsioon'!$AG5),IF($G4=Tabelid!$L$4,IFERROR(SUMIFS($E:$E,$G:$G,Tabelid!$L$1,$C:$C,Tabelid!$J$4,$H:$H,X$2,$A:$A,$A4)/SUMIFS($E:$E,$G:$G,Tabelid!$L$1,$C:$C,Tabelid!$J$4,$A:$A,$A4),0),IF($G4=Tabelid!$L$5,IFERROR(SUMIFS($E:$E,$G:$G,Tabelid!$L$1,$C:$C,Tabelid!$J$4,$H:$H,X$2)/SUMIFS($E:$E,$G:$G,Tabelid!$L$1,$C:$C,Tabelid!$J$4),0),""))),"")</f>
        <v>0</v>
      </c>
      <c r="Y4" s="42">
        <f ca="1">IFERROR(IF($G4=Tabelid!$L$6,Eksplikatsioon!AD5/SUM(Eksplikatsioon!$O5:'Eksplikatsioon'!$AG5),IF($G4=Tabelid!$L$4,IFERROR(SUMIFS($E:$E,$G:$G,Tabelid!$L$1,$C:$C,Tabelid!$J$4,$H:$H,Y$2,$A:$A,$A4)/SUMIFS($E:$E,$G:$G,Tabelid!$L$1,$C:$C,Tabelid!$J$4,$A:$A,$A4),0),IF($G4=Tabelid!$L$5,IFERROR(SUMIFS($E:$E,$G:$G,Tabelid!$L$1,$C:$C,Tabelid!$J$4,$H:$H,Y$2)/SUMIFS($E:$E,$G:$G,Tabelid!$L$1,$C:$C,Tabelid!$J$4),0),""))),"")</f>
        <v>0</v>
      </c>
      <c r="Z4" s="42">
        <f ca="1">IFERROR(IF($G4=Tabelid!$L$6,Eksplikatsioon!AE5/SUM(Eksplikatsioon!$O5:'Eksplikatsioon'!$AG5),IF($G4=Tabelid!$L$4,IFERROR(SUMIFS($E:$E,$G:$G,Tabelid!$L$1,$C:$C,Tabelid!$J$4,$H:$H,Z$2,$A:$A,$A4)/SUMIFS($E:$E,$G:$G,Tabelid!$L$1,$C:$C,Tabelid!$J$4,$A:$A,$A4),0),IF($G4=Tabelid!$L$5,IFERROR(SUMIFS($E:$E,$G:$G,Tabelid!$L$1,$C:$C,Tabelid!$J$4,$H:$H,Z$2)/SUMIFS($E:$E,$G:$G,Tabelid!$L$1,$C:$C,Tabelid!$J$4),0),""))),"")</f>
        <v>0</v>
      </c>
      <c r="AA4" s="42">
        <f ca="1">IFERROR(IF($G4=Tabelid!$L$6,Eksplikatsioon!AF5/SUM(Eksplikatsioon!$O5:'Eksplikatsioon'!$AG5),IF($G4=Tabelid!$L$4,IFERROR(SUMIFS($E:$E,$G:$G,Tabelid!$L$1,$C:$C,Tabelid!$J$4,$H:$H,AA$2,$A:$A,$A4)/SUMIFS($E:$E,$G:$G,Tabelid!$L$1,$C:$C,Tabelid!$J$4,$A:$A,$A4),0),IF($G4=Tabelid!$L$5,IFERROR(SUMIFS($E:$E,$G:$G,Tabelid!$L$1,$C:$C,Tabelid!$J$4,$H:$H,AA$2)/SUMIFS($E:$E,$G:$G,Tabelid!$L$1,$C:$C,Tabelid!$J$4),0),""))),"")</f>
        <v>0</v>
      </c>
      <c r="AB4" s="42">
        <f ca="1">IFERROR(IF($G4=Tabelid!$L$6,Eksplikatsioon!AG5/SUM(Eksplikatsioon!$O5:'Eksplikatsioon'!$AG5),IF($G4=Tabelid!$L$4,IFERROR(SUMIFS($E:$E,$G:$G,Tabelid!$L$1,$C:$C,Tabelid!$J$4,$H:$H,AB$2,$A:$A,$A4)/SUMIFS($E:$E,$G:$G,Tabelid!$L$1,$C:$C,Tabelid!$J$4,$A:$A,$A4),0),IF($G4=Tabelid!$L$5,IFERROR(SUMIFS($E:$E,$G:$G,Tabelid!$L$1,$C:$C,Tabelid!$J$4,$H:$H,AB$2)/SUMIFS($E:$E,$G:$G,Tabelid!$L$1,$C:$C,Tabelid!$J$4),0),""))),"")</f>
        <v>0</v>
      </c>
      <c r="AC4" s="42">
        <f ca="1">IFERROR(IF($G4=Tabelid!$L$6,$E4*J4,IFERROR($E4*J4/SUM($J4:$AB4)*(Eksplikatsioon!O5)/SUMPRODUCT($J4:$AB4,Eksplikatsioon!$O5:$AG5),"")),"")</f>
        <v>198.1249331302852</v>
      </c>
      <c r="AD4" s="42">
        <f ca="1">IFERROR(IF($G4=Tabelid!$L$6,$E4*K4,IFERROR($E4*K4/SUM($J4:$AB4)*(Eksplikatsioon!P5)/SUMPRODUCT($J4:$AB4,Eksplikatsioon!$O5:$AG5),"")),"")</f>
        <v>71.775066869715062</v>
      </c>
      <c r="AE4" s="42">
        <f ca="1">IFERROR(IF($G4=Tabelid!$L$6,$E4*L4,IFERROR($E4*L4/SUM($J4:$AB4)*(Eksplikatsioon!Q5)/SUMPRODUCT($J4:$AB4,Eksplikatsioon!$O5:$AG5),"")),"")</f>
        <v>0</v>
      </c>
      <c r="AF4" s="42">
        <f ca="1">IFERROR(IF($G4=Tabelid!$L$6,$E4*M4,IFERROR($E4*M4/SUM($J4:$AB4)*(Eksplikatsioon!R5)/SUMPRODUCT($J4:$AB4,Eksplikatsioon!$O5:$AG5),"")),"")</f>
        <v>0</v>
      </c>
      <c r="AG4" s="42">
        <f ca="1">IFERROR(IF($G4=Tabelid!$L$6,$E4*N4,IFERROR($E4*N4/SUM($J4:$AB4)*(Eksplikatsioon!S5)/SUMPRODUCT($J4:$AB4,Eksplikatsioon!$O5:$AG5),"")),"")</f>
        <v>0</v>
      </c>
      <c r="AH4" s="42">
        <f ca="1">IFERROR(IF($G4=Tabelid!$L$6,$E4*O4,IFERROR($E4*O4/SUM($J4:$AB4)*(Eksplikatsioon!T5)/SUMPRODUCT($J4:$AB4,Eksplikatsioon!$O5:$AG5),"")),"")</f>
        <v>0</v>
      </c>
      <c r="AI4" s="42">
        <f ca="1">IFERROR(IF($G4=Tabelid!$L$6,$E4*P4,IFERROR($E4*P4/SUM($J4:$AB4)*(Eksplikatsioon!U5)/SUMPRODUCT($J4:$AB4,Eksplikatsioon!$O5:$AG5),"")),"")</f>
        <v>0</v>
      </c>
      <c r="AJ4" s="42">
        <f ca="1">IFERROR(IF($G4=Tabelid!$L$6,$E4*Q4,IFERROR($E4*Q4/SUM($J4:$AB4)*(Eksplikatsioon!V5)/SUMPRODUCT($J4:$AB4,Eksplikatsioon!$O5:$AG5),"")),"")</f>
        <v>0</v>
      </c>
      <c r="AK4" s="42">
        <f ca="1">IFERROR(IF($G4=Tabelid!$L$6,$E4*R4,IFERROR($E4*R4/SUM($J4:$AB4)*(Eksplikatsioon!W5)/SUMPRODUCT($J4:$AB4,Eksplikatsioon!$O5:$AG5),"")),"")</f>
        <v>0</v>
      </c>
      <c r="AL4" s="42">
        <f ca="1">IFERROR(IF($G4=Tabelid!$L$6,$E4*S4,IFERROR($E4*S4/SUM($J4:$AB4)*(Eksplikatsioon!X5)/SUMPRODUCT($J4:$AB4,Eksplikatsioon!$O5:$AG5),"")),"")</f>
        <v>0</v>
      </c>
      <c r="AM4" s="42">
        <f ca="1">IFERROR(IF($G4=Tabelid!$L$6,$E4*T4,IFERROR($E4*T4/SUM($J4:$AB4)*(Eksplikatsioon!Y5)/SUMPRODUCT($J4:$AB4,Eksplikatsioon!$O5:$AG5),"")),"")</f>
        <v>0</v>
      </c>
      <c r="AN4" s="42">
        <f ca="1">IFERROR(IF($G4=Tabelid!$L$6,$E4*U4,IFERROR($E4*U4/SUM($J4:$AB4)*(Eksplikatsioon!Z5)/SUMPRODUCT($J4:$AB4,Eksplikatsioon!$O5:$AG5),"")),"")</f>
        <v>0</v>
      </c>
      <c r="AO4" s="42">
        <f ca="1">IFERROR(IF($G4=Tabelid!$L$6,$E4*V4,IFERROR($E4*V4/SUM($J4:$AB4)*(Eksplikatsioon!AA5)/SUMPRODUCT($J4:$AB4,Eksplikatsioon!$O5:$AG5),"")),"")</f>
        <v>0</v>
      </c>
      <c r="AP4" s="42">
        <f ca="1">IFERROR(IF($G4=Tabelid!$L$6,$E4*W4,IFERROR($E4*W4/SUM($J4:$AB4)*(Eksplikatsioon!AB5)/SUMPRODUCT($J4:$AB4,Eksplikatsioon!$O5:$AG5),"")),"")</f>
        <v>0</v>
      </c>
      <c r="AQ4" s="42">
        <f ca="1">IFERROR(IF($G4=Tabelid!$L$6,$E4*X4,IFERROR($E4*X4/SUM($J4:$AB4)*(Eksplikatsioon!AC5)/SUMPRODUCT($J4:$AB4,Eksplikatsioon!$O5:$AG5),"")),"")</f>
        <v>0</v>
      </c>
      <c r="AR4" s="42">
        <f ca="1">IFERROR(IF($G4=Tabelid!$L$6,$E4*Y4,IFERROR($E4*Y4/SUM($J4:$AB4)*(Eksplikatsioon!AD5)/SUMPRODUCT($J4:$AB4,Eksplikatsioon!$O5:$AG5),"")),"")</f>
        <v>0</v>
      </c>
      <c r="AS4" s="42">
        <f ca="1">IFERROR(IF($G4=Tabelid!$L$6,$E4*Z4,IFERROR($E4*Z4/SUM($J4:$AB4)*(Eksplikatsioon!AE5)/SUMPRODUCT($J4:$AB4,Eksplikatsioon!$O5:$AG5),"")),"")</f>
        <v>0</v>
      </c>
      <c r="AT4" s="42">
        <f ca="1">IFERROR(IF($G4=Tabelid!$L$6,$E4*AA4,IFERROR($E4*AA4/SUM($J4:$AB4)*(Eksplikatsioon!AF5)/SUMPRODUCT($J4:$AB4,Eksplikatsioon!$O5:$AG5),"")),"")</f>
        <v>0</v>
      </c>
      <c r="AU4" s="42">
        <f ca="1">IFERROR(IF($G4=Tabelid!$L$6,$E4*AB4,IFERROR($E4*AB4/SUM($J4:$AB4)*(Eksplikatsioon!AG5)/SUMPRODUCT($J4:$AB4,Eksplikatsioon!$O5:$AG5),"")),"")</f>
        <v>0</v>
      </c>
      <c r="AW4" s="51" t="str">
        <f t="shared" ref="AW4:AW9" si="1">IF(BF4&lt;&gt;"",BF4,IF(BF3&lt;&gt;"","Aktiivne vakantsus",IF(AW3="Aktiivne vakantsus","Üüritav pind kokku",IF(AW3="Üüritav pind kokku","Passiivne vakantsus",""))))</f>
        <v>Registrite ja Infosüsteemide Keskus</v>
      </c>
      <c r="AX4" s="51" t="str">
        <f t="shared" ref="AX4:AX9" si="2">IF(BG4&lt;&gt;"",BG4,"")</f>
        <v>LUBJA4_04</v>
      </c>
      <c r="AY4" s="48">
        <f>IF(BF4&lt;&gt;"",IF(SUMIFS(E:E,H:H,AW4,G:G,"Ainukasutuses pind",C:C,"ÜÜRITAV PIND")=0,0,SUMIFS(E:E,H:H,AW4,G:G,"Ainukasutuses pind",C:C,"ÜÜRITAV PIND")),IF(AW4="Aktiivne vakantsus",SUMIFS(E:E,C:C,"üüritav pind",G:G,"ainukasutuses pind")-SUM($AY$2:AY3),IF(AW4="Üüritav pind kokku",SUM($AY$2:AY3),"")))</f>
        <v>3189.22</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0.86829525736429725</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48">
        <f ca="1">IF(OR(BF4&lt;&gt;"",AW4="Aktiivne vakantsus"),IFERROR(SUM(INDIRECT("r3c"&amp;MATCH($AW4,AC$2:AU$2,0)+28,FALSE):INDIRECT("r1002c"&amp;MATCH($AW4,AC$2:AU$2,0)+28,FALSE)),0),IF(AW4="Üüritav pind kokku",SUM($BB$2:BB3),""))</f>
        <v>3046.5858009529252</v>
      </c>
      <c r="BC4" s="48">
        <f t="shared" ref="BC4:BC9" ca="1" si="3">IF(AW4="Passiivne vakantsus",SUMIFS(E:E,C:C,"PASSIIVNE VAKANTSUS"),IF(AW4="Üüritav pind kokku",SUM(AY4:BB4),IF(AW4&lt;&gt;"",SUM(AY4:BB4),"")))</f>
        <v>6236.6740962102895</v>
      </c>
      <c r="BD4" s="60">
        <f t="shared" ref="BD4:BD9" ca="1" si="4">IFERROR(IF(AND(AW4&lt;&gt;"passiivne vakantsus"),BC4/(SUMIFS(BC:BC,AW:AW,"Üüritav pind kokku")),""),"")</f>
        <v>0.26169001344600923</v>
      </c>
      <c r="BF4" s="49" t="s">
        <v>254</v>
      </c>
      <c r="BG4" s="49" t="s">
        <v>255</v>
      </c>
    </row>
    <row r="5" spans="1:59" x14ac:dyDescent="0.25">
      <c r="A5" s="33" t="str">
        <f>IF(Eksplikatsioon!A6=0,"",Eksplikatsioon!A6)</f>
        <v>-03</v>
      </c>
      <c r="B5" s="77">
        <f>IF(Eksplikatsioon!B6=0,"",Eksplikatsioon!B6)</f>
        <v>-302</v>
      </c>
      <c r="C5" s="33" t="str">
        <f>IF(Eksplikatsioon!C6=0,"",Eksplikatsioon!C6)</f>
        <v>ÜÜRITAV PIND</v>
      </c>
      <c r="D5" s="33" t="str">
        <f>IF(Eksplikatsioon!D6=0,"",Eksplikatsioon!D6)</f>
        <v>Arhiiv</v>
      </c>
      <c r="E5" s="75">
        <f>IF(Eksplikatsioon!F6=0,"",Eksplikatsioon!F6)</f>
        <v>110.7</v>
      </c>
      <c r="F5" s="33" t="str">
        <f>IF(Eksplikatsioon!H6=0,"",Eksplikatsioon!H6)</f>
        <v/>
      </c>
      <c r="G5" s="33" t="str">
        <f>IF(Eksplikatsioon!J6=0,"",Eksplikatsioon!J6)</f>
        <v>Ainukasutuses pind</v>
      </c>
      <c r="H5" s="33" t="str">
        <f>IF(Eksplikatsioon!K6=0,"",Eksplikatsioon!K6)</f>
        <v>Harju Maakohus</v>
      </c>
      <c r="I5" s="33" t="str">
        <f>IF(Eksplikatsioon!L6=0,"",Eksplikatsioon!L6)</f>
        <v>LUBJA4_03</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Prokuratuur</v>
      </c>
      <c r="AX5" s="51" t="str">
        <f t="shared" si="2"/>
        <v>LUBJA4_05</v>
      </c>
      <c r="AY5" s="48">
        <f>IF(BF5&lt;&gt;"",IF(SUMIFS(E:E,H:H,AW5,G:G,"Ainukasutuses pind",C:C,"ÜÜRITAV PIND")=0,0,SUMIFS(E:E,H:H,AW5,G:G,"Ainukasutuses pind",C:C,"ÜÜRITAV PIND")),IF(AW5="Aktiivne vakantsus",SUMIFS(E:E,C:C,"üüritav pind",G:G,"ainukasutuses pind")-SUM($AY$2:AY4),IF(AW5="Üüritav pind kokku",SUM($AY$2:AY4),"")))</f>
        <v>2681.290599999998</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4.5679972020031441</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48">
        <f ca="1">IF(OR(BF5&lt;&gt;"",AW5="Aktiivne vakantsus"),IFERROR(SUM(INDIRECT("r3c"&amp;MATCH($AW5,AC$2:AU$2,0)+28,FALSE):INDIRECT("r1002c"&amp;MATCH($AW5,AC$2:AU$2,0)+28,FALSE)),0),IF(AW5="Üüritav pind kokku",SUM($BB$2:BB4),""))</f>
        <v>1602.1175898699107</v>
      </c>
      <c r="BC5" s="48">
        <f t="shared" ca="1" si="3"/>
        <v>4287.9761870719121</v>
      </c>
      <c r="BD5" s="60">
        <f t="shared" ca="1" si="4"/>
        <v>0.17992290902820651</v>
      </c>
      <c r="BF5" s="49" t="s">
        <v>256</v>
      </c>
      <c r="BG5" s="49" t="s">
        <v>257</v>
      </c>
    </row>
    <row r="6" spans="1:59" x14ac:dyDescent="0.25">
      <c r="A6" s="33" t="str">
        <f>IF(Eksplikatsioon!A7=0,"",Eksplikatsioon!A7)</f>
        <v>-03</v>
      </c>
      <c r="B6" s="77" t="str">
        <f>IF(Eksplikatsioon!B7=0,"",Eksplikatsioon!B7)</f>
        <v>-302a</v>
      </c>
      <c r="C6" s="33" t="str">
        <f>IF(Eksplikatsioon!C7=0,"",Eksplikatsioon!C7)</f>
        <v>ÜÜRITAV PIND</v>
      </c>
      <c r="D6" s="33" t="str">
        <f>IF(Eksplikatsioon!D7=0,"",Eksplikatsioon!D7)</f>
        <v>Koridor</v>
      </c>
      <c r="E6" s="75">
        <f>IF(Eksplikatsioon!F7=0,"",Eksplikatsioon!F7)</f>
        <v>19.600000000000001</v>
      </c>
      <c r="F6" s="33" t="str">
        <f>IF(Eksplikatsioon!H7=0,"",Eksplikatsioon!H7)</f>
        <v/>
      </c>
      <c r="G6" s="33" t="str">
        <f>IF(Eksplikatsioon!J7=0,"",Eksplikatsioon!J7)</f>
        <v>Ainukasutuses pind</v>
      </c>
      <c r="H6" s="33" t="str">
        <f>IF(Eksplikatsioon!K7=0,"",Eksplikatsioon!K7)</f>
        <v>Harju Maakohus</v>
      </c>
      <c r="I6" s="33" t="str">
        <f>IF(Eksplikatsioon!L7=0,"",Eksplikatsioon!L7)</f>
        <v>LUBJA4_03</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Kohvik</v>
      </c>
      <c r="AX6" s="51" t="str">
        <f t="shared" si="2"/>
        <v>LUBJA4_07</v>
      </c>
      <c r="AY6" s="48">
        <f>IF(BF6&lt;&gt;"",IF(SUMIFS(E:E,H:H,AW6,G:G,"Ainukasutuses pind",C:C,"ÜÜRITAV PIND")=0,0,SUMIFS(E:E,H:H,AW6,G:G,"Ainukasutuses pind",C:C,"ÜÜRITAV PIND")),IF(AW6="Aktiivne vakantsus",SUMIFS(E:E,C:C,"üüritav pind",G:G,"ainukasutuses pind")-SUM($AY$2:AY5),IF(AW6="Üüritav pind kokku",SUM($AY$2:AY5),"")))</f>
        <v>280.11750000000001</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3.3922551848639264</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48">
        <f ca="1">IF(OR(BF6&lt;&gt;"",AW6="Aktiivne vakantsus"),IFERROR(SUM(INDIRECT("r3c"&amp;MATCH($AW6,AC$2:AU$2,0)+28,FALSE):INDIRECT("r1002c"&amp;MATCH($AW6,AC$2:AU$2,0)+28,FALSE)),0),IF(AW6="Üüritav pind kokku",SUM($BB$2:BB5),""))</f>
        <v>0</v>
      </c>
      <c r="BC6" s="48">
        <f t="shared" ca="1" si="3"/>
        <v>283.50975518486393</v>
      </c>
      <c r="BD6" s="60">
        <f t="shared" ca="1" si="4"/>
        <v>1.1896031522872798E-2</v>
      </c>
      <c r="BF6" s="49" t="s">
        <v>258</v>
      </c>
      <c r="BG6" s="49" t="s">
        <v>259</v>
      </c>
    </row>
    <row r="7" spans="1:59" x14ac:dyDescent="0.25">
      <c r="A7" s="33" t="str">
        <f>IF(Eksplikatsioon!A8=0,"",Eksplikatsioon!A8)</f>
        <v>-03</v>
      </c>
      <c r="B7" s="77">
        <f>IF(Eksplikatsioon!B8=0,"",Eksplikatsioon!B8)</f>
        <v>-303</v>
      </c>
      <c r="C7" s="33" t="str">
        <f>IF(Eksplikatsioon!C8=0,"",Eksplikatsioon!C8)</f>
        <v>TEHNOPIND</v>
      </c>
      <c r="D7" s="33" t="str">
        <f>IF(Eksplikatsioon!D8=0,"",Eksplikatsioon!D8)</f>
        <v>Soojasõlm</v>
      </c>
      <c r="E7" s="75">
        <f>IF(Eksplikatsioon!F8=0,"",Eksplikatsioon!F8)</f>
        <v>50.8</v>
      </c>
      <c r="F7" s="33" t="str">
        <f>IF(Eksplikatsioon!H8=0,"",Eksplikatsioon!H8)</f>
        <v/>
      </c>
      <c r="G7" s="33" t="str">
        <f>IF(Eksplikatsioon!J8=0,"",Eksplikatsioon!J8)</f>
        <v/>
      </c>
      <c r="H7" s="33" t="str">
        <f>IF(Eksplikatsioon!K8=0,"",Eksplikatsioon!K8)</f>
        <v/>
      </c>
      <c r="I7" s="33" t="str">
        <f>IF(Eksplikatsioon!L8=0,"",Eksplikatsioon!L8)</f>
        <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Aktiivne vakantsus</v>
      </c>
      <c r="AX7" s="51" t="str">
        <f t="shared" si="2"/>
        <v/>
      </c>
      <c r="AY7" s="48">
        <f>IF(BF7&lt;&gt;"",IF(SUMIFS(E:E,H:H,AW7,G:G,"Ainukasutuses pind",C:C,"ÜÜRITAV PIND")=0,0,SUMIFS(E:E,H:H,AW7,G:G,"Ainukasutuses pind",C:C,"ÜÜRITAV PIND")),IF(AW7="Aktiivne vakantsus",SUMIFS(E:E,C:C,"üüritav pind",G:G,"ainukasutuses pind")-SUM($AY$2:AY6),IF(AW7="Üüritav pind kokku",SUM($AY$2:AY6),"")))</f>
        <v>1.4551915228366852E-11</v>
      </c>
      <c r="AZ7" s="48">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-1.0658141036401503E-14</v>
      </c>
      <c r="BA7" s="48">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48">
        <f ca="1">IF(OR(BF7&lt;&gt;"",AW7="Aktiivne vakantsus"),IFERROR(SUM(INDIRECT("r3c"&amp;MATCH($AW7,AC$2:AU$2,0)+28,FALSE):INDIRECT("r1002c"&amp;MATCH($AW7,AC$2:AU$2,0)+28,FALSE)),0),IF(AW7="Üüritav pind kokku",SUM($BB$2:BB6),""))</f>
        <v>0</v>
      </c>
      <c r="BC7" s="48">
        <f t="shared" ca="1" si="3"/>
        <v>1.454125708733045E-11</v>
      </c>
      <c r="BD7" s="60">
        <f t="shared" ca="1" si="4"/>
        <v>6.1014920837657219E-16</v>
      </c>
      <c r="BF7" s="49"/>
      <c r="BG7" s="49"/>
    </row>
    <row r="8" spans="1:59" x14ac:dyDescent="0.25">
      <c r="A8" s="33" t="str">
        <f>IF(Eksplikatsioon!A9=0,"",Eksplikatsioon!A9)</f>
        <v>-03</v>
      </c>
      <c r="B8" s="77">
        <f>IF(Eksplikatsioon!B9=0,"",Eksplikatsioon!B9)</f>
        <v>-304</v>
      </c>
      <c r="C8" s="33" t="str">
        <f>IF(Eksplikatsioon!C9=0,"",Eksplikatsioon!C9)</f>
        <v>ÜÜRITAV PIND</v>
      </c>
      <c r="D8" s="33" t="str">
        <f>IF(Eksplikatsioon!D9=0,"",Eksplikatsioon!D9)</f>
        <v>Koridor</v>
      </c>
      <c r="E8" s="75">
        <f>IF(Eksplikatsioon!F9=0,"",Eksplikatsioon!F9)</f>
        <v>17.3</v>
      </c>
      <c r="F8" s="33" t="str">
        <f>IF(Eksplikatsioon!H9=0,"",Eksplikatsioon!H9)</f>
        <v/>
      </c>
      <c r="G8" s="33" t="str">
        <f>IF(Eksplikatsioon!J9=0,"",Eksplikatsioon!J9)</f>
        <v>Ainukasutuses pind</v>
      </c>
      <c r="H8" s="33" t="str">
        <f>IF(Eksplikatsioon!K9=0,"",Eksplikatsioon!K9)</f>
        <v>Harju Maakohus</v>
      </c>
      <c r="I8" s="33" t="str">
        <f>IF(Eksplikatsioon!L9=0,"",Eksplikatsioon!L9)</f>
        <v>LUBJA4_03</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Üüritav pind kokku</v>
      </c>
      <c r="AX8" s="51" t="str">
        <f t="shared" si="2"/>
        <v/>
      </c>
      <c r="AY8" s="48">
        <f>IF(BF8&lt;&gt;"",IF(SUMIFS(E:E,H:H,AW8,G:G,"Ainukasutuses pind",C:C,"ÜÜRITAV PIND")=0,0,SUMIFS(E:E,H:H,AW8,G:G,"Ainukasutuses pind",C:C,"ÜÜRITAV PIND")),IF(AW8="Aktiivne vakantsus",SUMIFS(E:E,C:C,"üüritav pind",G:G,"ainukasutuses pind")-SUM($AY$2:AY7),IF(AW8="Üüritav pind kokku",SUM($AY$2:AY7),"")))</f>
        <v>14954.019400000017</v>
      </c>
      <c r="AZ8" s="48">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28.1</v>
      </c>
      <c r="BA8" s="48">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0</v>
      </c>
      <c r="BB8" s="48">
        <f ca="1">IF(OR(BF8&lt;&gt;"",AW8="Aktiivne vakantsus"),IFERROR(SUM(INDIRECT("r3c"&amp;MATCH($AW8,AC$2:AU$2,0)+28,FALSE):INDIRECT("r1002c"&amp;MATCH($AW8,AC$2:AU$2,0)+28,FALSE)),0),IF(AW8="Üüritav pind kokku",SUM($BB$2:BB7),""))</f>
        <v>8850.1775000000034</v>
      </c>
      <c r="BC8" s="48">
        <f t="shared" ca="1" si="3"/>
        <v>23832.296900000023</v>
      </c>
      <c r="BD8" s="60">
        <f t="shared" ca="1" si="4"/>
        <v>1</v>
      </c>
      <c r="BF8" s="50"/>
      <c r="BG8" s="50"/>
    </row>
    <row r="9" spans="1:59" x14ac:dyDescent="0.25">
      <c r="A9" s="33" t="str">
        <f>IF(Eksplikatsioon!A10=0,"",Eksplikatsioon!A10)</f>
        <v>-03</v>
      </c>
      <c r="B9" s="77" t="str">
        <f>IF(Eksplikatsioon!B10=0,"",Eksplikatsioon!B10)</f>
        <v>-304a</v>
      </c>
      <c r="C9" s="33" t="str">
        <f>IF(Eksplikatsioon!C10=0,"",Eksplikatsioon!C10)</f>
        <v>ÜÜRITAV PIND</v>
      </c>
      <c r="D9" s="33" t="str">
        <f>IF(Eksplikatsioon!D10=0,"",Eksplikatsioon!D10)</f>
        <v>Koridor</v>
      </c>
      <c r="E9" s="75">
        <f>IF(Eksplikatsioon!F10=0,"",Eksplikatsioon!F10)</f>
        <v>4.5999999999999996</v>
      </c>
      <c r="F9" s="33" t="str">
        <f>IF(Eksplikatsioon!H10=0,"",Eksplikatsioon!H10)</f>
        <v/>
      </c>
      <c r="G9" s="33" t="str">
        <f>IF(Eksplikatsioon!J10=0,"",Eksplikatsioon!J10)</f>
        <v>Ainukasutuses pind</v>
      </c>
      <c r="H9" s="33" t="str">
        <f>IF(Eksplikatsioon!K10=0,"",Eksplikatsioon!K10)</f>
        <v>Harju Maakohus</v>
      </c>
      <c r="I9" s="33" t="str">
        <f>IF(Eksplikatsioon!L10=0,"",Eksplikatsioon!L10)</f>
        <v>LUBJA4_03</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Passiivne vakantsus</v>
      </c>
      <c r="AX9" s="51" t="str">
        <f t="shared" si="2"/>
        <v/>
      </c>
      <c r="AY9" s="48" t="str">
        <f>IF(BF9&lt;&gt;"",IF(SUMIFS(E:E,H:H,AW9,G:G,"Ainukasutuses pind",C:C,"ÜÜRITAV PIND")=0,0,SUMIFS(E:E,H:H,AW9,G:G,"Ainukasutuses pind",C:C,"ÜÜRITAV PIND")),IF(AW9="Aktiivne vakantsus",SUMIFS(E:E,C:C,"üüritav pind",G:G,"ainukasutuses pind")-SUM($AY$2:AY8),IF(AW9="Üüritav pind kokku",SUM($AY$2:AY8),"")))</f>
        <v/>
      </c>
      <c r="AZ9" s="48"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8"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48" t="str">
        <f ca="1">IF(OR(BF9&lt;&gt;"",AW9="Aktiivne vakantsus"),IFERROR(SUM(INDIRECT("r3c"&amp;MATCH($AW9,AC$2:AU$2,0)+28,FALSE):INDIRECT("r1002c"&amp;MATCH($AW9,AC$2:AU$2,0)+28,FALSE)),0),IF(AW9="Üüritav pind kokku",SUM($BB$2:BB8),""))</f>
        <v/>
      </c>
      <c r="BC9" s="48">
        <f t="shared" si="3"/>
        <v>0</v>
      </c>
      <c r="BD9" s="60" t="str">
        <f t="shared" si="4"/>
        <v/>
      </c>
      <c r="BF9" s="50"/>
      <c r="BG9" s="50"/>
    </row>
    <row r="10" spans="1:59" x14ac:dyDescent="0.25">
      <c r="A10" s="33" t="str">
        <f>IF(Eksplikatsioon!A11=0,"",Eksplikatsioon!A11)</f>
        <v>-03</v>
      </c>
      <c r="B10" s="77">
        <f>IF(Eksplikatsioon!B11=0,"",Eksplikatsioon!B11)</f>
        <v>-305</v>
      </c>
      <c r="C10" s="33" t="str">
        <f>IF(Eksplikatsioon!C11=0,"",Eksplikatsioon!C11)</f>
        <v>ÜÜRITAV PIND</v>
      </c>
      <c r="D10" s="33" t="str">
        <f>IF(Eksplikatsioon!D11=0,"",Eksplikatsioon!D11)</f>
        <v>Hoiuruum/Ladu</v>
      </c>
      <c r="E10" s="75">
        <f>IF(Eksplikatsioon!F11=0,"",Eksplikatsioon!F11)</f>
        <v>49.4</v>
      </c>
      <c r="F10" s="33" t="str">
        <f>IF(Eksplikatsioon!H11=0,"",Eksplikatsioon!H11)</f>
        <v/>
      </c>
      <c r="G10" s="33" t="str">
        <f>IF(Eksplikatsioon!J11=0,"",Eksplikatsioon!J11)</f>
        <v>Ainukasutuses pind</v>
      </c>
      <c r="H10" s="33" t="str">
        <f>IF(Eksplikatsioon!K11=0,"",Eksplikatsioon!K11)</f>
        <v>Harju Maakohus</v>
      </c>
      <c r="I10" s="33" t="str">
        <f>IF(Eksplikatsioon!L11=0,"",Eksplikatsioon!L11)</f>
        <v>LUBJA4_03</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
      </c>
      <c r="AX10" s="51" t="str">
        <f t="shared" ref="AX10:AX48"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8"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48" t="str">
        <f ca="1">IF(OR(BF10&lt;&gt;"",AW10="Aktiivne vakantsus"),IFERROR(SUM(INDIRECT("r3c"&amp;MATCH($AW10,AC$2:AU$2,0)+28,FALSE):INDIRECT("r1002c"&amp;MATCH($AW10,AC$2:AU$2,0)+28,FALSE)),0),IF(AW10="Üüritav pind kokku",SUM($BB$2:BB9),""))</f>
        <v/>
      </c>
      <c r="BC10" s="48" t="str">
        <f t="shared" ref="BC10:BC48" si="7">IF(AW10="Passiivne vakantsus",SUMIFS(E:E,C:C,"PASSIIVNE VAKANTSUS"),IF(AW10="Üüritav pind kokku",SUM(AY10:BB10),IF(AW10&lt;&gt;"",SUM(AY10:BB10),"")))</f>
        <v/>
      </c>
      <c r="BD10" s="60" t="str">
        <f t="shared" ref="BD10:BD48" ca="1" si="8">IFERROR(IF(AND(AW10&lt;&gt;"passiivne vakantsus"),BC10/(SUMIFS(BC:BC,AW:AW,"Üüritav pind kokku")),""),"")</f>
        <v/>
      </c>
      <c r="BF10" s="50"/>
      <c r="BG10" s="50"/>
    </row>
    <row r="11" spans="1:59" x14ac:dyDescent="0.25">
      <c r="A11" s="33" t="str">
        <f>IF(Eksplikatsioon!A12=0,"",Eksplikatsioon!A12)</f>
        <v>-03</v>
      </c>
      <c r="B11" s="77" t="str">
        <f>IF(Eksplikatsioon!B12=0,"",Eksplikatsioon!B12)</f>
        <v>-305a</v>
      </c>
      <c r="C11" s="33" t="str">
        <f>IF(Eksplikatsioon!C12=0,"",Eksplikatsioon!C12)</f>
        <v>VERTIKAALSETE ÜHENDUSTEEDE PIND</v>
      </c>
      <c r="D11" s="33" t="str">
        <f>IF(Eksplikatsioon!D12=0,"",Eksplikatsioon!D12)</f>
        <v>Šaht</v>
      </c>
      <c r="E11" s="75">
        <f>IF(Eksplikatsioon!F12=0,"",Eksplikatsioon!F12)</f>
        <v>2.2000000000000002</v>
      </c>
      <c r="F11" s="33" t="str">
        <f>IF(Eksplikatsioon!H12=0,"",Eksplikatsioon!H12)</f>
        <v/>
      </c>
      <c r="G11" s="33" t="str">
        <f>IF(Eksplikatsioon!J12=0,"",Eksplikatsioon!J12)</f>
        <v/>
      </c>
      <c r="H11" s="33" t="str">
        <f>IF(Eksplikatsioon!K12=0,"",Eksplikatsioon!K12)</f>
        <v/>
      </c>
      <c r="I11" s="33" t="str">
        <f>IF(Eksplikatsioon!L12=0,"",Eksplikatsioon!L12)</f>
        <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8"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8" t="str">
        <f ca="1">IF(OR(BF11&lt;&gt;"",AW11="Aktiivne vakantsus"),IFERROR(SUM(INDIRECT("r3c"&amp;MATCH($AW11,AC$2:AU$2,0)+28,FALSE):INDIRECT("r1002c"&amp;MATCH($AW11,AC$2:AU$2,0)+28,FALSE)),0),IF(AW11="Üüritav pind kokku",SUM($BB$2:BB10),""))</f>
        <v/>
      </c>
      <c r="BC11" s="48" t="str">
        <f t="shared" si="7"/>
        <v/>
      </c>
      <c r="BD11" s="60" t="str">
        <f t="shared" ca="1" si="8"/>
        <v/>
      </c>
      <c r="BF11" s="50"/>
      <c r="BG11" s="50"/>
    </row>
    <row r="12" spans="1:59" x14ac:dyDescent="0.25">
      <c r="A12" s="33" t="str">
        <f>IF(Eksplikatsioon!A13=0,"",Eksplikatsioon!A13)</f>
        <v>-03</v>
      </c>
      <c r="B12" s="77">
        <f>IF(Eksplikatsioon!B13=0,"",Eksplikatsioon!B13)</f>
        <v>-306</v>
      </c>
      <c r="C12" s="33" t="str">
        <f>IF(Eksplikatsioon!C13=0,"",Eksplikatsioon!C13)</f>
        <v>ÜÜRITAV PIND</v>
      </c>
      <c r="D12" s="33" t="str">
        <f>IF(Eksplikatsioon!D13=0,"",Eksplikatsioon!D13)</f>
        <v>Eesruum</v>
      </c>
      <c r="E12" s="75">
        <f>IF(Eksplikatsioon!F13=0,"",Eksplikatsioon!F13)</f>
        <v>10.7</v>
      </c>
      <c r="F12" s="33" t="str">
        <f>IF(Eksplikatsioon!H13=0,"",Eksplikatsioon!H13)</f>
        <v/>
      </c>
      <c r="G12" s="33" t="str">
        <f>IF(Eksplikatsioon!J13=0,"",Eksplikatsioon!J13)</f>
        <v>Ainukasutuses pind</v>
      </c>
      <c r="H12" s="33" t="str">
        <f>IF(Eksplikatsioon!K13=0,"",Eksplikatsioon!K13)</f>
        <v>Harju Maakohus</v>
      </c>
      <c r="I12" s="33" t="str">
        <f>IF(Eksplikatsioon!L13=0,"",Eksplikatsioon!L13)</f>
        <v>LUBJA4_03</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0" t="str">
        <f t="shared" ca="1" si="8"/>
        <v/>
      </c>
      <c r="BF12" s="50"/>
      <c r="BG12" s="50"/>
    </row>
    <row r="13" spans="1:59" x14ac:dyDescent="0.25">
      <c r="A13" s="33" t="str">
        <f>IF(Eksplikatsioon!A14=0,"",Eksplikatsioon!A14)</f>
        <v>-03</v>
      </c>
      <c r="B13" s="77" t="str">
        <f>IF(Eksplikatsioon!B14=0,"",Eksplikatsioon!B14)</f>
        <v>-306a</v>
      </c>
      <c r="C13" s="33" t="str">
        <f>IF(Eksplikatsioon!C14=0,"",Eksplikatsioon!C14)</f>
        <v>ÜÜRITAV PIND</v>
      </c>
      <c r="D13" s="33" t="str">
        <f>IF(Eksplikatsioon!D14=0,"",Eksplikatsioon!D14)</f>
        <v>Eesruum</v>
      </c>
      <c r="E13" s="75">
        <f>IF(Eksplikatsioon!F14=0,"",Eksplikatsioon!F14)</f>
        <v>9.8610000000000007</v>
      </c>
      <c r="F13" s="33" t="str">
        <f>IF(Eksplikatsioon!H14=0,"",Eksplikatsioon!H14)</f>
        <v/>
      </c>
      <c r="G13" s="33" t="str">
        <f>IF(Eksplikatsioon!J14=0,"",Eksplikatsioon!J14)</f>
        <v>Ainukasutuses pind</v>
      </c>
      <c r="H13" s="33" t="str">
        <f>IF(Eksplikatsioon!K14=0,"",Eksplikatsioon!K14)</f>
        <v>Harju Maakohus</v>
      </c>
      <c r="I13" s="33" t="str">
        <f>IF(Eksplikatsioon!L14=0,"",Eksplikatsioon!L14)</f>
        <v>LUBJA4_03</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25">
      <c r="A14" s="33" t="str">
        <f>IF(Eksplikatsioon!A15=0,"",Eksplikatsioon!A15)</f>
        <v>-03</v>
      </c>
      <c r="B14" s="77">
        <f>IF(Eksplikatsioon!B15=0,"",Eksplikatsioon!B15)</f>
        <v>-307</v>
      </c>
      <c r="C14" s="33" t="str">
        <f>IF(Eksplikatsioon!C15=0,"",Eksplikatsioon!C15)</f>
        <v>ÜÜRITAV PIND</v>
      </c>
      <c r="D14" s="33" t="str">
        <f>IF(Eksplikatsioon!D15=0,"",Eksplikatsioon!D15)</f>
        <v>Eesruum</v>
      </c>
      <c r="E14" s="75">
        <f>IF(Eksplikatsioon!F15=0,"",Eksplikatsioon!F15)</f>
        <v>9.5</v>
      </c>
      <c r="F14" s="33" t="str">
        <f>IF(Eksplikatsioon!H15=0,"",Eksplikatsioon!H15)</f>
        <v/>
      </c>
      <c r="G14" s="33" t="str">
        <f>IF(Eksplikatsioon!J15=0,"",Eksplikatsioon!J15)</f>
        <v>Ainukasutuses pind</v>
      </c>
      <c r="H14" s="33" t="str">
        <f>IF(Eksplikatsioon!K15=0,"",Eksplikatsioon!K15)</f>
        <v>Registrite ja Infosüsteemide Keskus</v>
      </c>
      <c r="I14" s="33" t="str">
        <f>IF(Eksplikatsioon!L15=0,"",Eksplikatsioon!L15)</f>
        <v>LUBJA4_04</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25">
      <c r="A15" s="33" t="str">
        <f>IF(Eksplikatsioon!A16=0,"",Eksplikatsioon!A16)</f>
        <v>-03</v>
      </c>
      <c r="B15" s="77" t="str">
        <f>IF(Eksplikatsioon!B16=0,"",Eksplikatsioon!B16)</f>
        <v>-307a</v>
      </c>
      <c r="C15" s="33" t="str">
        <f>IF(Eksplikatsioon!C16=0,"",Eksplikatsioon!C16)</f>
        <v>ÜÜRITAV PIND</v>
      </c>
      <c r="D15" s="33" t="str">
        <f>IF(Eksplikatsioon!D16=0,"",Eksplikatsioon!D16)</f>
        <v>Eesruum</v>
      </c>
      <c r="E15" s="75">
        <f>IF(Eksplikatsioon!F16=0,"",Eksplikatsioon!F16)</f>
        <v>9.6125000000000007</v>
      </c>
      <c r="F15" s="33" t="str">
        <f>IF(Eksplikatsioon!H16=0,"",Eksplikatsioon!H16)</f>
        <v/>
      </c>
      <c r="G15" s="33" t="str">
        <f>IF(Eksplikatsioon!J16=0,"",Eksplikatsioon!J16)</f>
        <v>Ainukasutuses pind</v>
      </c>
      <c r="H15" s="33" t="str">
        <f>IF(Eksplikatsioon!K16=0,"",Eksplikatsioon!K16)</f>
        <v>Registrite ja Infosüsteemide Keskus</v>
      </c>
      <c r="I15" s="33" t="str">
        <f>IF(Eksplikatsioon!L16=0,"",Eksplikatsioon!L16)</f>
        <v>LUBJA4_04</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25">
      <c r="A16" s="33" t="str">
        <f>IF(Eksplikatsioon!A17=0,"",Eksplikatsioon!A17)</f>
        <v>-03</v>
      </c>
      <c r="B16" s="77">
        <f>IF(Eksplikatsioon!B17=0,"",Eksplikatsioon!B17)</f>
        <v>-308</v>
      </c>
      <c r="C16" s="33" t="str">
        <f>IF(Eksplikatsioon!C17=0,"",Eksplikatsioon!C17)</f>
        <v>ÜÜRITAV PIND</v>
      </c>
      <c r="D16" s="33" t="str">
        <f>IF(Eksplikatsioon!D17=0,"",Eksplikatsioon!D17)</f>
        <v>Lüüs</v>
      </c>
      <c r="E16" s="75">
        <f>IF(Eksplikatsioon!F17=0,"",Eksplikatsioon!F17)</f>
        <v>7.1</v>
      </c>
      <c r="F16" s="33" t="str">
        <f>IF(Eksplikatsioon!H17=0,"",Eksplikatsioon!H17)</f>
        <v>Harju Maakohus ja RIK</v>
      </c>
      <c r="G16" s="33" t="str">
        <f>IF(Eksplikatsioon!J17=0,"",Eksplikatsioon!J17)</f>
        <v>Ühiskasutuses muu pind (hoone)</v>
      </c>
      <c r="H16" s="33" t="str">
        <f>IF(Eksplikatsioon!K17=0,"",Eksplikatsioon!K17)</f>
        <v/>
      </c>
      <c r="I16" s="33" t="str">
        <f>IF(Eksplikatsioon!L17=0,"",Eksplikatsioon!L17)</f>
        <v/>
      </c>
      <c r="J16" s="42">
        <f ca="1">IFERROR(IF($G16=Tabelid!$L$6,Eksplikatsioon!O17/SUM(Eksplikatsioon!$O17:'Eksplikatsioon'!$AG17),IF($G16=Tabelid!$L$4,IFERROR(SUMIFS($E:$E,$G:$G,Tabelid!$L$1,$C:$C,Tabelid!$J$4,$H:$H,J$2,$A:$A,$A16)/SUMIFS($E:$E,$G:$G,Tabelid!$L$1,$C:$C,Tabelid!$J$4,$A:$A,$A16),0),IF($G16=Tabelid!$L$5,IFERROR(SUMIFS($E:$E,$G:$G,Tabelid!$L$1,$C:$C,Tabelid!$J$4,$H:$H,J$2)/SUMIFS($E:$E,$G:$G,Tabelid!$L$1,$C:$C,Tabelid!$J$4),0),""))),"")</f>
        <v>0.58869733043144201</v>
      </c>
      <c r="K16" s="42">
        <f ca="1">IFERROR(IF($G16=Tabelid!$L$6,Eksplikatsioon!P17/SUM(Eksplikatsioon!$O17:'Eksplikatsioon'!$AG17),IF($G16=Tabelid!$L$4,IFERROR(SUMIFS($E:$E,$G:$G,Tabelid!$L$1,$C:$C,Tabelid!$J$4,$H:$H,K$2,$A:$A,$A16)/SUMIFS($E:$E,$G:$G,Tabelid!$L$1,$C:$C,Tabelid!$J$4,$A:$A,$A16),0),IF($G16=Tabelid!$L$5,IFERROR(SUMIFS($E:$E,$G:$G,Tabelid!$L$1,$C:$C,Tabelid!$J$4,$H:$H,K$2)/SUMIFS($E:$E,$G:$G,Tabelid!$L$1,$C:$C,Tabelid!$J$4),0),""))),"")</f>
        <v>0.21326841397570984</v>
      </c>
      <c r="L16" s="42">
        <f ca="1">IFERROR(IF($G16=Tabelid!$L$6,Eksplikatsioon!Q17/SUM(Eksplikatsioon!$O17:'Eksplikatsioon'!$AG17),IF($G16=Tabelid!$L$4,IFERROR(SUMIFS($E:$E,$G:$G,Tabelid!$L$1,$C:$C,Tabelid!$J$4,$H:$H,L$2,$A:$A,$A16)/SUMIFS($E:$E,$G:$G,Tabelid!$L$1,$C:$C,Tabelid!$J$4,$A:$A,$A16),0),IF($G16=Tabelid!$L$5,IFERROR(SUMIFS($E:$E,$G:$G,Tabelid!$L$1,$C:$C,Tabelid!$J$4,$H:$H,L$2)/SUMIFS($E:$E,$G:$G,Tabelid!$L$1,$C:$C,Tabelid!$J$4),0),""))),"")</f>
        <v>0.17930233526378833</v>
      </c>
      <c r="M16" s="42">
        <f ca="1">IFERROR(IF($G16=Tabelid!$L$6,Eksplikatsioon!R17/SUM(Eksplikatsioon!$O17:'Eksplikatsioon'!$AG17),IF($G16=Tabelid!$L$4,IFERROR(SUMIFS($E:$E,$G:$G,Tabelid!$L$1,$C:$C,Tabelid!$J$4,$H:$H,M$2,$A:$A,$A16)/SUMIFS($E:$E,$G:$G,Tabelid!$L$1,$C:$C,Tabelid!$J$4,$A:$A,$A16),0),IF($G16=Tabelid!$L$5,IFERROR(SUMIFS($E:$E,$G:$G,Tabelid!$L$1,$C:$C,Tabelid!$J$4,$H:$H,M$2)/SUMIFS($E:$E,$G:$G,Tabelid!$L$1,$C:$C,Tabelid!$J$4),0),""))),"")</f>
        <v>1.87319203290588E-2</v>
      </c>
      <c r="N16" s="42">
        <f ca="1">IFERROR(IF($G16=Tabelid!$L$6,Eksplikatsioon!S17/SUM(Eksplikatsioon!$O17:'Eksplikatsioon'!$AG17),IF($G16=Tabelid!$L$4,IFERROR(SUMIFS($E:$E,$G:$G,Tabelid!$L$1,$C:$C,Tabelid!$J$4,$H:$H,N$2,$A:$A,$A16)/SUMIFS($E:$E,$G:$G,Tabelid!$L$1,$C:$C,Tabelid!$J$4,$A:$A,$A16),0),IF($G16=Tabelid!$L$5,IFERROR(SUMIFS($E:$E,$G:$G,Tabelid!$L$1,$C:$C,Tabelid!$J$4,$H:$H,N$2)/SUMIFS($E:$E,$G:$G,Tabelid!$L$1,$C:$C,Tabelid!$J$4),0),""))),"")</f>
        <v>0</v>
      </c>
      <c r="O16" s="42">
        <f ca="1">IFERROR(IF($G16=Tabelid!$L$6,Eksplikatsioon!T17/SUM(Eksplikatsioon!$O17:'Eksplikatsioon'!$AG17),IF($G16=Tabelid!$L$4,IFERROR(SUMIFS($E:$E,$G:$G,Tabelid!$L$1,$C:$C,Tabelid!$J$4,$H:$H,O$2,$A:$A,$A16)/SUMIFS($E:$E,$G:$G,Tabelid!$L$1,$C:$C,Tabelid!$J$4,$A:$A,$A16),0),IF($G16=Tabelid!$L$5,IFERROR(SUMIFS($E:$E,$G:$G,Tabelid!$L$1,$C:$C,Tabelid!$J$4,$H:$H,O$2)/SUMIFS($E:$E,$G:$G,Tabelid!$L$1,$C:$C,Tabelid!$J$4),0),""))),"")</f>
        <v>0</v>
      </c>
      <c r="P16" s="42">
        <f ca="1">IFERROR(IF($G16=Tabelid!$L$6,Eksplikatsioon!U17/SUM(Eksplikatsioon!$O17:'Eksplikatsioon'!$AG17),IF($G16=Tabelid!$L$4,IFERROR(SUMIFS($E:$E,$G:$G,Tabelid!$L$1,$C:$C,Tabelid!$J$4,$H:$H,P$2,$A:$A,$A16)/SUMIFS($E:$E,$G:$G,Tabelid!$L$1,$C:$C,Tabelid!$J$4,$A:$A,$A16),0),IF($G16=Tabelid!$L$5,IFERROR(SUMIFS($E:$E,$G:$G,Tabelid!$L$1,$C:$C,Tabelid!$J$4,$H:$H,P$2)/SUMIFS($E:$E,$G:$G,Tabelid!$L$1,$C:$C,Tabelid!$J$4),0),""))),"")</f>
        <v>0</v>
      </c>
      <c r="Q16" s="42">
        <f ca="1">IFERROR(IF($G16=Tabelid!$L$6,Eksplikatsioon!V17/SUM(Eksplikatsioon!$O17:'Eksplikatsioon'!$AG17),IF($G16=Tabelid!$L$4,IFERROR(SUMIFS($E:$E,$G:$G,Tabelid!$L$1,$C:$C,Tabelid!$J$4,$H:$H,Q$2,$A:$A,$A16)/SUMIFS($E:$E,$G:$G,Tabelid!$L$1,$C:$C,Tabelid!$J$4,$A:$A,$A16),0),IF($G16=Tabelid!$L$5,IFERROR(SUMIFS($E:$E,$G:$G,Tabelid!$L$1,$C:$C,Tabelid!$J$4,$H:$H,Q$2)/SUMIFS($E:$E,$G:$G,Tabelid!$L$1,$C:$C,Tabelid!$J$4),0),""))),"")</f>
        <v>0</v>
      </c>
      <c r="R16" s="42">
        <f ca="1">IFERROR(IF($G16=Tabelid!$L$6,Eksplikatsioon!W17/SUM(Eksplikatsioon!$O17:'Eksplikatsioon'!$AG17),IF($G16=Tabelid!$L$4,IFERROR(SUMIFS($E:$E,$G:$G,Tabelid!$L$1,$C:$C,Tabelid!$J$4,$H:$H,R$2,$A:$A,$A16)/SUMIFS($E:$E,$G:$G,Tabelid!$L$1,$C:$C,Tabelid!$J$4,$A:$A,$A16),0),IF($G16=Tabelid!$L$5,IFERROR(SUMIFS($E:$E,$G:$G,Tabelid!$L$1,$C:$C,Tabelid!$J$4,$H:$H,R$2)/SUMIFS($E:$E,$G:$G,Tabelid!$L$1,$C:$C,Tabelid!$J$4),0),""))),"")</f>
        <v>0</v>
      </c>
      <c r="S16" s="42">
        <f ca="1">IFERROR(IF($G16=Tabelid!$L$6,Eksplikatsioon!X17/SUM(Eksplikatsioon!$O17:'Eksplikatsioon'!$AG17),IF($G16=Tabelid!$L$4,IFERROR(SUMIFS($E:$E,$G:$G,Tabelid!$L$1,$C:$C,Tabelid!$J$4,$H:$H,S$2,$A:$A,$A16)/SUMIFS($E:$E,$G:$G,Tabelid!$L$1,$C:$C,Tabelid!$J$4,$A:$A,$A16),0),IF($G16=Tabelid!$L$5,IFERROR(SUMIFS($E:$E,$G:$G,Tabelid!$L$1,$C:$C,Tabelid!$J$4,$H:$H,S$2)/SUMIFS($E:$E,$G:$G,Tabelid!$L$1,$C:$C,Tabelid!$J$4),0),""))),"")</f>
        <v>0</v>
      </c>
      <c r="T16" s="42">
        <f ca="1">IFERROR(IF($G16=Tabelid!$L$6,Eksplikatsioon!Y17/SUM(Eksplikatsioon!$O17:'Eksplikatsioon'!$AG17),IF($G16=Tabelid!$L$4,IFERROR(SUMIFS($E:$E,$G:$G,Tabelid!$L$1,$C:$C,Tabelid!$J$4,$H:$H,T$2,$A:$A,$A16)/SUMIFS($E:$E,$G:$G,Tabelid!$L$1,$C:$C,Tabelid!$J$4,$A:$A,$A16),0),IF($G16=Tabelid!$L$5,IFERROR(SUMIFS($E:$E,$G:$G,Tabelid!$L$1,$C:$C,Tabelid!$J$4,$H:$H,T$2)/SUMIFS($E:$E,$G:$G,Tabelid!$L$1,$C:$C,Tabelid!$J$4),0),""))),"")</f>
        <v>0</v>
      </c>
      <c r="U16" s="42">
        <f ca="1">IFERROR(IF($G16=Tabelid!$L$6,Eksplikatsioon!Z17/SUM(Eksplikatsioon!$O17:'Eksplikatsioon'!$AG17),IF($G16=Tabelid!$L$4,IFERROR(SUMIFS($E:$E,$G:$G,Tabelid!$L$1,$C:$C,Tabelid!$J$4,$H:$H,U$2,$A:$A,$A16)/SUMIFS($E:$E,$G:$G,Tabelid!$L$1,$C:$C,Tabelid!$J$4,$A:$A,$A16),0),IF($G16=Tabelid!$L$5,IFERROR(SUMIFS($E:$E,$G:$G,Tabelid!$L$1,$C:$C,Tabelid!$J$4,$H:$H,U$2)/SUMIFS($E:$E,$G:$G,Tabelid!$L$1,$C:$C,Tabelid!$J$4),0),""))),"")</f>
        <v>0</v>
      </c>
      <c r="V16" s="42">
        <f ca="1">IFERROR(IF($G16=Tabelid!$L$6,Eksplikatsioon!AA17/SUM(Eksplikatsioon!$O17:'Eksplikatsioon'!$AG17),IF($G16=Tabelid!$L$4,IFERROR(SUMIFS($E:$E,$G:$G,Tabelid!$L$1,$C:$C,Tabelid!$J$4,$H:$H,V$2,$A:$A,$A16)/SUMIFS($E:$E,$G:$G,Tabelid!$L$1,$C:$C,Tabelid!$J$4,$A:$A,$A16),0),IF($G16=Tabelid!$L$5,IFERROR(SUMIFS($E:$E,$G:$G,Tabelid!$L$1,$C:$C,Tabelid!$J$4,$H:$H,V$2)/SUMIFS($E:$E,$G:$G,Tabelid!$L$1,$C:$C,Tabelid!$J$4),0),""))),"")</f>
        <v>0</v>
      </c>
      <c r="W16" s="42">
        <f ca="1">IFERROR(IF($G16=Tabelid!$L$6,Eksplikatsioon!AB17/SUM(Eksplikatsioon!$O17:'Eksplikatsioon'!$AG17),IF($G16=Tabelid!$L$4,IFERROR(SUMIFS($E:$E,$G:$G,Tabelid!$L$1,$C:$C,Tabelid!$J$4,$H:$H,W$2,$A:$A,$A16)/SUMIFS($E:$E,$G:$G,Tabelid!$L$1,$C:$C,Tabelid!$J$4,$A:$A,$A16),0),IF($G16=Tabelid!$L$5,IFERROR(SUMIFS($E:$E,$G:$G,Tabelid!$L$1,$C:$C,Tabelid!$J$4,$H:$H,W$2)/SUMIFS($E:$E,$G:$G,Tabelid!$L$1,$C:$C,Tabelid!$J$4),0),""))),"")</f>
        <v>0</v>
      </c>
      <c r="X16" s="42">
        <f ca="1">IFERROR(IF($G16=Tabelid!$L$6,Eksplikatsioon!AC17/SUM(Eksplikatsioon!$O17:'Eksplikatsioon'!$AG17),IF($G16=Tabelid!$L$4,IFERROR(SUMIFS($E:$E,$G:$G,Tabelid!$L$1,$C:$C,Tabelid!$J$4,$H:$H,X$2,$A:$A,$A16)/SUMIFS($E:$E,$G:$G,Tabelid!$L$1,$C:$C,Tabelid!$J$4,$A:$A,$A16),0),IF($G16=Tabelid!$L$5,IFERROR(SUMIFS($E:$E,$G:$G,Tabelid!$L$1,$C:$C,Tabelid!$J$4,$H:$H,X$2)/SUMIFS($E:$E,$G:$G,Tabelid!$L$1,$C:$C,Tabelid!$J$4),0),""))),"")</f>
        <v>0</v>
      </c>
      <c r="Y16" s="42">
        <f ca="1">IFERROR(IF($G16=Tabelid!$L$6,Eksplikatsioon!AD17/SUM(Eksplikatsioon!$O17:'Eksplikatsioon'!$AG17),IF($G16=Tabelid!$L$4,IFERROR(SUMIFS($E:$E,$G:$G,Tabelid!$L$1,$C:$C,Tabelid!$J$4,$H:$H,Y$2,$A:$A,$A16)/SUMIFS($E:$E,$G:$G,Tabelid!$L$1,$C:$C,Tabelid!$J$4,$A:$A,$A16),0),IF($G16=Tabelid!$L$5,IFERROR(SUMIFS($E:$E,$G:$G,Tabelid!$L$1,$C:$C,Tabelid!$J$4,$H:$H,Y$2)/SUMIFS($E:$E,$G:$G,Tabelid!$L$1,$C:$C,Tabelid!$J$4),0),""))),"")</f>
        <v>0</v>
      </c>
      <c r="Z16" s="42">
        <f ca="1">IFERROR(IF($G16=Tabelid!$L$6,Eksplikatsioon!AE17/SUM(Eksplikatsioon!$O17:'Eksplikatsioon'!$AG17),IF($G16=Tabelid!$L$4,IFERROR(SUMIFS($E:$E,$G:$G,Tabelid!$L$1,$C:$C,Tabelid!$J$4,$H:$H,Z$2,$A:$A,$A16)/SUMIFS($E:$E,$G:$G,Tabelid!$L$1,$C:$C,Tabelid!$J$4,$A:$A,$A16),0),IF($G16=Tabelid!$L$5,IFERROR(SUMIFS($E:$E,$G:$G,Tabelid!$L$1,$C:$C,Tabelid!$J$4,$H:$H,Z$2)/SUMIFS($E:$E,$G:$G,Tabelid!$L$1,$C:$C,Tabelid!$J$4),0),""))),"")</f>
        <v>0</v>
      </c>
      <c r="AA16" s="42">
        <f ca="1">IFERROR(IF($G16=Tabelid!$L$6,Eksplikatsioon!AF17/SUM(Eksplikatsioon!$O17:'Eksplikatsioon'!$AG17),IF($G16=Tabelid!$L$4,IFERROR(SUMIFS($E:$E,$G:$G,Tabelid!$L$1,$C:$C,Tabelid!$J$4,$H:$H,AA$2,$A:$A,$A16)/SUMIFS($E:$E,$G:$G,Tabelid!$L$1,$C:$C,Tabelid!$J$4,$A:$A,$A16),0),IF($G16=Tabelid!$L$5,IFERROR(SUMIFS($E:$E,$G:$G,Tabelid!$L$1,$C:$C,Tabelid!$J$4,$H:$H,AA$2)/SUMIFS($E:$E,$G:$G,Tabelid!$L$1,$C:$C,Tabelid!$J$4),0),""))),"")</f>
        <v>0</v>
      </c>
      <c r="AB16" s="42">
        <f ca="1">IFERROR(IF($G16=Tabelid!$L$6,Eksplikatsioon!AG17/SUM(Eksplikatsioon!$O17:'Eksplikatsioon'!$AG17),IF($G16=Tabelid!$L$4,IFERROR(SUMIFS($E:$E,$G:$G,Tabelid!$L$1,$C:$C,Tabelid!$J$4,$H:$H,AB$2,$A:$A,$A16)/SUMIFS($E:$E,$G:$G,Tabelid!$L$1,$C:$C,Tabelid!$J$4,$A:$A,$A16),0),IF($G16=Tabelid!$L$5,IFERROR(SUMIFS($E:$E,$G:$G,Tabelid!$L$1,$C:$C,Tabelid!$J$4,$H:$H,AB$2)/SUMIFS($E:$E,$G:$G,Tabelid!$L$1,$C:$C,Tabelid!$J$4),0),""))),"")</f>
        <v>0</v>
      </c>
      <c r="AC16" s="42">
        <f ca="1">IFERROR(IF($G16=Tabelid!$L$6,$E16*J16,IFERROR($E16*J16/SUM($J16:$AB16)*(Eksplikatsioon!O17)/SUMPRODUCT($J16:$AB16,Eksplikatsioon!$O17:$AG17),"")),"")</f>
        <v>5.2118822720452949</v>
      </c>
      <c r="AD16" s="42">
        <f ca="1">IFERROR(IF($G16=Tabelid!$L$6,$E16*K16,IFERROR($E16*K16/SUM($J16:$AB16)*(Eksplikatsioon!P17)/SUMPRODUCT($J16:$AB16,Eksplikatsioon!$O17:$AG17),"")),"")</f>
        <v>1.8881177279547128</v>
      </c>
      <c r="AE16" s="42">
        <f ca="1">IFERROR(IF($G16=Tabelid!$L$6,$E16*L16,IFERROR($E16*L16/SUM($J16:$AB16)*(Eksplikatsioon!Q17)/SUMPRODUCT($J16:$AB16,Eksplikatsioon!$O17:$AG17),"")),"")</f>
        <v>0</v>
      </c>
      <c r="AF16" s="42">
        <f ca="1">IFERROR(IF($G16=Tabelid!$L$6,$E16*M16,IFERROR($E16*M16/SUM($J16:$AB16)*(Eksplikatsioon!R17)/SUMPRODUCT($J16:$AB16,Eksplikatsioon!$O17:$AG17),"")),"")</f>
        <v>0</v>
      </c>
      <c r="AG16" s="42">
        <f ca="1">IFERROR(IF($G16=Tabelid!$L$6,$E16*N16,IFERROR($E16*N16/SUM($J16:$AB16)*(Eksplikatsioon!S17)/SUMPRODUCT($J16:$AB16,Eksplikatsioon!$O17:$AG17),"")),"")</f>
        <v>0</v>
      </c>
      <c r="AH16" s="42">
        <f ca="1">IFERROR(IF($G16=Tabelid!$L$6,$E16*O16,IFERROR($E16*O16/SUM($J16:$AB16)*(Eksplikatsioon!T17)/SUMPRODUCT($J16:$AB16,Eksplikatsioon!$O17:$AG17),"")),"")</f>
        <v>0</v>
      </c>
      <c r="AI16" s="42">
        <f ca="1">IFERROR(IF($G16=Tabelid!$L$6,$E16*P16,IFERROR($E16*P16/SUM($J16:$AB16)*(Eksplikatsioon!U17)/SUMPRODUCT($J16:$AB16,Eksplikatsioon!$O17:$AG17),"")),"")</f>
        <v>0</v>
      </c>
      <c r="AJ16" s="42">
        <f ca="1">IFERROR(IF($G16=Tabelid!$L$6,$E16*Q16,IFERROR($E16*Q16/SUM($J16:$AB16)*(Eksplikatsioon!V17)/SUMPRODUCT($J16:$AB16,Eksplikatsioon!$O17:$AG17),"")),"")</f>
        <v>0</v>
      </c>
      <c r="AK16" s="42">
        <f ca="1">IFERROR(IF($G16=Tabelid!$L$6,$E16*R16,IFERROR($E16*R16/SUM($J16:$AB16)*(Eksplikatsioon!W17)/SUMPRODUCT($J16:$AB16,Eksplikatsioon!$O17:$AG17),"")),"")</f>
        <v>0</v>
      </c>
      <c r="AL16" s="42">
        <f ca="1">IFERROR(IF($G16=Tabelid!$L$6,$E16*S16,IFERROR($E16*S16/SUM($J16:$AB16)*(Eksplikatsioon!X17)/SUMPRODUCT($J16:$AB16,Eksplikatsioon!$O17:$AG17),"")),"")</f>
        <v>0</v>
      </c>
      <c r="AM16" s="42">
        <f ca="1">IFERROR(IF($G16=Tabelid!$L$6,$E16*T16,IFERROR($E16*T16/SUM($J16:$AB16)*(Eksplikatsioon!Y17)/SUMPRODUCT($J16:$AB16,Eksplikatsioon!$O17:$AG17),"")),"")</f>
        <v>0</v>
      </c>
      <c r="AN16" s="42">
        <f ca="1">IFERROR(IF($G16=Tabelid!$L$6,$E16*U16,IFERROR($E16*U16/SUM($J16:$AB16)*(Eksplikatsioon!Z17)/SUMPRODUCT($J16:$AB16,Eksplikatsioon!$O17:$AG17),"")),"")</f>
        <v>0</v>
      </c>
      <c r="AO16" s="42">
        <f ca="1">IFERROR(IF($G16=Tabelid!$L$6,$E16*V16,IFERROR($E16*V16/SUM($J16:$AB16)*(Eksplikatsioon!AA17)/SUMPRODUCT($J16:$AB16,Eksplikatsioon!$O17:$AG17),"")),"")</f>
        <v>0</v>
      </c>
      <c r="AP16" s="42">
        <f ca="1">IFERROR(IF($G16=Tabelid!$L$6,$E16*W16,IFERROR($E16*W16/SUM($J16:$AB16)*(Eksplikatsioon!AB17)/SUMPRODUCT($J16:$AB16,Eksplikatsioon!$O17:$AG17),"")),"")</f>
        <v>0</v>
      </c>
      <c r="AQ16" s="42">
        <f ca="1">IFERROR(IF($G16=Tabelid!$L$6,$E16*X16,IFERROR($E16*X16/SUM($J16:$AB16)*(Eksplikatsioon!AC17)/SUMPRODUCT($J16:$AB16,Eksplikatsioon!$O17:$AG17),"")),"")</f>
        <v>0</v>
      </c>
      <c r="AR16" s="42">
        <f ca="1">IFERROR(IF($G16=Tabelid!$L$6,$E16*Y16,IFERROR($E16*Y16/SUM($J16:$AB16)*(Eksplikatsioon!AD17)/SUMPRODUCT($J16:$AB16,Eksplikatsioon!$O17:$AG17),"")),"")</f>
        <v>0</v>
      </c>
      <c r="AS16" s="42">
        <f ca="1">IFERROR(IF($G16=Tabelid!$L$6,$E16*Z16,IFERROR($E16*Z16/SUM($J16:$AB16)*(Eksplikatsioon!AE17)/SUMPRODUCT($J16:$AB16,Eksplikatsioon!$O17:$AG17),"")),"")</f>
        <v>0</v>
      </c>
      <c r="AT16" s="42">
        <f ca="1">IFERROR(IF($G16=Tabelid!$L$6,$E16*AA16,IFERROR($E16*AA16/SUM($J16:$AB16)*(Eksplikatsioon!AF17)/SUMPRODUCT($J16:$AB16,Eksplikatsioon!$O17:$AG17),"")),"")</f>
        <v>0</v>
      </c>
      <c r="AU16" s="42">
        <f ca="1">IFERROR(IF($G16=Tabelid!$L$6,$E16*AB16,IFERROR($E16*AB16/SUM($J16:$AB16)*(Eksplikatsioon!AG17)/SUMPRODUCT($J16:$AB16,Eksplikatsioon!$O17:$AG17),"")),"")</f>
        <v>0</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25">
      <c r="A17" s="33" t="str">
        <f>IF(Eksplikatsioon!A18=0,"",Eksplikatsioon!A18)</f>
        <v>-03</v>
      </c>
      <c r="B17" s="77">
        <f>IF(Eksplikatsioon!B18=0,"",Eksplikatsioon!B18)</f>
        <v>-309</v>
      </c>
      <c r="C17" s="33" t="str">
        <f>IF(Eksplikatsioon!C18=0,"",Eksplikatsioon!C18)</f>
        <v>ÜÜRITAV PIND</v>
      </c>
      <c r="D17" s="33" t="str">
        <f>IF(Eksplikatsioon!D18=0,"",Eksplikatsioon!D18)</f>
        <v>Eesruum</v>
      </c>
      <c r="E17" s="75">
        <f>IF(Eksplikatsioon!F18=0,"",Eksplikatsioon!F18)</f>
        <v>4.9000000000000004</v>
      </c>
      <c r="F17" s="33" t="str">
        <f>IF(Eksplikatsioon!H18=0,"",Eksplikatsioon!H18)</f>
        <v>Harju Maakohus ja RIK</v>
      </c>
      <c r="G17" s="33" t="str">
        <f>IF(Eksplikatsioon!J18=0,"",Eksplikatsioon!J18)</f>
        <v>Ühiskasutuses muu pind (hoone)</v>
      </c>
      <c r="H17" s="33" t="str">
        <f>IF(Eksplikatsioon!K18=0,"",Eksplikatsioon!K18)</f>
        <v/>
      </c>
      <c r="I17" s="33" t="str">
        <f>IF(Eksplikatsioon!L18=0,"",Eksplikatsioon!L18)</f>
        <v/>
      </c>
      <c r="J17" s="42">
        <f ca="1">IFERROR(IF($G17=Tabelid!$L$6,Eksplikatsioon!O18/SUM(Eksplikatsioon!$O18:'Eksplikatsioon'!$AG18),IF($G17=Tabelid!$L$4,IFERROR(SUMIFS($E:$E,$G:$G,Tabelid!$L$1,$C:$C,Tabelid!$J$4,$H:$H,J$2,$A:$A,$A17)/SUMIFS($E:$E,$G:$G,Tabelid!$L$1,$C:$C,Tabelid!$J$4,$A:$A,$A17),0),IF($G17=Tabelid!$L$5,IFERROR(SUMIFS($E:$E,$G:$G,Tabelid!$L$1,$C:$C,Tabelid!$J$4,$H:$H,J$2)/SUMIFS($E:$E,$G:$G,Tabelid!$L$1,$C:$C,Tabelid!$J$4),0),""))),"")</f>
        <v>0.58869733043144201</v>
      </c>
      <c r="K17" s="42">
        <f ca="1">IFERROR(IF($G17=Tabelid!$L$6,Eksplikatsioon!P18/SUM(Eksplikatsioon!$O18:'Eksplikatsioon'!$AG18),IF($G17=Tabelid!$L$4,IFERROR(SUMIFS($E:$E,$G:$G,Tabelid!$L$1,$C:$C,Tabelid!$J$4,$H:$H,K$2,$A:$A,$A17)/SUMIFS($E:$E,$G:$G,Tabelid!$L$1,$C:$C,Tabelid!$J$4,$A:$A,$A17),0),IF($G17=Tabelid!$L$5,IFERROR(SUMIFS($E:$E,$G:$G,Tabelid!$L$1,$C:$C,Tabelid!$J$4,$H:$H,K$2)/SUMIFS($E:$E,$G:$G,Tabelid!$L$1,$C:$C,Tabelid!$J$4),0),""))),"")</f>
        <v>0.21326841397570984</v>
      </c>
      <c r="L17" s="42">
        <f ca="1">IFERROR(IF($G17=Tabelid!$L$6,Eksplikatsioon!Q18/SUM(Eksplikatsioon!$O18:'Eksplikatsioon'!$AG18),IF($G17=Tabelid!$L$4,IFERROR(SUMIFS($E:$E,$G:$G,Tabelid!$L$1,$C:$C,Tabelid!$J$4,$H:$H,L$2,$A:$A,$A17)/SUMIFS($E:$E,$G:$G,Tabelid!$L$1,$C:$C,Tabelid!$J$4,$A:$A,$A17),0),IF($G17=Tabelid!$L$5,IFERROR(SUMIFS($E:$E,$G:$G,Tabelid!$L$1,$C:$C,Tabelid!$J$4,$H:$H,L$2)/SUMIFS($E:$E,$G:$G,Tabelid!$L$1,$C:$C,Tabelid!$J$4),0),""))),"")</f>
        <v>0.17930233526378833</v>
      </c>
      <c r="M17" s="42">
        <f ca="1">IFERROR(IF($G17=Tabelid!$L$6,Eksplikatsioon!R18/SUM(Eksplikatsioon!$O18:'Eksplikatsioon'!$AG18),IF($G17=Tabelid!$L$4,IFERROR(SUMIFS($E:$E,$G:$G,Tabelid!$L$1,$C:$C,Tabelid!$J$4,$H:$H,M$2,$A:$A,$A17)/SUMIFS($E:$E,$G:$G,Tabelid!$L$1,$C:$C,Tabelid!$J$4,$A:$A,$A17),0),IF($G17=Tabelid!$L$5,IFERROR(SUMIFS($E:$E,$G:$G,Tabelid!$L$1,$C:$C,Tabelid!$J$4,$H:$H,M$2)/SUMIFS($E:$E,$G:$G,Tabelid!$L$1,$C:$C,Tabelid!$J$4),0),""))),"")</f>
        <v>1.87319203290588E-2</v>
      </c>
      <c r="N17" s="42">
        <f ca="1">IFERROR(IF($G17=Tabelid!$L$6,Eksplikatsioon!S18/SUM(Eksplikatsioon!$O18:'Eksplikatsioon'!$AG18),IF($G17=Tabelid!$L$4,IFERROR(SUMIFS($E:$E,$G:$G,Tabelid!$L$1,$C:$C,Tabelid!$J$4,$H:$H,N$2,$A:$A,$A17)/SUMIFS($E:$E,$G:$G,Tabelid!$L$1,$C:$C,Tabelid!$J$4,$A:$A,$A17),0),IF($G17=Tabelid!$L$5,IFERROR(SUMIFS($E:$E,$G:$G,Tabelid!$L$1,$C:$C,Tabelid!$J$4,$H:$H,N$2)/SUMIFS($E:$E,$G:$G,Tabelid!$L$1,$C:$C,Tabelid!$J$4),0),""))),"")</f>
        <v>0</v>
      </c>
      <c r="O17" s="42">
        <f ca="1">IFERROR(IF($G17=Tabelid!$L$6,Eksplikatsioon!T18/SUM(Eksplikatsioon!$O18:'Eksplikatsioon'!$AG18),IF($G17=Tabelid!$L$4,IFERROR(SUMIFS($E:$E,$G:$G,Tabelid!$L$1,$C:$C,Tabelid!$J$4,$H:$H,O$2,$A:$A,$A17)/SUMIFS($E:$E,$G:$G,Tabelid!$L$1,$C:$C,Tabelid!$J$4,$A:$A,$A17),0),IF($G17=Tabelid!$L$5,IFERROR(SUMIFS($E:$E,$G:$G,Tabelid!$L$1,$C:$C,Tabelid!$J$4,$H:$H,O$2)/SUMIFS($E:$E,$G:$G,Tabelid!$L$1,$C:$C,Tabelid!$J$4),0),""))),"")</f>
        <v>0</v>
      </c>
      <c r="P17" s="42">
        <f ca="1">IFERROR(IF($G17=Tabelid!$L$6,Eksplikatsioon!U18/SUM(Eksplikatsioon!$O18:'Eksplikatsioon'!$AG18),IF($G17=Tabelid!$L$4,IFERROR(SUMIFS($E:$E,$G:$G,Tabelid!$L$1,$C:$C,Tabelid!$J$4,$H:$H,P$2,$A:$A,$A17)/SUMIFS($E:$E,$G:$G,Tabelid!$L$1,$C:$C,Tabelid!$J$4,$A:$A,$A17),0),IF($G17=Tabelid!$L$5,IFERROR(SUMIFS($E:$E,$G:$G,Tabelid!$L$1,$C:$C,Tabelid!$J$4,$H:$H,P$2)/SUMIFS($E:$E,$G:$G,Tabelid!$L$1,$C:$C,Tabelid!$J$4),0),""))),"")</f>
        <v>0</v>
      </c>
      <c r="Q17" s="42">
        <f ca="1">IFERROR(IF($G17=Tabelid!$L$6,Eksplikatsioon!V18/SUM(Eksplikatsioon!$O18:'Eksplikatsioon'!$AG18),IF($G17=Tabelid!$L$4,IFERROR(SUMIFS($E:$E,$G:$G,Tabelid!$L$1,$C:$C,Tabelid!$J$4,$H:$H,Q$2,$A:$A,$A17)/SUMIFS($E:$E,$G:$G,Tabelid!$L$1,$C:$C,Tabelid!$J$4,$A:$A,$A17),0),IF($G17=Tabelid!$L$5,IFERROR(SUMIFS($E:$E,$G:$G,Tabelid!$L$1,$C:$C,Tabelid!$J$4,$H:$H,Q$2)/SUMIFS($E:$E,$G:$G,Tabelid!$L$1,$C:$C,Tabelid!$J$4),0),""))),"")</f>
        <v>0</v>
      </c>
      <c r="R17" s="42">
        <f ca="1">IFERROR(IF($G17=Tabelid!$L$6,Eksplikatsioon!W18/SUM(Eksplikatsioon!$O18:'Eksplikatsioon'!$AG18),IF($G17=Tabelid!$L$4,IFERROR(SUMIFS($E:$E,$G:$G,Tabelid!$L$1,$C:$C,Tabelid!$J$4,$H:$H,R$2,$A:$A,$A17)/SUMIFS($E:$E,$G:$G,Tabelid!$L$1,$C:$C,Tabelid!$J$4,$A:$A,$A17),0),IF($G17=Tabelid!$L$5,IFERROR(SUMIFS($E:$E,$G:$G,Tabelid!$L$1,$C:$C,Tabelid!$J$4,$H:$H,R$2)/SUMIFS($E:$E,$G:$G,Tabelid!$L$1,$C:$C,Tabelid!$J$4),0),""))),"")</f>
        <v>0</v>
      </c>
      <c r="S17" s="42">
        <f ca="1">IFERROR(IF($G17=Tabelid!$L$6,Eksplikatsioon!X18/SUM(Eksplikatsioon!$O18:'Eksplikatsioon'!$AG18),IF($G17=Tabelid!$L$4,IFERROR(SUMIFS($E:$E,$G:$G,Tabelid!$L$1,$C:$C,Tabelid!$J$4,$H:$H,S$2,$A:$A,$A17)/SUMIFS($E:$E,$G:$G,Tabelid!$L$1,$C:$C,Tabelid!$J$4,$A:$A,$A17),0),IF($G17=Tabelid!$L$5,IFERROR(SUMIFS($E:$E,$G:$G,Tabelid!$L$1,$C:$C,Tabelid!$J$4,$H:$H,S$2)/SUMIFS($E:$E,$G:$G,Tabelid!$L$1,$C:$C,Tabelid!$J$4),0),""))),"")</f>
        <v>0</v>
      </c>
      <c r="T17" s="42">
        <f ca="1">IFERROR(IF($G17=Tabelid!$L$6,Eksplikatsioon!Y18/SUM(Eksplikatsioon!$O18:'Eksplikatsioon'!$AG18),IF($G17=Tabelid!$L$4,IFERROR(SUMIFS($E:$E,$G:$G,Tabelid!$L$1,$C:$C,Tabelid!$J$4,$H:$H,T$2,$A:$A,$A17)/SUMIFS($E:$E,$G:$G,Tabelid!$L$1,$C:$C,Tabelid!$J$4,$A:$A,$A17),0),IF($G17=Tabelid!$L$5,IFERROR(SUMIFS($E:$E,$G:$G,Tabelid!$L$1,$C:$C,Tabelid!$J$4,$H:$H,T$2)/SUMIFS($E:$E,$G:$G,Tabelid!$L$1,$C:$C,Tabelid!$J$4),0),""))),"")</f>
        <v>0</v>
      </c>
      <c r="U17" s="42">
        <f ca="1">IFERROR(IF($G17=Tabelid!$L$6,Eksplikatsioon!Z18/SUM(Eksplikatsioon!$O18:'Eksplikatsioon'!$AG18),IF($G17=Tabelid!$L$4,IFERROR(SUMIFS($E:$E,$G:$G,Tabelid!$L$1,$C:$C,Tabelid!$J$4,$H:$H,U$2,$A:$A,$A17)/SUMIFS($E:$E,$G:$G,Tabelid!$L$1,$C:$C,Tabelid!$J$4,$A:$A,$A17),0),IF($G17=Tabelid!$L$5,IFERROR(SUMIFS($E:$E,$G:$G,Tabelid!$L$1,$C:$C,Tabelid!$J$4,$H:$H,U$2)/SUMIFS($E:$E,$G:$G,Tabelid!$L$1,$C:$C,Tabelid!$J$4),0),""))),"")</f>
        <v>0</v>
      </c>
      <c r="V17" s="42">
        <f ca="1">IFERROR(IF($G17=Tabelid!$L$6,Eksplikatsioon!AA18/SUM(Eksplikatsioon!$O18:'Eksplikatsioon'!$AG18),IF($G17=Tabelid!$L$4,IFERROR(SUMIFS($E:$E,$G:$G,Tabelid!$L$1,$C:$C,Tabelid!$J$4,$H:$H,V$2,$A:$A,$A17)/SUMIFS($E:$E,$G:$G,Tabelid!$L$1,$C:$C,Tabelid!$J$4,$A:$A,$A17),0),IF($G17=Tabelid!$L$5,IFERROR(SUMIFS($E:$E,$G:$G,Tabelid!$L$1,$C:$C,Tabelid!$J$4,$H:$H,V$2)/SUMIFS($E:$E,$G:$G,Tabelid!$L$1,$C:$C,Tabelid!$J$4),0),""))),"")</f>
        <v>0</v>
      </c>
      <c r="W17" s="42">
        <f ca="1">IFERROR(IF($G17=Tabelid!$L$6,Eksplikatsioon!AB18/SUM(Eksplikatsioon!$O18:'Eksplikatsioon'!$AG18),IF($G17=Tabelid!$L$4,IFERROR(SUMIFS($E:$E,$G:$G,Tabelid!$L$1,$C:$C,Tabelid!$J$4,$H:$H,W$2,$A:$A,$A17)/SUMIFS($E:$E,$G:$G,Tabelid!$L$1,$C:$C,Tabelid!$J$4,$A:$A,$A17),0),IF($G17=Tabelid!$L$5,IFERROR(SUMIFS($E:$E,$G:$G,Tabelid!$L$1,$C:$C,Tabelid!$J$4,$H:$H,W$2)/SUMIFS($E:$E,$G:$G,Tabelid!$L$1,$C:$C,Tabelid!$J$4),0),""))),"")</f>
        <v>0</v>
      </c>
      <c r="X17" s="42">
        <f ca="1">IFERROR(IF($G17=Tabelid!$L$6,Eksplikatsioon!AC18/SUM(Eksplikatsioon!$O18:'Eksplikatsioon'!$AG18),IF($G17=Tabelid!$L$4,IFERROR(SUMIFS($E:$E,$G:$G,Tabelid!$L$1,$C:$C,Tabelid!$J$4,$H:$H,X$2,$A:$A,$A17)/SUMIFS($E:$E,$G:$G,Tabelid!$L$1,$C:$C,Tabelid!$J$4,$A:$A,$A17),0),IF($G17=Tabelid!$L$5,IFERROR(SUMIFS($E:$E,$G:$G,Tabelid!$L$1,$C:$C,Tabelid!$J$4,$H:$H,X$2)/SUMIFS($E:$E,$G:$G,Tabelid!$L$1,$C:$C,Tabelid!$J$4),0),""))),"")</f>
        <v>0</v>
      </c>
      <c r="Y17" s="42">
        <f ca="1">IFERROR(IF($G17=Tabelid!$L$6,Eksplikatsioon!AD18/SUM(Eksplikatsioon!$O18:'Eksplikatsioon'!$AG18),IF($G17=Tabelid!$L$4,IFERROR(SUMIFS($E:$E,$G:$G,Tabelid!$L$1,$C:$C,Tabelid!$J$4,$H:$H,Y$2,$A:$A,$A17)/SUMIFS($E:$E,$G:$G,Tabelid!$L$1,$C:$C,Tabelid!$J$4,$A:$A,$A17),0),IF($G17=Tabelid!$L$5,IFERROR(SUMIFS($E:$E,$G:$G,Tabelid!$L$1,$C:$C,Tabelid!$J$4,$H:$H,Y$2)/SUMIFS($E:$E,$G:$G,Tabelid!$L$1,$C:$C,Tabelid!$J$4),0),""))),"")</f>
        <v>0</v>
      </c>
      <c r="Z17" s="42">
        <f ca="1">IFERROR(IF($G17=Tabelid!$L$6,Eksplikatsioon!AE18/SUM(Eksplikatsioon!$O18:'Eksplikatsioon'!$AG18),IF($G17=Tabelid!$L$4,IFERROR(SUMIFS($E:$E,$G:$G,Tabelid!$L$1,$C:$C,Tabelid!$J$4,$H:$H,Z$2,$A:$A,$A17)/SUMIFS($E:$E,$G:$G,Tabelid!$L$1,$C:$C,Tabelid!$J$4,$A:$A,$A17),0),IF($G17=Tabelid!$L$5,IFERROR(SUMIFS($E:$E,$G:$G,Tabelid!$L$1,$C:$C,Tabelid!$J$4,$H:$H,Z$2)/SUMIFS($E:$E,$G:$G,Tabelid!$L$1,$C:$C,Tabelid!$J$4),0),""))),"")</f>
        <v>0</v>
      </c>
      <c r="AA17" s="42">
        <f ca="1">IFERROR(IF($G17=Tabelid!$L$6,Eksplikatsioon!AF18/SUM(Eksplikatsioon!$O18:'Eksplikatsioon'!$AG18),IF($G17=Tabelid!$L$4,IFERROR(SUMIFS($E:$E,$G:$G,Tabelid!$L$1,$C:$C,Tabelid!$J$4,$H:$H,AA$2,$A:$A,$A17)/SUMIFS($E:$E,$G:$G,Tabelid!$L$1,$C:$C,Tabelid!$J$4,$A:$A,$A17),0),IF($G17=Tabelid!$L$5,IFERROR(SUMIFS($E:$E,$G:$G,Tabelid!$L$1,$C:$C,Tabelid!$J$4,$H:$H,AA$2)/SUMIFS($E:$E,$G:$G,Tabelid!$L$1,$C:$C,Tabelid!$J$4),0),""))),"")</f>
        <v>0</v>
      </c>
      <c r="AB17" s="42">
        <f ca="1">IFERROR(IF($G17=Tabelid!$L$6,Eksplikatsioon!AG18/SUM(Eksplikatsioon!$O18:'Eksplikatsioon'!$AG18),IF($G17=Tabelid!$L$4,IFERROR(SUMIFS($E:$E,$G:$G,Tabelid!$L$1,$C:$C,Tabelid!$J$4,$H:$H,AB$2,$A:$A,$A17)/SUMIFS($E:$E,$G:$G,Tabelid!$L$1,$C:$C,Tabelid!$J$4,$A:$A,$A17),0),IF($G17=Tabelid!$L$5,IFERROR(SUMIFS($E:$E,$G:$G,Tabelid!$L$1,$C:$C,Tabelid!$J$4,$H:$H,AB$2)/SUMIFS($E:$E,$G:$G,Tabelid!$L$1,$C:$C,Tabelid!$J$4),0),""))),"")</f>
        <v>0</v>
      </c>
      <c r="AC17" s="42">
        <f ca="1">IFERROR(IF($G17=Tabelid!$L$6,$E17*J17,IFERROR($E17*J17/SUM($J17:$AB17)*(Eksplikatsioon!O18)/SUMPRODUCT($J17:$AB17,Eksplikatsioon!$O18:$AG18),"")),"")</f>
        <v>3.5969328356368933</v>
      </c>
      <c r="AD17" s="42">
        <f ca="1">IFERROR(IF($G17=Tabelid!$L$6,$E17*K17,IFERROR($E17*K17/SUM($J17:$AB17)*(Eksplikatsioon!P18)/SUMPRODUCT($J17:$AB17,Eksplikatsioon!$O18:$AG18),"")),"")</f>
        <v>1.3030671643631115</v>
      </c>
      <c r="AE17" s="42">
        <f ca="1">IFERROR(IF($G17=Tabelid!$L$6,$E17*L17,IFERROR($E17*L17/SUM($J17:$AB17)*(Eksplikatsioon!Q18)/SUMPRODUCT($J17:$AB17,Eksplikatsioon!$O18:$AG18),"")),"")</f>
        <v>0</v>
      </c>
      <c r="AF17" s="42">
        <f ca="1">IFERROR(IF($G17=Tabelid!$L$6,$E17*M17,IFERROR($E17*M17/SUM($J17:$AB17)*(Eksplikatsioon!R18)/SUMPRODUCT($J17:$AB17,Eksplikatsioon!$O18:$AG18),"")),"")</f>
        <v>0</v>
      </c>
      <c r="AG17" s="42">
        <f ca="1">IFERROR(IF($G17=Tabelid!$L$6,$E17*N17,IFERROR($E17*N17/SUM($J17:$AB17)*(Eksplikatsioon!S18)/SUMPRODUCT($J17:$AB17,Eksplikatsioon!$O18:$AG18),"")),"")</f>
        <v>0</v>
      </c>
      <c r="AH17" s="42">
        <f ca="1">IFERROR(IF($G17=Tabelid!$L$6,$E17*O17,IFERROR($E17*O17/SUM($J17:$AB17)*(Eksplikatsioon!T18)/SUMPRODUCT($J17:$AB17,Eksplikatsioon!$O18:$AG18),"")),"")</f>
        <v>0</v>
      </c>
      <c r="AI17" s="42">
        <f ca="1">IFERROR(IF($G17=Tabelid!$L$6,$E17*P17,IFERROR($E17*P17/SUM($J17:$AB17)*(Eksplikatsioon!U18)/SUMPRODUCT($J17:$AB17,Eksplikatsioon!$O18:$AG18),"")),"")</f>
        <v>0</v>
      </c>
      <c r="AJ17" s="42">
        <f ca="1">IFERROR(IF($G17=Tabelid!$L$6,$E17*Q17,IFERROR($E17*Q17/SUM($J17:$AB17)*(Eksplikatsioon!V18)/SUMPRODUCT($J17:$AB17,Eksplikatsioon!$O18:$AG18),"")),"")</f>
        <v>0</v>
      </c>
      <c r="AK17" s="42">
        <f ca="1">IFERROR(IF($G17=Tabelid!$L$6,$E17*R17,IFERROR($E17*R17/SUM($J17:$AB17)*(Eksplikatsioon!W18)/SUMPRODUCT($J17:$AB17,Eksplikatsioon!$O18:$AG18),"")),"")</f>
        <v>0</v>
      </c>
      <c r="AL17" s="42">
        <f ca="1">IFERROR(IF($G17=Tabelid!$L$6,$E17*S17,IFERROR($E17*S17/SUM($J17:$AB17)*(Eksplikatsioon!X18)/SUMPRODUCT($J17:$AB17,Eksplikatsioon!$O18:$AG18),"")),"")</f>
        <v>0</v>
      </c>
      <c r="AM17" s="42">
        <f ca="1">IFERROR(IF($G17=Tabelid!$L$6,$E17*T17,IFERROR($E17*T17/SUM($J17:$AB17)*(Eksplikatsioon!Y18)/SUMPRODUCT($J17:$AB17,Eksplikatsioon!$O18:$AG18),"")),"")</f>
        <v>0</v>
      </c>
      <c r="AN17" s="42">
        <f ca="1">IFERROR(IF($G17=Tabelid!$L$6,$E17*U17,IFERROR($E17*U17/SUM($J17:$AB17)*(Eksplikatsioon!Z18)/SUMPRODUCT($J17:$AB17,Eksplikatsioon!$O18:$AG18),"")),"")</f>
        <v>0</v>
      </c>
      <c r="AO17" s="42">
        <f ca="1">IFERROR(IF($G17=Tabelid!$L$6,$E17*V17,IFERROR($E17*V17/SUM($J17:$AB17)*(Eksplikatsioon!AA18)/SUMPRODUCT($J17:$AB17,Eksplikatsioon!$O18:$AG18),"")),"")</f>
        <v>0</v>
      </c>
      <c r="AP17" s="42">
        <f ca="1">IFERROR(IF($G17=Tabelid!$L$6,$E17*W17,IFERROR($E17*W17/SUM($J17:$AB17)*(Eksplikatsioon!AB18)/SUMPRODUCT($J17:$AB17,Eksplikatsioon!$O18:$AG18),"")),"")</f>
        <v>0</v>
      </c>
      <c r="AQ17" s="42">
        <f ca="1">IFERROR(IF($G17=Tabelid!$L$6,$E17*X17,IFERROR($E17*X17/SUM($J17:$AB17)*(Eksplikatsioon!AC18)/SUMPRODUCT($J17:$AB17,Eksplikatsioon!$O18:$AG18),"")),"")</f>
        <v>0</v>
      </c>
      <c r="AR17" s="42">
        <f ca="1">IFERROR(IF($G17=Tabelid!$L$6,$E17*Y17,IFERROR($E17*Y17/SUM($J17:$AB17)*(Eksplikatsioon!AD18)/SUMPRODUCT($J17:$AB17,Eksplikatsioon!$O18:$AG18),"")),"")</f>
        <v>0</v>
      </c>
      <c r="AS17" s="42">
        <f ca="1">IFERROR(IF($G17=Tabelid!$L$6,$E17*Z17,IFERROR($E17*Z17/SUM($J17:$AB17)*(Eksplikatsioon!AE18)/SUMPRODUCT($J17:$AB17,Eksplikatsioon!$O18:$AG18),"")),"")</f>
        <v>0</v>
      </c>
      <c r="AT17" s="42">
        <f ca="1">IFERROR(IF($G17=Tabelid!$L$6,$E17*AA17,IFERROR($E17*AA17/SUM($J17:$AB17)*(Eksplikatsioon!AF18)/SUMPRODUCT($J17:$AB17,Eksplikatsioon!$O18:$AG18),"")),"")</f>
        <v>0</v>
      </c>
      <c r="AU17" s="42">
        <f ca="1">IFERROR(IF($G17=Tabelid!$L$6,$E17*AB17,IFERROR($E17*AB17/SUM($J17:$AB17)*(Eksplikatsioon!AG18)/SUMPRODUCT($J17:$AB17,Eksplikatsioon!$O18:$AG18),"")),"")</f>
        <v>0</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25">
      <c r="A18" s="33" t="str">
        <f>IF(Eksplikatsioon!A19=0,"",Eksplikatsioon!A19)</f>
        <v>-03</v>
      </c>
      <c r="B18" s="77">
        <f>IF(Eksplikatsioon!B19=0,"",Eksplikatsioon!B19)</f>
        <v>-310</v>
      </c>
      <c r="C18" s="33" t="str">
        <f>IF(Eksplikatsioon!C19=0,"",Eksplikatsioon!C19)</f>
        <v>TEHNOPIND</v>
      </c>
      <c r="D18" s="33" t="str">
        <f>IF(Eksplikatsioon!D19=0,"",Eksplikatsioon!D19)</f>
        <v>Elektrikilp</v>
      </c>
      <c r="E18" s="75">
        <f>IF(Eksplikatsioon!F19=0,"",Eksplikatsioon!F19)</f>
        <v>9</v>
      </c>
      <c r="F18" s="33" t="str">
        <f>IF(Eksplikatsioon!H19=0,"",Eksplikatsioon!H19)</f>
        <v/>
      </c>
      <c r="G18" s="33" t="str">
        <f>IF(Eksplikatsioon!J19=0,"",Eksplikatsioon!J19)</f>
        <v/>
      </c>
      <c r="H18" s="33" t="str">
        <f>IF(Eksplikatsioon!K19=0,"",Eksplikatsioon!K19)</f>
        <v/>
      </c>
      <c r="I18" s="33" t="str">
        <f>IF(Eksplikatsioon!L19=0,"",Eksplikatsioon!L19)</f>
        <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25">
      <c r="A19" s="33" t="str">
        <f>IF(Eksplikatsioon!A20=0,"",Eksplikatsioon!A20)</f>
        <v>-03</v>
      </c>
      <c r="B19" s="77" t="str">
        <f>IF(Eksplikatsioon!B20=0,"",Eksplikatsioon!B20)</f>
        <v>-310a</v>
      </c>
      <c r="C19" s="33" t="str">
        <f>IF(Eksplikatsioon!C20=0,"",Eksplikatsioon!C20)</f>
        <v>VERTIKAALSETE ÜHENDUSTEEDE PIND</v>
      </c>
      <c r="D19" s="33" t="str">
        <f>IF(Eksplikatsioon!D20=0,"",Eksplikatsioon!D20)</f>
        <v>Šaht</v>
      </c>
      <c r="E19" s="75">
        <f>IF(Eksplikatsioon!F20=0,"",Eksplikatsioon!F20)</f>
        <v>2</v>
      </c>
      <c r="F19" s="33" t="str">
        <f>IF(Eksplikatsioon!H20=0,"",Eksplikatsioon!H20)</f>
        <v/>
      </c>
      <c r="G19" s="33" t="str">
        <f>IF(Eksplikatsioon!J20=0,"",Eksplikatsioon!J20)</f>
        <v/>
      </c>
      <c r="H19" s="33" t="str">
        <f>IF(Eksplikatsioon!K20=0,"",Eksplikatsioon!K20)</f>
        <v/>
      </c>
      <c r="I19" s="33" t="str">
        <f>IF(Eksplikatsioon!L20=0,"",Eksplikatsioon!L20)</f>
        <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25">
      <c r="A20" s="33" t="str">
        <f>IF(Eksplikatsioon!A21=0,"",Eksplikatsioon!A21)</f>
        <v>-03</v>
      </c>
      <c r="B20" s="77" t="str">
        <f>IF(Eksplikatsioon!B21=0,"",Eksplikatsioon!B21)</f>
        <v>L1/-3</v>
      </c>
      <c r="C20" s="33" t="str">
        <f>IF(Eksplikatsioon!C21=0,"",Eksplikatsioon!C21)</f>
        <v>VERTIKAALSETE ÜHENDUSTEEDE PIND</v>
      </c>
      <c r="D20" s="33" t="str">
        <f>IF(Eksplikatsioon!D21=0,"",Eksplikatsioon!D21)</f>
        <v>Lift</v>
      </c>
      <c r="E20" s="75">
        <f>IF(Eksplikatsioon!F21=0,"",Eksplikatsioon!F21)</f>
        <v>3.7</v>
      </c>
      <c r="F20" s="33" t="str">
        <f>IF(Eksplikatsioon!H21=0,"",Eksplikatsioon!H21)</f>
        <v/>
      </c>
      <c r="G20" s="33" t="str">
        <f>IF(Eksplikatsioon!J21=0,"",Eksplikatsioon!J21)</f>
        <v/>
      </c>
      <c r="H20" s="33" t="str">
        <f>IF(Eksplikatsioon!K21=0,"",Eksplikatsioon!K21)</f>
        <v/>
      </c>
      <c r="I20" s="33" t="str">
        <f>IF(Eksplikatsioon!L21=0,"",Eksplikatsioon!L21)</f>
        <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25">
      <c r="A21" s="33" t="str">
        <f>IF(Eksplikatsioon!A22=0,"",Eksplikatsioon!A22)</f>
        <v>-03</v>
      </c>
      <c r="B21" s="77" t="str">
        <f>IF(Eksplikatsioon!B22=0,"",Eksplikatsioon!B22)</f>
        <v>L2/-3</v>
      </c>
      <c r="C21" s="33" t="str">
        <f>IF(Eksplikatsioon!C22=0,"",Eksplikatsioon!C22)</f>
        <v>VERTIKAALSETE ÜHENDUSTEEDE PIND</v>
      </c>
      <c r="D21" s="33" t="str">
        <f>IF(Eksplikatsioon!D22=0,"",Eksplikatsioon!D22)</f>
        <v>Lift</v>
      </c>
      <c r="E21" s="75">
        <f>IF(Eksplikatsioon!F22=0,"",Eksplikatsioon!F22)</f>
        <v>3.7</v>
      </c>
      <c r="F21" s="33" t="str">
        <f>IF(Eksplikatsioon!H22=0,"",Eksplikatsioon!H22)</f>
        <v/>
      </c>
      <c r="G21" s="33" t="str">
        <f>IF(Eksplikatsioon!J22=0,"",Eksplikatsioon!J22)</f>
        <v/>
      </c>
      <c r="H21" s="33" t="str">
        <f>IF(Eksplikatsioon!K22=0,"",Eksplikatsioon!K22)</f>
        <v/>
      </c>
      <c r="I21" s="33" t="str">
        <f>IF(Eksplikatsioon!L22=0,"",Eksplikatsioon!L22)</f>
        <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25">
      <c r="A22" s="33" t="str">
        <f>IF(Eksplikatsioon!A23=0,"",Eksplikatsioon!A23)</f>
        <v>-03</v>
      </c>
      <c r="B22" s="77" t="str">
        <f>IF(Eksplikatsioon!B23=0,"",Eksplikatsioon!B23)</f>
        <v>L3/-3</v>
      </c>
      <c r="C22" s="33" t="str">
        <f>IF(Eksplikatsioon!C23=0,"",Eksplikatsioon!C23)</f>
        <v>VERTIKAALSETE ÜHENDUSTEEDE PIND</v>
      </c>
      <c r="D22" s="33" t="str">
        <f>IF(Eksplikatsioon!D23=0,"",Eksplikatsioon!D23)</f>
        <v>Lift</v>
      </c>
      <c r="E22" s="75">
        <f>IF(Eksplikatsioon!F23=0,"",Eksplikatsioon!F23)</f>
        <v>3.9</v>
      </c>
      <c r="F22" s="33" t="str">
        <f>IF(Eksplikatsioon!H23=0,"",Eksplikatsioon!H23)</f>
        <v/>
      </c>
      <c r="G22" s="33" t="str">
        <f>IF(Eksplikatsioon!J23=0,"",Eksplikatsioon!J23)</f>
        <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25">
      <c r="A23" s="33" t="str">
        <f>IF(Eksplikatsioon!A24=0,"",Eksplikatsioon!A24)</f>
        <v>-03</v>
      </c>
      <c r="B23" s="77" t="str">
        <f>IF(Eksplikatsioon!B24=0,"",Eksplikatsioon!B24)</f>
        <v>L4/-3</v>
      </c>
      <c r="C23" s="33" t="str">
        <f>IF(Eksplikatsioon!C24=0,"",Eksplikatsioon!C24)</f>
        <v>VERTIKAALSETE ÜHENDUSTEEDE PIND</v>
      </c>
      <c r="D23" s="33" t="str">
        <f>IF(Eksplikatsioon!D24=0,"",Eksplikatsioon!D24)</f>
        <v>Lift</v>
      </c>
      <c r="E23" s="75">
        <f>IF(Eksplikatsioon!F24=0,"",Eksplikatsioon!F24)</f>
        <v>3.8</v>
      </c>
      <c r="F23" s="33" t="str">
        <f>IF(Eksplikatsioon!H24=0,"",Eksplikatsioon!H24)</f>
        <v/>
      </c>
      <c r="G23" s="33" t="str">
        <f>IF(Eksplikatsioon!J24=0,"",Eksplikatsioon!J24)</f>
        <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25">
      <c r="A24" s="33" t="str">
        <f>IF(Eksplikatsioon!A25=0,"",Eksplikatsioon!A25)</f>
        <v>-03</v>
      </c>
      <c r="B24" s="77" t="str">
        <f>IF(Eksplikatsioon!B25=0,"",Eksplikatsioon!B25)</f>
        <v>L5/-3</v>
      </c>
      <c r="C24" s="33" t="str">
        <f>IF(Eksplikatsioon!C25=0,"",Eksplikatsioon!C25)</f>
        <v>VERTIKAALSETE ÜHENDUSTEEDE PIND</v>
      </c>
      <c r="D24" s="33" t="str">
        <f>IF(Eksplikatsioon!D25=0,"",Eksplikatsioon!D25)</f>
        <v>Lift</v>
      </c>
      <c r="E24" s="75">
        <f>IF(Eksplikatsioon!F25=0,"",Eksplikatsioon!F25)</f>
        <v>3.7</v>
      </c>
      <c r="F24" s="33" t="str">
        <f>IF(Eksplikatsioon!H25=0,"",Eksplikatsioon!H25)</f>
        <v/>
      </c>
      <c r="G24" s="33" t="str">
        <f>IF(Eksplikatsioon!J25=0,"",Eksplikatsioon!J25)</f>
        <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25">
      <c r="A25" s="33" t="str">
        <f>IF(Eksplikatsioon!A26=0,"",Eksplikatsioon!A26)</f>
        <v>-03</v>
      </c>
      <c r="B25" s="77" t="str">
        <f>IF(Eksplikatsioon!B26=0,"",Eksplikatsioon!B26)</f>
        <v>L6/-3</v>
      </c>
      <c r="C25" s="33" t="str">
        <f>IF(Eksplikatsioon!C26=0,"",Eksplikatsioon!C26)</f>
        <v>VERTIKAALSETE ÜHENDUSTEEDE PIND</v>
      </c>
      <c r="D25" s="33" t="str">
        <f>IF(Eksplikatsioon!D26=0,"",Eksplikatsioon!D26)</f>
        <v>Lift</v>
      </c>
      <c r="E25" s="75">
        <f>IF(Eksplikatsioon!F26=0,"",Eksplikatsioon!F26)</f>
        <v>3.8</v>
      </c>
      <c r="F25" s="33" t="str">
        <f>IF(Eksplikatsioon!H26=0,"",Eksplikatsioon!H26)</f>
        <v/>
      </c>
      <c r="G25" s="33" t="str">
        <f>IF(Eksplikatsioon!J26=0,"",Eksplikatsioon!J26)</f>
        <v/>
      </c>
      <c r="H25" s="33" t="str">
        <f>IF(Eksplikatsioon!K26=0,"",Eksplikatsioon!K26)</f>
        <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25">
      <c r="A26" s="33" t="str">
        <f>IF(Eksplikatsioon!A27=0,"",Eksplikatsioon!A27)</f>
        <v>-03</v>
      </c>
      <c r="B26" s="77" t="str">
        <f>IF(Eksplikatsioon!B27=0,"",Eksplikatsioon!B27)</f>
        <v>L7</v>
      </c>
      <c r="C26" s="33" t="str">
        <f>IF(Eksplikatsioon!C27=0,"",Eksplikatsioon!C27)</f>
        <v>VERTIKAALSETE ÜHENDUSTEEDE PIND</v>
      </c>
      <c r="D26" s="33" t="str">
        <f>IF(Eksplikatsioon!D27=0,"",Eksplikatsioon!D27)</f>
        <v>Lift</v>
      </c>
      <c r="E26" s="75">
        <f>IF(Eksplikatsioon!F27=0,"",Eksplikatsioon!F27)</f>
        <v>4.3</v>
      </c>
      <c r="F26" s="33" t="str">
        <f>IF(Eksplikatsioon!H27=0,"",Eksplikatsioon!H27)</f>
        <v/>
      </c>
      <c r="G26" s="33" t="str">
        <f>IF(Eksplikatsioon!J27=0,"",Eksplikatsioon!J27)</f>
        <v/>
      </c>
      <c r="H26" s="33" t="str">
        <f>IF(Eksplikatsioon!K27=0,"",Eksplikatsioon!K27)</f>
        <v/>
      </c>
      <c r="I26" s="33" t="str">
        <f>IF(Eksplikatsioon!L27=0,"",Eksplikatsioon!L27)</f>
        <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25">
      <c r="A27" s="33" t="str">
        <f>IF(Eksplikatsioon!A28=0,"",Eksplikatsioon!A28)</f>
        <v>-03</v>
      </c>
      <c r="B27" s="77" t="str">
        <f>IF(Eksplikatsioon!B28=0,"",Eksplikatsioon!B28)</f>
        <v>T1/-3</v>
      </c>
      <c r="C27" s="33" t="str">
        <f>IF(Eksplikatsioon!C28=0,"",Eksplikatsioon!C28)</f>
        <v>VERTIKAALSETE ÜHENDUSTEEDE PIND</v>
      </c>
      <c r="D27" s="33" t="str">
        <f>IF(Eksplikatsioon!D28=0,"",Eksplikatsioon!D28)</f>
        <v>Trepp/Trepikoda</v>
      </c>
      <c r="E27" s="75">
        <f>IF(Eksplikatsioon!F28=0,"",Eksplikatsioon!F28)</f>
        <v>22.4</v>
      </c>
      <c r="F27" s="33" t="str">
        <f>IF(Eksplikatsioon!H28=0,"",Eksplikatsioon!H28)</f>
        <v/>
      </c>
      <c r="G27" s="33" t="str">
        <f>IF(Eksplikatsioon!J28=0,"",Eksplikatsioon!J28)</f>
        <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25">
      <c r="A28" s="33" t="str">
        <f>IF(Eksplikatsioon!A29=0,"",Eksplikatsioon!A29)</f>
        <v>-03</v>
      </c>
      <c r="B28" s="77" t="str">
        <f>IF(Eksplikatsioon!B29=0,"",Eksplikatsioon!B29)</f>
        <v>T2/-3</v>
      </c>
      <c r="C28" s="33" t="str">
        <f>IF(Eksplikatsioon!C29=0,"",Eksplikatsioon!C29)</f>
        <v>VERTIKAALSETE ÜHENDUSTEEDE PIND</v>
      </c>
      <c r="D28" s="33" t="str">
        <f>IF(Eksplikatsioon!D29=0,"",Eksplikatsioon!D29)</f>
        <v>Trepp/Trepikoda</v>
      </c>
      <c r="E28" s="75">
        <f>IF(Eksplikatsioon!F29=0,"",Eksplikatsioon!F29)</f>
        <v>22.4</v>
      </c>
      <c r="F28" s="33" t="str">
        <f>IF(Eksplikatsioon!H29=0,"",Eksplikatsioon!H29)</f>
        <v/>
      </c>
      <c r="G28" s="33" t="str">
        <f>IF(Eksplikatsioon!J29=0,"",Eksplikatsioon!J29)</f>
        <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25">
      <c r="A29" s="33" t="str">
        <f>IF(Eksplikatsioon!A30=0,"",Eksplikatsioon!A30)</f>
        <v>-03</v>
      </c>
      <c r="B29" s="77" t="str">
        <f>IF(Eksplikatsioon!B30=0,"",Eksplikatsioon!B30)</f>
        <v>T3/-3</v>
      </c>
      <c r="C29" s="33" t="str">
        <f>IF(Eksplikatsioon!C30=0,"",Eksplikatsioon!C30)</f>
        <v>VERTIKAALSETE ÜHENDUSTEEDE PIND</v>
      </c>
      <c r="D29" s="33" t="str">
        <f>IF(Eksplikatsioon!D30=0,"",Eksplikatsioon!D30)</f>
        <v>Trepp/Trepikoda</v>
      </c>
      <c r="E29" s="75">
        <f>IF(Eksplikatsioon!F30=0,"",Eksplikatsioon!F30)</f>
        <v>22</v>
      </c>
      <c r="F29" s="33" t="str">
        <f>IF(Eksplikatsioon!H30=0,"",Eksplikatsioon!H30)</f>
        <v/>
      </c>
      <c r="G29" s="33" t="str">
        <f>IF(Eksplikatsioon!J30=0,"",Eksplikatsioon!J30)</f>
        <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25">
      <c r="A30" s="33" t="str">
        <f>IF(Eksplikatsioon!A31=0,"",Eksplikatsioon!A31)</f>
        <v>-03</v>
      </c>
      <c r="B30" s="77" t="str">
        <f>IF(Eksplikatsioon!B31=0,"",Eksplikatsioon!B31)</f>
        <v>T5/-3</v>
      </c>
      <c r="C30" s="33" t="str">
        <f>IF(Eksplikatsioon!C31=0,"",Eksplikatsioon!C31)</f>
        <v>VERTIKAALSETE ÜHENDUSTEEDE PIND</v>
      </c>
      <c r="D30" s="33" t="str">
        <f>IF(Eksplikatsioon!D31=0,"",Eksplikatsioon!D31)</f>
        <v>Trepp/Trepikoda</v>
      </c>
      <c r="E30" s="75">
        <f>IF(Eksplikatsioon!F31=0,"",Eksplikatsioon!F31)</f>
        <v>14.2</v>
      </c>
      <c r="F30" s="33" t="str">
        <f>IF(Eksplikatsioon!H31=0,"",Eksplikatsioon!H31)</f>
        <v/>
      </c>
      <c r="G30" s="33" t="str">
        <f>IF(Eksplikatsioon!J31=0,"",Eksplikatsioon!J31)</f>
        <v/>
      </c>
      <c r="H30" s="33" t="str">
        <f>IF(Eksplikatsioon!K31=0,"",Eksplikatsioon!K31)</f>
        <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25">
      <c r="A31" s="33" t="str">
        <f>IF(Eksplikatsioon!A32=0,"",Eksplikatsioon!A32)</f>
        <v>-02</v>
      </c>
      <c r="B31" s="77">
        <f>IF(Eksplikatsioon!B32=0,"",Eksplikatsioon!B32)</f>
        <v>-201</v>
      </c>
      <c r="C31" s="33" t="str">
        <f>IF(Eksplikatsioon!C32=0,"",Eksplikatsioon!C32)</f>
        <v>ÜÜRITAV PIND</v>
      </c>
      <c r="D31" s="33" t="str">
        <f>IF(Eksplikatsioon!D32=0,"",Eksplikatsioon!D32)</f>
        <v>Parkla</v>
      </c>
      <c r="E31" s="75">
        <f>IF(Eksplikatsioon!F32=0,"",Eksplikatsioon!F32)</f>
        <v>2481.7186000000002</v>
      </c>
      <c r="F31" s="33" t="str">
        <f>IF(Eksplikatsioon!H32=0,"",Eksplikatsioon!H32)</f>
        <v>Parkla Harju Maakohus, RIK, Prokuratuur</v>
      </c>
      <c r="G31" s="33" t="str">
        <f>IF(Eksplikatsioon!J32=0,"",Eksplikatsioon!J32)</f>
        <v>Ühiskasutuses muu pind (muu)</v>
      </c>
      <c r="H31" s="33" t="str">
        <f>IF(Eksplikatsioon!K32=0,"",Eksplikatsioon!K32)</f>
        <v/>
      </c>
      <c r="I31" s="33" t="str">
        <f>IF(Eksplikatsioon!L32=0,"",Eksplikatsioon!L32)</f>
        <v/>
      </c>
      <c r="J31" s="42">
        <f>IFERROR(IF($G31=Tabelid!$L$6,Eksplikatsioon!O32/SUM(Eksplikatsioon!$O32:'Eksplikatsioon'!$AG32),IF($G31=Tabelid!$L$4,IFERROR(SUMIFS($E:$E,$G:$G,Tabelid!$L$1,$C:$C,Tabelid!$J$4,$H:$H,J$2,$A:$A,$A31)/SUMIFS($E:$E,$G:$G,Tabelid!$L$1,$C:$C,Tabelid!$J$4,$A:$A,$A31),0),IF($G31=Tabelid!$L$5,IFERROR(SUMIFS($E:$E,$G:$G,Tabelid!$L$1,$C:$C,Tabelid!$J$4,$H:$H,J$2)/SUMIFS($E:$E,$G:$G,Tabelid!$L$1,$C:$C,Tabelid!$J$4),0),""))),"")</f>
        <v>0.25</v>
      </c>
      <c r="K31" s="42">
        <f>IFERROR(IF($G31=Tabelid!$L$6,Eksplikatsioon!P32/SUM(Eksplikatsioon!$O32:'Eksplikatsioon'!$AG32),IF($G31=Tabelid!$L$4,IFERROR(SUMIFS($E:$E,$G:$G,Tabelid!$L$1,$C:$C,Tabelid!$J$4,$H:$H,K$2,$A:$A,$A31)/SUMIFS($E:$E,$G:$G,Tabelid!$L$1,$C:$C,Tabelid!$J$4,$A:$A,$A31),0),IF($G31=Tabelid!$L$5,IFERROR(SUMIFS($E:$E,$G:$G,Tabelid!$L$1,$C:$C,Tabelid!$J$4,$H:$H,K$2)/SUMIFS($E:$E,$G:$G,Tabelid!$L$1,$C:$C,Tabelid!$J$4),0),""))),"")</f>
        <v>0.2</v>
      </c>
      <c r="L31" s="42">
        <f>IFERROR(IF($G31=Tabelid!$L$6,Eksplikatsioon!Q32/SUM(Eksplikatsioon!$O32:'Eksplikatsioon'!$AG32),IF($G31=Tabelid!$L$4,IFERROR(SUMIFS($E:$E,$G:$G,Tabelid!$L$1,$C:$C,Tabelid!$J$4,$H:$H,L$2,$A:$A,$A31)/SUMIFS($E:$E,$G:$G,Tabelid!$L$1,$C:$C,Tabelid!$J$4,$A:$A,$A31),0),IF($G31=Tabelid!$L$5,IFERROR(SUMIFS($E:$E,$G:$G,Tabelid!$L$1,$C:$C,Tabelid!$J$4,$H:$H,L$2)/SUMIFS($E:$E,$G:$G,Tabelid!$L$1,$C:$C,Tabelid!$J$4),0),""))),"")</f>
        <v>0.55000000000000004</v>
      </c>
      <c r="M31" s="42">
        <f>IFERROR(IF($G31=Tabelid!$L$6,Eksplikatsioon!R32/SUM(Eksplikatsioon!$O32:'Eksplikatsioon'!$AG32),IF($G31=Tabelid!$L$4,IFERROR(SUMIFS($E:$E,$G:$G,Tabelid!$L$1,$C:$C,Tabelid!$J$4,$H:$H,M$2,$A:$A,$A31)/SUMIFS($E:$E,$G:$G,Tabelid!$L$1,$C:$C,Tabelid!$J$4,$A:$A,$A31),0),IF($G31=Tabelid!$L$5,IFERROR(SUMIFS($E:$E,$G:$G,Tabelid!$L$1,$C:$C,Tabelid!$J$4,$H:$H,M$2)/SUMIFS($E:$E,$G:$G,Tabelid!$L$1,$C:$C,Tabelid!$J$4),0),""))),"")</f>
        <v>0</v>
      </c>
      <c r="N31" s="42">
        <f>IFERROR(IF($G31=Tabelid!$L$6,Eksplikatsioon!S32/SUM(Eksplikatsioon!$O32:'Eksplikatsioon'!$AG32),IF($G31=Tabelid!$L$4,IFERROR(SUMIFS($E:$E,$G:$G,Tabelid!$L$1,$C:$C,Tabelid!$J$4,$H:$H,N$2,$A:$A,$A31)/SUMIFS($E:$E,$G:$G,Tabelid!$L$1,$C:$C,Tabelid!$J$4,$A:$A,$A31),0),IF($G31=Tabelid!$L$5,IFERROR(SUMIFS($E:$E,$G:$G,Tabelid!$L$1,$C:$C,Tabelid!$J$4,$H:$H,N$2)/SUMIFS($E:$E,$G:$G,Tabelid!$L$1,$C:$C,Tabelid!$J$4),0),""))),"")</f>
        <v>0</v>
      </c>
      <c r="O31" s="42">
        <f>IFERROR(IF($G31=Tabelid!$L$6,Eksplikatsioon!T32/SUM(Eksplikatsioon!$O32:'Eksplikatsioon'!$AG32),IF($G31=Tabelid!$L$4,IFERROR(SUMIFS($E:$E,$G:$G,Tabelid!$L$1,$C:$C,Tabelid!$J$4,$H:$H,O$2,$A:$A,$A31)/SUMIFS($E:$E,$G:$G,Tabelid!$L$1,$C:$C,Tabelid!$J$4,$A:$A,$A31),0),IF($G31=Tabelid!$L$5,IFERROR(SUMIFS($E:$E,$G:$G,Tabelid!$L$1,$C:$C,Tabelid!$J$4,$H:$H,O$2)/SUMIFS($E:$E,$G:$G,Tabelid!$L$1,$C:$C,Tabelid!$J$4),0),""))),"")</f>
        <v>0</v>
      </c>
      <c r="P31" s="42">
        <f>IFERROR(IF($G31=Tabelid!$L$6,Eksplikatsioon!U32/SUM(Eksplikatsioon!$O32:'Eksplikatsioon'!$AG32),IF($G31=Tabelid!$L$4,IFERROR(SUMIFS($E:$E,$G:$G,Tabelid!$L$1,$C:$C,Tabelid!$J$4,$H:$H,P$2,$A:$A,$A31)/SUMIFS($E:$E,$G:$G,Tabelid!$L$1,$C:$C,Tabelid!$J$4,$A:$A,$A31),0),IF($G31=Tabelid!$L$5,IFERROR(SUMIFS($E:$E,$G:$G,Tabelid!$L$1,$C:$C,Tabelid!$J$4,$H:$H,P$2)/SUMIFS($E:$E,$G:$G,Tabelid!$L$1,$C:$C,Tabelid!$J$4),0),""))),"")</f>
        <v>0</v>
      </c>
      <c r="Q31" s="42">
        <f>IFERROR(IF($G31=Tabelid!$L$6,Eksplikatsioon!V32/SUM(Eksplikatsioon!$O32:'Eksplikatsioon'!$AG32),IF($G31=Tabelid!$L$4,IFERROR(SUMIFS($E:$E,$G:$G,Tabelid!$L$1,$C:$C,Tabelid!$J$4,$H:$H,Q$2,$A:$A,$A31)/SUMIFS($E:$E,$G:$G,Tabelid!$L$1,$C:$C,Tabelid!$J$4,$A:$A,$A31),0),IF($G31=Tabelid!$L$5,IFERROR(SUMIFS($E:$E,$G:$G,Tabelid!$L$1,$C:$C,Tabelid!$J$4,$H:$H,Q$2)/SUMIFS($E:$E,$G:$G,Tabelid!$L$1,$C:$C,Tabelid!$J$4),0),""))),"")</f>
        <v>0</v>
      </c>
      <c r="R31" s="42">
        <f>IFERROR(IF($G31=Tabelid!$L$6,Eksplikatsioon!W32/SUM(Eksplikatsioon!$O32:'Eksplikatsioon'!$AG32),IF($G31=Tabelid!$L$4,IFERROR(SUMIFS($E:$E,$G:$G,Tabelid!$L$1,$C:$C,Tabelid!$J$4,$H:$H,R$2,$A:$A,$A31)/SUMIFS($E:$E,$G:$G,Tabelid!$L$1,$C:$C,Tabelid!$J$4,$A:$A,$A31),0),IF($G31=Tabelid!$L$5,IFERROR(SUMIFS($E:$E,$G:$G,Tabelid!$L$1,$C:$C,Tabelid!$J$4,$H:$H,R$2)/SUMIFS($E:$E,$G:$G,Tabelid!$L$1,$C:$C,Tabelid!$J$4),0),""))),"")</f>
        <v>0</v>
      </c>
      <c r="S31" s="42">
        <f>IFERROR(IF($G31=Tabelid!$L$6,Eksplikatsioon!X32/SUM(Eksplikatsioon!$O32:'Eksplikatsioon'!$AG32),IF($G31=Tabelid!$L$4,IFERROR(SUMIFS($E:$E,$G:$G,Tabelid!$L$1,$C:$C,Tabelid!$J$4,$H:$H,S$2,$A:$A,$A31)/SUMIFS($E:$E,$G:$G,Tabelid!$L$1,$C:$C,Tabelid!$J$4,$A:$A,$A31),0),IF($G31=Tabelid!$L$5,IFERROR(SUMIFS($E:$E,$G:$G,Tabelid!$L$1,$C:$C,Tabelid!$J$4,$H:$H,S$2)/SUMIFS($E:$E,$G:$G,Tabelid!$L$1,$C:$C,Tabelid!$J$4),0),""))),"")</f>
        <v>0</v>
      </c>
      <c r="T31" s="42">
        <f>IFERROR(IF($G31=Tabelid!$L$6,Eksplikatsioon!Y32/SUM(Eksplikatsioon!$O32:'Eksplikatsioon'!$AG32),IF($G31=Tabelid!$L$4,IFERROR(SUMIFS($E:$E,$G:$G,Tabelid!$L$1,$C:$C,Tabelid!$J$4,$H:$H,T$2,$A:$A,$A31)/SUMIFS($E:$E,$G:$G,Tabelid!$L$1,$C:$C,Tabelid!$J$4,$A:$A,$A31),0),IF($G31=Tabelid!$L$5,IFERROR(SUMIFS($E:$E,$G:$G,Tabelid!$L$1,$C:$C,Tabelid!$J$4,$H:$H,T$2)/SUMIFS($E:$E,$G:$G,Tabelid!$L$1,$C:$C,Tabelid!$J$4),0),""))),"")</f>
        <v>0</v>
      </c>
      <c r="U31" s="42">
        <f>IFERROR(IF($G31=Tabelid!$L$6,Eksplikatsioon!Z32/SUM(Eksplikatsioon!$O32:'Eksplikatsioon'!$AG32),IF($G31=Tabelid!$L$4,IFERROR(SUMIFS($E:$E,$G:$G,Tabelid!$L$1,$C:$C,Tabelid!$J$4,$H:$H,U$2,$A:$A,$A31)/SUMIFS($E:$E,$G:$G,Tabelid!$L$1,$C:$C,Tabelid!$J$4,$A:$A,$A31),0),IF($G31=Tabelid!$L$5,IFERROR(SUMIFS($E:$E,$G:$G,Tabelid!$L$1,$C:$C,Tabelid!$J$4,$H:$H,U$2)/SUMIFS($E:$E,$G:$G,Tabelid!$L$1,$C:$C,Tabelid!$J$4),0),""))),"")</f>
        <v>0</v>
      </c>
      <c r="V31" s="42">
        <f>IFERROR(IF($G31=Tabelid!$L$6,Eksplikatsioon!AA32/SUM(Eksplikatsioon!$O32:'Eksplikatsioon'!$AG32),IF($G31=Tabelid!$L$4,IFERROR(SUMIFS($E:$E,$G:$G,Tabelid!$L$1,$C:$C,Tabelid!$J$4,$H:$H,V$2,$A:$A,$A31)/SUMIFS($E:$E,$G:$G,Tabelid!$L$1,$C:$C,Tabelid!$J$4,$A:$A,$A31),0),IF($G31=Tabelid!$L$5,IFERROR(SUMIFS($E:$E,$G:$G,Tabelid!$L$1,$C:$C,Tabelid!$J$4,$H:$H,V$2)/SUMIFS($E:$E,$G:$G,Tabelid!$L$1,$C:$C,Tabelid!$J$4),0),""))),"")</f>
        <v>0</v>
      </c>
      <c r="W31" s="42">
        <f>IFERROR(IF($G31=Tabelid!$L$6,Eksplikatsioon!AB32/SUM(Eksplikatsioon!$O32:'Eksplikatsioon'!$AG32),IF($G31=Tabelid!$L$4,IFERROR(SUMIFS($E:$E,$G:$G,Tabelid!$L$1,$C:$C,Tabelid!$J$4,$H:$H,W$2,$A:$A,$A31)/SUMIFS($E:$E,$G:$G,Tabelid!$L$1,$C:$C,Tabelid!$J$4,$A:$A,$A31),0),IF($G31=Tabelid!$L$5,IFERROR(SUMIFS($E:$E,$G:$G,Tabelid!$L$1,$C:$C,Tabelid!$J$4,$H:$H,W$2)/SUMIFS($E:$E,$G:$G,Tabelid!$L$1,$C:$C,Tabelid!$J$4),0),""))),"")</f>
        <v>0</v>
      </c>
      <c r="X31" s="42">
        <f>IFERROR(IF($G31=Tabelid!$L$6,Eksplikatsioon!AC32/SUM(Eksplikatsioon!$O32:'Eksplikatsioon'!$AG32),IF($G31=Tabelid!$L$4,IFERROR(SUMIFS($E:$E,$G:$G,Tabelid!$L$1,$C:$C,Tabelid!$J$4,$H:$H,X$2,$A:$A,$A31)/SUMIFS($E:$E,$G:$G,Tabelid!$L$1,$C:$C,Tabelid!$J$4,$A:$A,$A31),0),IF($G31=Tabelid!$L$5,IFERROR(SUMIFS($E:$E,$G:$G,Tabelid!$L$1,$C:$C,Tabelid!$J$4,$H:$H,X$2)/SUMIFS($E:$E,$G:$G,Tabelid!$L$1,$C:$C,Tabelid!$J$4),0),""))),"")</f>
        <v>0</v>
      </c>
      <c r="Y31" s="42">
        <f>IFERROR(IF($G31=Tabelid!$L$6,Eksplikatsioon!AD32/SUM(Eksplikatsioon!$O32:'Eksplikatsioon'!$AG32),IF($G31=Tabelid!$L$4,IFERROR(SUMIFS($E:$E,$G:$G,Tabelid!$L$1,$C:$C,Tabelid!$J$4,$H:$H,Y$2,$A:$A,$A31)/SUMIFS($E:$E,$G:$G,Tabelid!$L$1,$C:$C,Tabelid!$J$4,$A:$A,$A31),0),IF($G31=Tabelid!$L$5,IFERROR(SUMIFS($E:$E,$G:$G,Tabelid!$L$1,$C:$C,Tabelid!$J$4,$H:$H,Y$2)/SUMIFS($E:$E,$G:$G,Tabelid!$L$1,$C:$C,Tabelid!$J$4),0),""))),"")</f>
        <v>0</v>
      </c>
      <c r="Z31" s="42">
        <f>IFERROR(IF($G31=Tabelid!$L$6,Eksplikatsioon!AE32/SUM(Eksplikatsioon!$O32:'Eksplikatsioon'!$AG32),IF($G31=Tabelid!$L$4,IFERROR(SUMIFS($E:$E,$G:$G,Tabelid!$L$1,$C:$C,Tabelid!$J$4,$H:$H,Z$2,$A:$A,$A31)/SUMIFS($E:$E,$G:$G,Tabelid!$L$1,$C:$C,Tabelid!$J$4,$A:$A,$A31),0),IF($G31=Tabelid!$L$5,IFERROR(SUMIFS($E:$E,$G:$G,Tabelid!$L$1,$C:$C,Tabelid!$J$4,$H:$H,Z$2)/SUMIFS($E:$E,$G:$G,Tabelid!$L$1,$C:$C,Tabelid!$J$4),0),""))),"")</f>
        <v>0</v>
      </c>
      <c r="AA31" s="42">
        <f>IFERROR(IF($G31=Tabelid!$L$6,Eksplikatsioon!AF32/SUM(Eksplikatsioon!$O32:'Eksplikatsioon'!$AG32),IF($G31=Tabelid!$L$4,IFERROR(SUMIFS($E:$E,$G:$G,Tabelid!$L$1,$C:$C,Tabelid!$J$4,$H:$H,AA$2,$A:$A,$A31)/SUMIFS($E:$E,$G:$G,Tabelid!$L$1,$C:$C,Tabelid!$J$4,$A:$A,$A31),0),IF($G31=Tabelid!$L$5,IFERROR(SUMIFS($E:$E,$G:$G,Tabelid!$L$1,$C:$C,Tabelid!$J$4,$H:$H,AA$2)/SUMIFS($E:$E,$G:$G,Tabelid!$L$1,$C:$C,Tabelid!$J$4),0),""))),"")</f>
        <v>0</v>
      </c>
      <c r="AB31" s="42">
        <f>IFERROR(IF($G31=Tabelid!$L$6,Eksplikatsioon!AG32/SUM(Eksplikatsioon!$O32:'Eksplikatsioon'!$AG32),IF($G31=Tabelid!$L$4,IFERROR(SUMIFS($E:$E,$G:$G,Tabelid!$L$1,$C:$C,Tabelid!$J$4,$H:$H,AB$2,$A:$A,$A31)/SUMIFS($E:$E,$G:$G,Tabelid!$L$1,$C:$C,Tabelid!$J$4,$A:$A,$A31),0),IF($G31=Tabelid!$L$5,IFERROR(SUMIFS($E:$E,$G:$G,Tabelid!$L$1,$C:$C,Tabelid!$J$4,$H:$H,AB$2)/SUMIFS($E:$E,$G:$G,Tabelid!$L$1,$C:$C,Tabelid!$J$4),0),""))),"")</f>
        <v>0</v>
      </c>
      <c r="AC31" s="42">
        <f>IFERROR(IF($G31=Tabelid!$L$6,$E31*J31,IFERROR($E31*J31/SUM($J31:$AB31)*(Eksplikatsioon!O32)/SUMPRODUCT($J31:$AB31,Eksplikatsioon!$O32:$AG32),"")),"")</f>
        <v>620.42965000000004</v>
      </c>
      <c r="AD31" s="42">
        <f>IFERROR(IF($G31=Tabelid!$L$6,$E31*K31,IFERROR($E31*K31/SUM($J31:$AB31)*(Eksplikatsioon!P32)/SUMPRODUCT($J31:$AB31,Eksplikatsioon!$O32:$AG32),"")),"")</f>
        <v>496.34372000000008</v>
      </c>
      <c r="AE31" s="42">
        <f>IFERROR(IF($G31=Tabelid!$L$6,$E31*L31,IFERROR($E31*L31/SUM($J31:$AB31)*(Eksplikatsioon!Q32)/SUMPRODUCT($J31:$AB31,Eksplikatsioon!$O32:$AG32),"")),"")</f>
        <v>1364.9452300000003</v>
      </c>
      <c r="AF31" s="42">
        <f>IFERROR(IF($G31=Tabelid!$L$6,$E31*M31,IFERROR($E31*M31/SUM($J31:$AB31)*(Eksplikatsioon!R32)/SUMPRODUCT($J31:$AB31,Eksplikatsioon!$O32:$AG32),"")),"")</f>
        <v>0</v>
      </c>
      <c r="AG31" s="42">
        <f>IFERROR(IF($G31=Tabelid!$L$6,$E31*N31,IFERROR($E31*N31/SUM($J31:$AB31)*(Eksplikatsioon!S32)/SUMPRODUCT($J31:$AB31,Eksplikatsioon!$O32:$AG32),"")),"")</f>
        <v>0</v>
      </c>
      <c r="AH31" s="42">
        <f>IFERROR(IF($G31=Tabelid!$L$6,$E31*O31,IFERROR($E31*O31/SUM($J31:$AB31)*(Eksplikatsioon!T32)/SUMPRODUCT($J31:$AB31,Eksplikatsioon!$O32:$AG32),"")),"")</f>
        <v>0</v>
      </c>
      <c r="AI31" s="42">
        <f>IFERROR(IF($G31=Tabelid!$L$6,$E31*P31,IFERROR($E31*P31/SUM($J31:$AB31)*(Eksplikatsioon!U32)/SUMPRODUCT($J31:$AB31,Eksplikatsioon!$O32:$AG32),"")),"")</f>
        <v>0</v>
      </c>
      <c r="AJ31" s="42">
        <f>IFERROR(IF($G31=Tabelid!$L$6,$E31*Q31,IFERROR($E31*Q31/SUM($J31:$AB31)*(Eksplikatsioon!V32)/SUMPRODUCT($J31:$AB31,Eksplikatsioon!$O32:$AG32),"")),"")</f>
        <v>0</v>
      </c>
      <c r="AK31" s="42">
        <f>IFERROR(IF($G31=Tabelid!$L$6,$E31*R31,IFERROR($E31*R31/SUM($J31:$AB31)*(Eksplikatsioon!W32)/SUMPRODUCT($J31:$AB31,Eksplikatsioon!$O32:$AG32),"")),"")</f>
        <v>0</v>
      </c>
      <c r="AL31" s="42">
        <f>IFERROR(IF($G31=Tabelid!$L$6,$E31*S31,IFERROR($E31*S31/SUM($J31:$AB31)*(Eksplikatsioon!X32)/SUMPRODUCT($J31:$AB31,Eksplikatsioon!$O32:$AG32),"")),"")</f>
        <v>0</v>
      </c>
      <c r="AM31" s="42">
        <f>IFERROR(IF($G31=Tabelid!$L$6,$E31*T31,IFERROR($E31*T31/SUM($J31:$AB31)*(Eksplikatsioon!Y32)/SUMPRODUCT($J31:$AB31,Eksplikatsioon!$O32:$AG32),"")),"")</f>
        <v>0</v>
      </c>
      <c r="AN31" s="42">
        <f>IFERROR(IF($G31=Tabelid!$L$6,$E31*U31,IFERROR($E31*U31/SUM($J31:$AB31)*(Eksplikatsioon!Z32)/SUMPRODUCT($J31:$AB31,Eksplikatsioon!$O32:$AG32),"")),"")</f>
        <v>0</v>
      </c>
      <c r="AO31" s="42">
        <f>IFERROR(IF($G31=Tabelid!$L$6,$E31*V31,IFERROR($E31*V31/SUM($J31:$AB31)*(Eksplikatsioon!AA32)/SUMPRODUCT($J31:$AB31,Eksplikatsioon!$O32:$AG32),"")),"")</f>
        <v>0</v>
      </c>
      <c r="AP31" s="42">
        <f>IFERROR(IF($G31=Tabelid!$L$6,$E31*W31,IFERROR($E31*W31/SUM($J31:$AB31)*(Eksplikatsioon!AB32)/SUMPRODUCT($J31:$AB31,Eksplikatsioon!$O32:$AG32),"")),"")</f>
        <v>0</v>
      </c>
      <c r="AQ31" s="42">
        <f>IFERROR(IF($G31=Tabelid!$L$6,$E31*X31,IFERROR($E31*X31/SUM($J31:$AB31)*(Eksplikatsioon!AC32)/SUMPRODUCT($J31:$AB31,Eksplikatsioon!$O32:$AG32),"")),"")</f>
        <v>0</v>
      </c>
      <c r="AR31" s="42">
        <f>IFERROR(IF($G31=Tabelid!$L$6,$E31*Y31,IFERROR($E31*Y31/SUM($J31:$AB31)*(Eksplikatsioon!AD32)/SUMPRODUCT($J31:$AB31,Eksplikatsioon!$O32:$AG32),"")),"")</f>
        <v>0</v>
      </c>
      <c r="AS31" s="42">
        <f>IFERROR(IF($G31=Tabelid!$L$6,$E31*Z31,IFERROR($E31*Z31/SUM($J31:$AB31)*(Eksplikatsioon!AE32)/SUMPRODUCT($J31:$AB31,Eksplikatsioon!$O32:$AG32),"")),"")</f>
        <v>0</v>
      </c>
      <c r="AT31" s="42">
        <f>IFERROR(IF($G31=Tabelid!$L$6,$E31*AA31,IFERROR($E31*AA31/SUM($J31:$AB31)*(Eksplikatsioon!AF32)/SUMPRODUCT($J31:$AB31,Eksplikatsioon!$O32:$AG32),"")),"")</f>
        <v>0</v>
      </c>
      <c r="AU31" s="42">
        <f>IFERROR(IF($G31=Tabelid!$L$6,$E31*AB31,IFERROR($E31*AB31/SUM($J31:$AB31)*(Eksplikatsioon!AG32)/SUMPRODUCT($J31:$AB31,Eksplikatsioon!$O32:$AG32),"")),"")</f>
        <v>0</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25">
      <c r="A32" s="33" t="str">
        <f>IF(Eksplikatsioon!A33=0,"",Eksplikatsioon!A33)</f>
        <v>-02</v>
      </c>
      <c r="B32" s="77" t="str">
        <f>IF(Eksplikatsioon!B33=0,"",Eksplikatsioon!B33)</f>
        <v>-201a</v>
      </c>
      <c r="C32" s="33" t="str">
        <f>IF(Eksplikatsioon!C33=0,"",Eksplikatsioon!C33)</f>
        <v>ÜÜRITAV PIND</v>
      </c>
      <c r="D32" s="33" t="str">
        <f>IF(Eksplikatsioon!D33=0,"",Eksplikatsioon!D33)</f>
        <v>Koridor</v>
      </c>
      <c r="E32" s="75">
        <f>IF(Eksplikatsioon!F33=0,"",Eksplikatsioon!F33)</f>
        <v>270.2</v>
      </c>
      <c r="F32" s="33" t="str">
        <f>IF(Eksplikatsioon!H33=0,"",Eksplikatsioon!H33)</f>
        <v>Harju Maakohus, Prokuratuur, RIK</v>
      </c>
      <c r="G32" s="33" t="str">
        <f>IF(Eksplikatsioon!J33=0,"",Eksplikatsioon!J33)</f>
        <v>Ühiskasutuses muu pind (hoone)</v>
      </c>
      <c r="H32" s="33" t="str">
        <f>IF(Eksplikatsioon!K33=0,"",Eksplikatsioon!K33)</f>
        <v/>
      </c>
      <c r="I32" s="33" t="str">
        <f>IF(Eksplikatsioon!L33=0,"",Eksplikatsioon!L33)</f>
        <v/>
      </c>
      <c r="J32" s="42">
        <f ca="1">IFERROR(IF($G32=Tabelid!$L$6,Eksplikatsioon!O33/SUM(Eksplikatsioon!$O33:'Eksplikatsioon'!$AG33),IF($G32=Tabelid!$L$4,IFERROR(SUMIFS($E:$E,$G:$G,Tabelid!$L$1,$C:$C,Tabelid!$J$4,$H:$H,J$2,$A:$A,$A32)/SUMIFS($E:$E,$G:$G,Tabelid!$L$1,$C:$C,Tabelid!$J$4,$A:$A,$A32),0),IF($G32=Tabelid!$L$5,IFERROR(SUMIFS($E:$E,$G:$G,Tabelid!$L$1,$C:$C,Tabelid!$J$4,$H:$H,J$2)/SUMIFS($E:$E,$G:$G,Tabelid!$L$1,$C:$C,Tabelid!$J$4),0),""))),"")</f>
        <v>0.58869733043144201</v>
      </c>
      <c r="K32" s="42">
        <f ca="1">IFERROR(IF($G32=Tabelid!$L$6,Eksplikatsioon!P33/SUM(Eksplikatsioon!$O33:'Eksplikatsioon'!$AG33),IF($G32=Tabelid!$L$4,IFERROR(SUMIFS($E:$E,$G:$G,Tabelid!$L$1,$C:$C,Tabelid!$J$4,$H:$H,K$2,$A:$A,$A32)/SUMIFS($E:$E,$G:$G,Tabelid!$L$1,$C:$C,Tabelid!$J$4,$A:$A,$A32),0),IF($G32=Tabelid!$L$5,IFERROR(SUMIFS($E:$E,$G:$G,Tabelid!$L$1,$C:$C,Tabelid!$J$4,$H:$H,K$2)/SUMIFS($E:$E,$G:$G,Tabelid!$L$1,$C:$C,Tabelid!$J$4),0),""))),"")</f>
        <v>0.21326841397570984</v>
      </c>
      <c r="L32" s="42">
        <f ca="1">IFERROR(IF($G32=Tabelid!$L$6,Eksplikatsioon!Q33/SUM(Eksplikatsioon!$O33:'Eksplikatsioon'!$AG33),IF($G32=Tabelid!$L$4,IFERROR(SUMIFS($E:$E,$G:$G,Tabelid!$L$1,$C:$C,Tabelid!$J$4,$H:$H,L$2,$A:$A,$A32)/SUMIFS($E:$E,$G:$G,Tabelid!$L$1,$C:$C,Tabelid!$J$4,$A:$A,$A32),0),IF($G32=Tabelid!$L$5,IFERROR(SUMIFS($E:$E,$G:$G,Tabelid!$L$1,$C:$C,Tabelid!$J$4,$H:$H,L$2)/SUMIFS($E:$E,$G:$G,Tabelid!$L$1,$C:$C,Tabelid!$J$4),0),""))),"")</f>
        <v>0.17930233526378833</v>
      </c>
      <c r="M32" s="42">
        <f ca="1">IFERROR(IF($G32=Tabelid!$L$6,Eksplikatsioon!R33/SUM(Eksplikatsioon!$O33:'Eksplikatsioon'!$AG33),IF($G32=Tabelid!$L$4,IFERROR(SUMIFS($E:$E,$G:$G,Tabelid!$L$1,$C:$C,Tabelid!$J$4,$H:$H,M$2,$A:$A,$A32)/SUMIFS($E:$E,$G:$G,Tabelid!$L$1,$C:$C,Tabelid!$J$4,$A:$A,$A32),0),IF($G32=Tabelid!$L$5,IFERROR(SUMIFS($E:$E,$G:$G,Tabelid!$L$1,$C:$C,Tabelid!$J$4,$H:$H,M$2)/SUMIFS($E:$E,$G:$G,Tabelid!$L$1,$C:$C,Tabelid!$J$4),0),""))),"")</f>
        <v>1.87319203290588E-2</v>
      </c>
      <c r="N32" s="42">
        <f ca="1">IFERROR(IF($G32=Tabelid!$L$6,Eksplikatsioon!S33/SUM(Eksplikatsioon!$O33:'Eksplikatsioon'!$AG33),IF($G32=Tabelid!$L$4,IFERROR(SUMIFS($E:$E,$G:$G,Tabelid!$L$1,$C:$C,Tabelid!$J$4,$H:$H,N$2,$A:$A,$A32)/SUMIFS($E:$E,$G:$G,Tabelid!$L$1,$C:$C,Tabelid!$J$4,$A:$A,$A32),0),IF($G32=Tabelid!$L$5,IFERROR(SUMIFS($E:$E,$G:$G,Tabelid!$L$1,$C:$C,Tabelid!$J$4,$H:$H,N$2)/SUMIFS($E:$E,$G:$G,Tabelid!$L$1,$C:$C,Tabelid!$J$4),0),""))),"")</f>
        <v>0</v>
      </c>
      <c r="O32" s="42">
        <f ca="1">IFERROR(IF($G32=Tabelid!$L$6,Eksplikatsioon!T33/SUM(Eksplikatsioon!$O33:'Eksplikatsioon'!$AG33),IF($G32=Tabelid!$L$4,IFERROR(SUMIFS($E:$E,$G:$G,Tabelid!$L$1,$C:$C,Tabelid!$J$4,$H:$H,O$2,$A:$A,$A32)/SUMIFS($E:$E,$G:$G,Tabelid!$L$1,$C:$C,Tabelid!$J$4,$A:$A,$A32),0),IF($G32=Tabelid!$L$5,IFERROR(SUMIFS($E:$E,$G:$G,Tabelid!$L$1,$C:$C,Tabelid!$J$4,$H:$H,O$2)/SUMIFS($E:$E,$G:$G,Tabelid!$L$1,$C:$C,Tabelid!$J$4),0),""))),"")</f>
        <v>0</v>
      </c>
      <c r="P32" s="42">
        <f ca="1">IFERROR(IF($G32=Tabelid!$L$6,Eksplikatsioon!U33/SUM(Eksplikatsioon!$O33:'Eksplikatsioon'!$AG33),IF($G32=Tabelid!$L$4,IFERROR(SUMIFS($E:$E,$G:$G,Tabelid!$L$1,$C:$C,Tabelid!$J$4,$H:$H,P$2,$A:$A,$A32)/SUMIFS($E:$E,$G:$G,Tabelid!$L$1,$C:$C,Tabelid!$J$4,$A:$A,$A32),0),IF($G32=Tabelid!$L$5,IFERROR(SUMIFS($E:$E,$G:$G,Tabelid!$L$1,$C:$C,Tabelid!$J$4,$H:$H,P$2)/SUMIFS($E:$E,$G:$G,Tabelid!$L$1,$C:$C,Tabelid!$J$4),0),""))),"")</f>
        <v>0</v>
      </c>
      <c r="Q32" s="42">
        <f ca="1">IFERROR(IF($G32=Tabelid!$L$6,Eksplikatsioon!V33/SUM(Eksplikatsioon!$O33:'Eksplikatsioon'!$AG33),IF($G32=Tabelid!$L$4,IFERROR(SUMIFS($E:$E,$G:$G,Tabelid!$L$1,$C:$C,Tabelid!$J$4,$H:$H,Q$2,$A:$A,$A32)/SUMIFS($E:$E,$G:$G,Tabelid!$L$1,$C:$C,Tabelid!$J$4,$A:$A,$A32),0),IF($G32=Tabelid!$L$5,IFERROR(SUMIFS($E:$E,$G:$G,Tabelid!$L$1,$C:$C,Tabelid!$J$4,$H:$H,Q$2)/SUMIFS($E:$E,$G:$G,Tabelid!$L$1,$C:$C,Tabelid!$J$4),0),""))),"")</f>
        <v>0</v>
      </c>
      <c r="R32" s="42">
        <f ca="1">IFERROR(IF($G32=Tabelid!$L$6,Eksplikatsioon!W33/SUM(Eksplikatsioon!$O33:'Eksplikatsioon'!$AG33),IF($G32=Tabelid!$L$4,IFERROR(SUMIFS($E:$E,$G:$G,Tabelid!$L$1,$C:$C,Tabelid!$J$4,$H:$H,R$2,$A:$A,$A32)/SUMIFS($E:$E,$G:$G,Tabelid!$L$1,$C:$C,Tabelid!$J$4,$A:$A,$A32),0),IF($G32=Tabelid!$L$5,IFERROR(SUMIFS($E:$E,$G:$G,Tabelid!$L$1,$C:$C,Tabelid!$J$4,$H:$H,R$2)/SUMIFS($E:$E,$G:$G,Tabelid!$L$1,$C:$C,Tabelid!$J$4),0),""))),"")</f>
        <v>0</v>
      </c>
      <c r="S32" s="42">
        <f ca="1">IFERROR(IF($G32=Tabelid!$L$6,Eksplikatsioon!X33/SUM(Eksplikatsioon!$O33:'Eksplikatsioon'!$AG33),IF($G32=Tabelid!$L$4,IFERROR(SUMIFS($E:$E,$G:$G,Tabelid!$L$1,$C:$C,Tabelid!$J$4,$H:$H,S$2,$A:$A,$A32)/SUMIFS($E:$E,$G:$G,Tabelid!$L$1,$C:$C,Tabelid!$J$4,$A:$A,$A32),0),IF($G32=Tabelid!$L$5,IFERROR(SUMIFS($E:$E,$G:$G,Tabelid!$L$1,$C:$C,Tabelid!$J$4,$H:$H,S$2)/SUMIFS($E:$E,$G:$G,Tabelid!$L$1,$C:$C,Tabelid!$J$4),0),""))),"")</f>
        <v>0</v>
      </c>
      <c r="T32" s="42">
        <f ca="1">IFERROR(IF($G32=Tabelid!$L$6,Eksplikatsioon!Y33/SUM(Eksplikatsioon!$O33:'Eksplikatsioon'!$AG33),IF($G32=Tabelid!$L$4,IFERROR(SUMIFS($E:$E,$G:$G,Tabelid!$L$1,$C:$C,Tabelid!$J$4,$H:$H,T$2,$A:$A,$A32)/SUMIFS($E:$E,$G:$G,Tabelid!$L$1,$C:$C,Tabelid!$J$4,$A:$A,$A32),0),IF($G32=Tabelid!$L$5,IFERROR(SUMIFS($E:$E,$G:$G,Tabelid!$L$1,$C:$C,Tabelid!$J$4,$H:$H,T$2)/SUMIFS($E:$E,$G:$G,Tabelid!$L$1,$C:$C,Tabelid!$J$4),0),""))),"")</f>
        <v>0</v>
      </c>
      <c r="U32" s="42">
        <f ca="1">IFERROR(IF($G32=Tabelid!$L$6,Eksplikatsioon!Z33/SUM(Eksplikatsioon!$O33:'Eksplikatsioon'!$AG33),IF($G32=Tabelid!$L$4,IFERROR(SUMIFS($E:$E,$G:$G,Tabelid!$L$1,$C:$C,Tabelid!$J$4,$H:$H,U$2,$A:$A,$A32)/SUMIFS($E:$E,$G:$G,Tabelid!$L$1,$C:$C,Tabelid!$J$4,$A:$A,$A32),0),IF($G32=Tabelid!$L$5,IFERROR(SUMIFS($E:$E,$G:$G,Tabelid!$L$1,$C:$C,Tabelid!$J$4,$H:$H,U$2)/SUMIFS($E:$E,$G:$G,Tabelid!$L$1,$C:$C,Tabelid!$J$4),0),""))),"")</f>
        <v>0</v>
      </c>
      <c r="V32" s="42">
        <f ca="1">IFERROR(IF($G32=Tabelid!$L$6,Eksplikatsioon!AA33/SUM(Eksplikatsioon!$O33:'Eksplikatsioon'!$AG33),IF($G32=Tabelid!$L$4,IFERROR(SUMIFS($E:$E,$G:$G,Tabelid!$L$1,$C:$C,Tabelid!$J$4,$H:$H,V$2,$A:$A,$A32)/SUMIFS($E:$E,$G:$G,Tabelid!$L$1,$C:$C,Tabelid!$J$4,$A:$A,$A32),0),IF($G32=Tabelid!$L$5,IFERROR(SUMIFS($E:$E,$G:$G,Tabelid!$L$1,$C:$C,Tabelid!$J$4,$H:$H,V$2)/SUMIFS($E:$E,$G:$G,Tabelid!$L$1,$C:$C,Tabelid!$J$4),0),""))),"")</f>
        <v>0</v>
      </c>
      <c r="W32" s="42">
        <f ca="1">IFERROR(IF($G32=Tabelid!$L$6,Eksplikatsioon!AB33/SUM(Eksplikatsioon!$O33:'Eksplikatsioon'!$AG33),IF($G32=Tabelid!$L$4,IFERROR(SUMIFS($E:$E,$G:$G,Tabelid!$L$1,$C:$C,Tabelid!$J$4,$H:$H,W$2,$A:$A,$A32)/SUMIFS($E:$E,$G:$G,Tabelid!$L$1,$C:$C,Tabelid!$J$4,$A:$A,$A32),0),IF($G32=Tabelid!$L$5,IFERROR(SUMIFS($E:$E,$G:$G,Tabelid!$L$1,$C:$C,Tabelid!$J$4,$H:$H,W$2)/SUMIFS($E:$E,$G:$G,Tabelid!$L$1,$C:$C,Tabelid!$J$4),0),""))),"")</f>
        <v>0</v>
      </c>
      <c r="X32" s="42">
        <f ca="1">IFERROR(IF($G32=Tabelid!$L$6,Eksplikatsioon!AC33/SUM(Eksplikatsioon!$O33:'Eksplikatsioon'!$AG33),IF($G32=Tabelid!$L$4,IFERROR(SUMIFS($E:$E,$G:$G,Tabelid!$L$1,$C:$C,Tabelid!$J$4,$H:$H,X$2,$A:$A,$A32)/SUMIFS($E:$E,$G:$G,Tabelid!$L$1,$C:$C,Tabelid!$J$4,$A:$A,$A32),0),IF($G32=Tabelid!$L$5,IFERROR(SUMIFS($E:$E,$G:$G,Tabelid!$L$1,$C:$C,Tabelid!$J$4,$H:$H,X$2)/SUMIFS($E:$E,$G:$G,Tabelid!$L$1,$C:$C,Tabelid!$J$4),0),""))),"")</f>
        <v>0</v>
      </c>
      <c r="Y32" s="42">
        <f ca="1">IFERROR(IF($G32=Tabelid!$L$6,Eksplikatsioon!AD33/SUM(Eksplikatsioon!$O33:'Eksplikatsioon'!$AG33),IF($G32=Tabelid!$L$4,IFERROR(SUMIFS($E:$E,$G:$G,Tabelid!$L$1,$C:$C,Tabelid!$J$4,$H:$H,Y$2,$A:$A,$A32)/SUMIFS($E:$E,$G:$G,Tabelid!$L$1,$C:$C,Tabelid!$J$4,$A:$A,$A32),0),IF($G32=Tabelid!$L$5,IFERROR(SUMIFS($E:$E,$G:$G,Tabelid!$L$1,$C:$C,Tabelid!$J$4,$H:$H,Y$2)/SUMIFS($E:$E,$G:$G,Tabelid!$L$1,$C:$C,Tabelid!$J$4),0),""))),"")</f>
        <v>0</v>
      </c>
      <c r="Z32" s="42">
        <f ca="1">IFERROR(IF($G32=Tabelid!$L$6,Eksplikatsioon!AE33/SUM(Eksplikatsioon!$O33:'Eksplikatsioon'!$AG33),IF($G32=Tabelid!$L$4,IFERROR(SUMIFS($E:$E,$G:$G,Tabelid!$L$1,$C:$C,Tabelid!$J$4,$H:$H,Z$2,$A:$A,$A32)/SUMIFS($E:$E,$G:$G,Tabelid!$L$1,$C:$C,Tabelid!$J$4,$A:$A,$A32),0),IF($G32=Tabelid!$L$5,IFERROR(SUMIFS($E:$E,$G:$G,Tabelid!$L$1,$C:$C,Tabelid!$J$4,$H:$H,Z$2)/SUMIFS($E:$E,$G:$G,Tabelid!$L$1,$C:$C,Tabelid!$J$4),0),""))),"")</f>
        <v>0</v>
      </c>
      <c r="AA32" s="42">
        <f ca="1">IFERROR(IF($G32=Tabelid!$L$6,Eksplikatsioon!AF33/SUM(Eksplikatsioon!$O33:'Eksplikatsioon'!$AG33),IF($G32=Tabelid!$L$4,IFERROR(SUMIFS($E:$E,$G:$G,Tabelid!$L$1,$C:$C,Tabelid!$J$4,$H:$H,AA$2,$A:$A,$A32)/SUMIFS($E:$E,$G:$G,Tabelid!$L$1,$C:$C,Tabelid!$J$4,$A:$A,$A32),0),IF($G32=Tabelid!$L$5,IFERROR(SUMIFS($E:$E,$G:$G,Tabelid!$L$1,$C:$C,Tabelid!$J$4,$H:$H,AA$2)/SUMIFS($E:$E,$G:$G,Tabelid!$L$1,$C:$C,Tabelid!$J$4),0),""))),"")</f>
        <v>0</v>
      </c>
      <c r="AB32" s="42">
        <f ca="1">IFERROR(IF($G32=Tabelid!$L$6,Eksplikatsioon!AG33/SUM(Eksplikatsioon!$O33:'Eksplikatsioon'!$AG33),IF($G32=Tabelid!$L$4,IFERROR(SUMIFS($E:$E,$G:$G,Tabelid!$L$1,$C:$C,Tabelid!$J$4,$H:$H,AB$2,$A:$A,$A32)/SUMIFS($E:$E,$G:$G,Tabelid!$L$1,$C:$C,Tabelid!$J$4,$A:$A,$A32),0),IF($G32=Tabelid!$L$5,IFERROR(SUMIFS($E:$E,$G:$G,Tabelid!$L$1,$C:$C,Tabelid!$J$4,$H:$H,AB$2)/SUMIFS($E:$E,$G:$G,Tabelid!$L$1,$C:$C,Tabelid!$J$4),0),""))),"")</f>
        <v>0</v>
      </c>
      <c r="AC32" s="42">
        <f ca="1">IFERROR(IF($G32=Tabelid!$L$6,$E32*J32,IFERROR($E32*J32/SUM($J32:$AB32)*(Eksplikatsioon!O33)/SUMPRODUCT($J32:$AB32,Eksplikatsioon!$O33:$AG33),"")),"")</f>
        <v>162.10250998475075</v>
      </c>
      <c r="AD32" s="42">
        <f ca="1">IFERROR(IF($G32=Tabelid!$L$6,$E32*K32,IFERROR($E32*K32/SUM($J32:$AB32)*(Eksplikatsioon!P33)/SUMPRODUCT($J32:$AB32,Eksplikatsioon!$O33:$AG33),"")),"")</f>
        <v>58.725160483729319</v>
      </c>
      <c r="AE32" s="42">
        <f ca="1">IFERROR(IF($G32=Tabelid!$L$6,$E32*L32,IFERROR($E32*L32/SUM($J32:$AB32)*(Eksplikatsioon!Q33)/SUMPRODUCT($J32:$AB32,Eksplikatsioon!$O33:$AG33),"")),"")</f>
        <v>49.372329531520172</v>
      </c>
      <c r="AF32" s="42">
        <f ca="1">IFERROR(IF($G32=Tabelid!$L$6,$E32*M32,IFERROR($E32*M32/SUM($J32:$AB32)*(Eksplikatsioon!R33)/SUMPRODUCT($J32:$AB32,Eksplikatsioon!$O33:$AG33),"")),"")</f>
        <v>0</v>
      </c>
      <c r="AG32" s="42">
        <f ca="1">IFERROR(IF($G32=Tabelid!$L$6,$E32*N32,IFERROR($E32*N32/SUM($J32:$AB32)*(Eksplikatsioon!S33)/SUMPRODUCT($J32:$AB32,Eksplikatsioon!$O33:$AG33),"")),"")</f>
        <v>0</v>
      </c>
      <c r="AH32" s="42">
        <f ca="1">IFERROR(IF($G32=Tabelid!$L$6,$E32*O32,IFERROR($E32*O32/SUM($J32:$AB32)*(Eksplikatsioon!T33)/SUMPRODUCT($J32:$AB32,Eksplikatsioon!$O33:$AG33),"")),"")</f>
        <v>0</v>
      </c>
      <c r="AI32" s="42">
        <f ca="1">IFERROR(IF($G32=Tabelid!$L$6,$E32*P32,IFERROR($E32*P32/SUM($J32:$AB32)*(Eksplikatsioon!U33)/SUMPRODUCT($J32:$AB32,Eksplikatsioon!$O33:$AG33),"")),"")</f>
        <v>0</v>
      </c>
      <c r="AJ32" s="42">
        <f ca="1">IFERROR(IF($G32=Tabelid!$L$6,$E32*Q32,IFERROR($E32*Q32/SUM($J32:$AB32)*(Eksplikatsioon!V33)/SUMPRODUCT($J32:$AB32,Eksplikatsioon!$O33:$AG33),"")),"")</f>
        <v>0</v>
      </c>
      <c r="AK32" s="42">
        <f ca="1">IFERROR(IF($G32=Tabelid!$L$6,$E32*R32,IFERROR($E32*R32/SUM($J32:$AB32)*(Eksplikatsioon!W33)/SUMPRODUCT($J32:$AB32,Eksplikatsioon!$O33:$AG33),"")),"")</f>
        <v>0</v>
      </c>
      <c r="AL32" s="42">
        <f ca="1">IFERROR(IF($G32=Tabelid!$L$6,$E32*S32,IFERROR($E32*S32/SUM($J32:$AB32)*(Eksplikatsioon!X33)/SUMPRODUCT($J32:$AB32,Eksplikatsioon!$O33:$AG33),"")),"")</f>
        <v>0</v>
      </c>
      <c r="AM32" s="42">
        <f ca="1">IFERROR(IF($G32=Tabelid!$L$6,$E32*T32,IFERROR($E32*T32/SUM($J32:$AB32)*(Eksplikatsioon!Y33)/SUMPRODUCT($J32:$AB32,Eksplikatsioon!$O33:$AG33),"")),"")</f>
        <v>0</v>
      </c>
      <c r="AN32" s="42">
        <f ca="1">IFERROR(IF($G32=Tabelid!$L$6,$E32*U32,IFERROR($E32*U32/SUM($J32:$AB32)*(Eksplikatsioon!Z33)/SUMPRODUCT($J32:$AB32,Eksplikatsioon!$O33:$AG33),"")),"")</f>
        <v>0</v>
      </c>
      <c r="AO32" s="42">
        <f ca="1">IFERROR(IF($G32=Tabelid!$L$6,$E32*V32,IFERROR($E32*V32/SUM($J32:$AB32)*(Eksplikatsioon!AA33)/SUMPRODUCT($J32:$AB32,Eksplikatsioon!$O33:$AG33),"")),"")</f>
        <v>0</v>
      </c>
      <c r="AP32" s="42">
        <f ca="1">IFERROR(IF($G32=Tabelid!$L$6,$E32*W32,IFERROR($E32*W32/SUM($J32:$AB32)*(Eksplikatsioon!AB33)/SUMPRODUCT($J32:$AB32,Eksplikatsioon!$O33:$AG33),"")),"")</f>
        <v>0</v>
      </c>
      <c r="AQ32" s="42">
        <f ca="1">IFERROR(IF($G32=Tabelid!$L$6,$E32*X32,IFERROR($E32*X32/SUM($J32:$AB32)*(Eksplikatsioon!AC33)/SUMPRODUCT($J32:$AB32,Eksplikatsioon!$O33:$AG33),"")),"")</f>
        <v>0</v>
      </c>
      <c r="AR32" s="42">
        <f ca="1">IFERROR(IF($G32=Tabelid!$L$6,$E32*Y32,IFERROR($E32*Y32/SUM($J32:$AB32)*(Eksplikatsioon!AD33)/SUMPRODUCT($J32:$AB32,Eksplikatsioon!$O33:$AG33),"")),"")</f>
        <v>0</v>
      </c>
      <c r="AS32" s="42">
        <f ca="1">IFERROR(IF($G32=Tabelid!$L$6,$E32*Z32,IFERROR($E32*Z32/SUM($J32:$AB32)*(Eksplikatsioon!AE33)/SUMPRODUCT($J32:$AB32,Eksplikatsioon!$O33:$AG33),"")),"")</f>
        <v>0</v>
      </c>
      <c r="AT32" s="42">
        <f ca="1">IFERROR(IF($G32=Tabelid!$L$6,$E32*AA32,IFERROR($E32*AA32/SUM($J32:$AB32)*(Eksplikatsioon!AF33)/SUMPRODUCT($J32:$AB32,Eksplikatsioon!$O33:$AG33),"")),"")</f>
        <v>0</v>
      </c>
      <c r="AU32" s="42">
        <f ca="1">IFERROR(IF($G32=Tabelid!$L$6,$E32*AB32,IFERROR($E32*AB32/SUM($J32:$AB32)*(Eksplikatsioon!AG33)/SUMPRODUCT($J32:$AB32,Eksplikatsioon!$O33:$AG33),"")),"")</f>
        <v>0</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25">
      <c r="A33" s="33" t="str">
        <f>IF(Eksplikatsioon!A34=0,"",Eksplikatsioon!A34)</f>
        <v>-02</v>
      </c>
      <c r="B33" s="77">
        <f>IF(Eksplikatsioon!B34=0,"",Eksplikatsioon!B34)</f>
        <v>-202</v>
      </c>
      <c r="C33" s="33" t="str">
        <f>IF(Eksplikatsioon!C34=0,"",Eksplikatsioon!C34)</f>
        <v>ÜÜRITAV PIND</v>
      </c>
      <c r="D33" s="33" t="str">
        <f>IF(Eksplikatsioon!D34=0,"",Eksplikatsioon!D34)</f>
        <v>Arhiiv</v>
      </c>
      <c r="E33" s="75">
        <f>IF(Eksplikatsioon!F34=0,"",Eksplikatsioon!F34)</f>
        <v>110.7</v>
      </c>
      <c r="F33" s="33" t="str">
        <f>IF(Eksplikatsioon!H34=0,"",Eksplikatsioon!H34)</f>
        <v/>
      </c>
      <c r="G33" s="33" t="str">
        <f>IF(Eksplikatsioon!J34=0,"",Eksplikatsioon!J34)</f>
        <v>Ainukasutuses pind</v>
      </c>
      <c r="H33" s="33" t="str">
        <f>IF(Eksplikatsioon!K34=0,"",Eksplikatsioon!K34)</f>
        <v>Harju Maakohus</v>
      </c>
      <c r="I33" s="33" t="str">
        <f>IF(Eksplikatsioon!L34=0,"",Eksplikatsioon!L34)</f>
        <v>LUBJA4_03</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25">
      <c r="A34" s="33" t="str">
        <f>IF(Eksplikatsioon!A35=0,"",Eksplikatsioon!A35)</f>
        <v>-02</v>
      </c>
      <c r="B34" s="77" t="str">
        <f>IF(Eksplikatsioon!B35=0,"",Eksplikatsioon!B35)</f>
        <v>-202a</v>
      </c>
      <c r="C34" s="33" t="str">
        <f>IF(Eksplikatsioon!C35=0,"",Eksplikatsioon!C35)</f>
        <v>ÜÜRITAV PIND</v>
      </c>
      <c r="D34" s="33" t="str">
        <f>IF(Eksplikatsioon!D35=0,"",Eksplikatsioon!D35)</f>
        <v>Koridor</v>
      </c>
      <c r="E34" s="75">
        <f>IF(Eksplikatsioon!F35=0,"",Eksplikatsioon!F35)</f>
        <v>19.7</v>
      </c>
      <c r="F34" s="33" t="str">
        <f>IF(Eksplikatsioon!H35=0,"",Eksplikatsioon!H35)</f>
        <v/>
      </c>
      <c r="G34" s="33" t="str">
        <f>IF(Eksplikatsioon!J35=0,"",Eksplikatsioon!J35)</f>
        <v>Ainukasutuses pind</v>
      </c>
      <c r="H34" s="33" t="str">
        <f>IF(Eksplikatsioon!K35=0,"",Eksplikatsioon!K35)</f>
        <v>Harju Maakohus</v>
      </c>
      <c r="I34" s="33" t="str">
        <f>IF(Eksplikatsioon!L35=0,"",Eksplikatsioon!L35)</f>
        <v>LUBJA4_03</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25">
      <c r="A35" s="33" t="str">
        <f>IF(Eksplikatsioon!A36=0,"",Eksplikatsioon!A36)</f>
        <v>-02</v>
      </c>
      <c r="B35" s="77">
        <f>IF(Eksplikatsioon!B36=0,"",Eksplikatsioon!B36)</f>
        <v>-203</v>
      </c>
      <c r="C35" s="33" t="str">
        <f>IF(Eksplikatsioon!C36=0,"",Eksplikatsioon!C36)</f>
        <v>TEHNOPIND</v>
      </c>
      <c r="D35" s="33" t="str">
        <f>IF(Eksplikatsioon!D36=0,"",Eksplikatsioon!D36)</f>
        <v>Soojasõlm</v>
      </c>
      <c r="E35" s="75">
        <f>IF(Eksplikatsioon!F36=0,"",Eksplikatsioon!F36)</f>
        <v>51.2</v>
      </c>
      <c r="F35" s="33" t="str">
        <f>IF(Eksplikatsioon!H36=0,"",Eksplikatsioon!H36)</f>
        <v/>
      </c>
      <c r="G35" s="33" t="str">
        <f>IF(Eksplikatsioon!J36=0,"",Eksplikatsioon!J36)</f>
        <v/>
      </c>
      <c r="H35" s="33" t="str">
        <f>IF(Eksplikatsioon!K36=0,"",Eksplikatsioon!K36)</f>
        <v/>
      </c>
      <c r="I35" s="33" t="str">
        <f>IF(Eksplikatsioon!L36=0,"",Eksplikatsioon!L36)</f>
        <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25">
      <c r="A36" s="33" t="str">
        <f>IF(Eksplikatsioon!A37=0,"",Eksplikatsioon!A37)</f>
        <v>-02</v>
      </c>
      <c r="B36" s="77">
        <f>IF(Eksplikatsioon!B37=0,"",Eksplikatsioon!B37)</f>
        <v>-204</v>
      </c>
      <c r="C36" s="33" t="str">
        <f>IF(Eksplikatsioon!C37=0,"",Eksplikatsioon!C37)</f>
        <v>ÜÜRITAV PIND</v>
      </c>
      <c r="D36" s="33" t="str">
        <f>IF(Eksplikatsioon!D37=0,"",Eksplikatsioon!D37)</f>
        <v>Koridor</v>
      </c>
      <c r="E36" s="75">
        <f>IF(Eksplikatsioon!F37=0,"",Eksplikatsioon!F37)</f>
        <v>18.7</v>
      </c>
      <c r="F36" s="33" t="str">
        <f>IF(Eksplikatsioon!H37=0,"",Eksplikatsioon!H37)</f>
        <v>Harju Maakohus, Prokuratuur, RIK</v>
      </c>
      <c r="G36" s="33" t="str">
        <f>IF(Eksplikatsioon!J37=0,"",Eksplikatsioon!J37)</f>
        <v>Ühiskasutuses muu pind (hoone)</v>
      </c>
      <c r="H36" s="33" t="str">
        <f>IF(Eksplikatsioon!K37=0,"",Eksplikatsioon!K37)</f>
        <v/>
      </c>
      <c r="I36" s="33" t="str">
        <f>IF(Eksplikatsioon!L37=0,"",Eksplikatsioon!L37)</f>
        <v/>
      </c>
      <c r="J36" s="42">
        <f ca="1">IFERROR(IF($G36=Tabelid!$L$6,Eksplikatsioon!O37/SUM(Eksplikatsioon!$O37:'Eksplikatsioon'!$AG37),IF($G36=Tabelid!$L$4,IFERROR(SUMIFS($E:$E,$G:$G,Tabelid!$L$1,$C:$C,Tabelid!$J$4,$H:$H,J$2,$A:$A,$A36)/SUMIFS($E:$E,$G:$G,Tabelid!$L$1,$C:$C,Tabelid!$J$4,$A:$A,$A36),0),IF($G36=Tabelid!$L$5,IFERROR(SUMIFS($E:$E,$G:$G,Tabelid!$L$1,$C:$C,Tabelid!$J$4,$H:$H,J$2)/SUMIFS($E:$E,$G:$G,Tabelid!$L$1,$C:$C,Tabelid!$J$4),0),""))),"")</f>
        <v>0.58869733043144201</v>
      </c>
      <c r="K36" s="42">
        <f ca="1">IFERROR(IF($G36=Tabelid!$L$6,Eksplikatsioon!P37/SUM(Eksplikatsioon!$O37:'Eksplikatsioon'!$AG37),IF($G36=Tabelid!$L$4,IFERROR(SUMIFS($E:$E,$G:$G,Tabelid!$L$1,$C:$C,Tabelid!$J$4,$H:$H,K$2,$A:$A,$A36)/SUMIFS($E:$E,$G:$G,Tabelid!$L$1,$C:$C,Tabelid!$J$4,$A:$A,$A36),0),IF($G36=Tabelid!$L$5,IFERROR(SUMIFS($E:$E,$G:$G,Tabelid!$L$1,$C:$C,Tabelid!$J$4,$H:$H,K$2)/SUMIFS($E:$E,$G:$G,Tabelid!$L$1,$C:$C,Tabelid!$J$4),0),""))),"")</f>
        <v>0.21326841397570984</v>
      </c>
      <c r="L36" s="42">
        <f ca="1">IFERROR(IF($G36=Tabelid!$L$6,Eksplikatsioon!Q37/SUM(Eksplikatsioon!$O37:'Eksplikatsioon'!$AG37),IF($G36=Tabelid!$L$4,IFERROR(SUMIFS($E:$E,$G:$G,Tabelid!$L$1,$C:$C,Tabelid!$J$4,$H:$H,L$2,$A:$A,$A36)/SUMIFS($E:$E,$G:$G,Tabelid!$L$1,$C:$C,Tabelid!$J$4,$A:$A,$A36),0),IF($G36=Tabelid!$L$5,IFERROR(SUMIFS($E:$E,$G:$G,Tabelid!$L$1,$C:$C,Tabelid!$J$4,$H:$H,L$2)/SUMIFS($E:$E,$G:$G,Tabelid!$L$1,$C:$C,Tabelid!$J$4),0),""))),"")</f>
        <v>0.17930233526378833</v>
      </c>
      <c r="M36" s="42">
        <f ca="1">IFERROR(IF($G36=Tabelid!$L$6,Eksplikatsioon!R37/SUM(Eksplikatsioon!$O37:'Eksplikatsioon'!$AG37),IF($G36=Tabelid!$L$4,IFERROR(SUMIFS($E:$E,$G:$G,Tabelid!$L$1,$C:$C,Tabelid!$J$4,$H:$H,M$2,$A:$A,$A36)/SUMIFS($E:$E,$G:$G,Tabelid!$L$1,$C:$C,Tabelid!$J$4,$A:$A,$A36),0),IF($G36=Tabelid!$L$5,IFERROR(SUMIFS($E:$E,$G:$G,Tabelid!$L$1,$C:$C,Tabelid!$J$4,$H:$H,M$2)/SUMIFS($E:$E,$G:$G,Tabelid!$L$1,$C:$C,Tabelid!$J$4),0),""))),"")</f>
        <v>1.87319203290588E-2</v>
      </c>
      <c r="N36" s="42">
        <f ca="1">IFERROR(IF($G36=Tabelid!$L$6,Eksplikatsioon!S37/SUM(Eksplikatsioon!$O37:'Eksplikatsioon'!$AG37),IF($G36=Tabelid!$L$4,IFERROR(SUMIFS($E:$E,$G:$G,Tabelid!$L$1,$C:$C,Tabelid!$J$4,$H:$H,N$2,$A:$A,$A36)/SUMIFS($E:$E,$G:$G,Tabelid!$L$1,$C:$C,Tabelid!$J$4,$A:$A,$A36),0),IF($G36=Tabelid!$L$5,IFERROR(SUMIFS($E:$E,$G:$G,Tabelid!$L$1,$C:$C,Tabelid!$J$4,$H:$H,N$2)/SUMIFS($E:$E,$G:$G,Tabelid!$L$1,$C:$C,Tabelid!$J$4),0),""))),"")</f>
        <v>0</v>
      </c>
      <c r="O36" s="42">
        <f ca="1">IFERROR(IF($G36=Tabelid!$L$6,Eksplikatsioon!T37/SUM(Eksplikatsioon!$O37:'Eksplikatsioon'!$AG37),IF($G36=Tabelid!$L$4,IFERROR(SUMIFS($E:$E,$G:$G,Tabelid!$L$1,$C:$C,Tabelid!$J$4,$H:$H,O$2,$A:$A,$A36)/SUMIFS($E:$E,$G:$G,Tabelid!$L$1,$C:$C,Tabelid!$J$4,$A:$A,$A36),0),IF($G36=Tabelid!$L$5,IFERROR(SUMIFS($E:$E,$G:$G,Tabelid!$L$1,$C:$C,Tabelid!$J$4,$H:$H,O$2)/SUMIFS($E:$E,$G:$G,Tabelid!$L$1,$C:$C,Tabelid!$J$4),0),""))),"")</f>
        <v>0</v>
      </c>
      <c r="P36" s="42">
        <f ca="1">IFERROR(IF($G36=Tabelid!$L$6,Eksplikatsioon!U37/SUM(Eksplikatsioon!$O37:'Eksplikatsioon'!$AG37),IF($G36=Tabelid!$L$4,IFERROR(SUMIFS($E:$E,$G:$G,Tabelid!$L$1,$C:$C,Tabelid!$J$4,$H:$H,P$2,$A:$A,$A36)/SUMIFS($E:$E,$G:$G,Tabelid!$L$1,$C:$C,Tabelid!$J$4,$A:$A,$A36),0),IF($G36=Tabelid!$L$5,IFERROR(SUMIFS($E:$E,$G:$G,Tabelid!$L$1,$C:$C,Tabelid!$J$4,$H:$H,P$2)/SUMIFS($E:$E,$G:$G,Tabelid!$L$1,$C:$C,Tabelid!$J$4),0),""))),"")</f>
        <v>0</v>
      </c>
      <c r="Q36" s="42">
        <f ca="1">IFERROR(IF($G36=Tabelid!$L$6,Eksplikatsioon!V37/SUM(Eksplikatsioon!$O37:'Eksplikatsioon'!$AG37),IF($G36=Tabelid!$L$4,IFERROR(SUMIFS($E:$E,$G:$G,Tabelid!$L$1,$C:$C,Tabelid!$J$4,$H:$H,Q$2,$A:$A,$A36)/SUMIFS($E:$E,$G:$G,Tabelid!$L$1,$C:$C,Tabelid!$J$4,$A:$A,$A36),0),IF($G36=Tabelid!$L$5,IFERROR(SUMIFS($E:$E,$G:$G,Tabelid!$L$1,$C:$C,Tabelid!$J$4,$H:$H,Q$2)/SUMIFS($E:$E,$G:$G,Tabelid!$L$1,$C:$C,Tabelid!$J$4),0),""))),"")</f>
        <v>0</v>
      </c>
      <c r="R36" s="42">
        <f ca="1">IFERROR(IF($G36=Tabelid!$L$6,Eksplikatsioon!W37/SUM(Eksplikatsioon!$O37:'Eksplikatsioon'!$AG37),IF($G36=Tabelid!$L$4,IFERROR(SUMIFS($E:$E,$G:$G,Tabelid!$L$1,$C:$C,Tabelid!$J$4,$H:$H,R$2,$A:$A,$A36)/SUMIFS($E:$E,$G:$G,Tabelid!$L$1,$C:$C,Tabelid!$J$4,$A:$A,$A36),0),IF($G36=Tabelid!$L$5,IFERROR(SUMIFS($E:$E,$G:$G,Tabelid!$L$1,$C:$C,Tabelid!$J$4,$H:$H,R$2)/SUMIFS($E:$E,$G:$G,Tabelid!$L$1,$C:$C,Tabelid!$J$4),0),""))),"")</f>
        <v>0</v>
      </c>
      <c r="S36" s="42">
        <f ca="1">IFERROR(IF($G36=Tabelid!$L$6,Eksplikatsioon!X37/SUM(Eksplikatsioon!$O37:'Eksplikatsioon'!$AG37),IF($G36=Tabelid!$L$4,IFERROR(SUMIFS($E:$E,$G:$G,Tabelid!$L$1,$C:$C,Tabelid!$J$4,$H:$H,S$2,$A:$A,$A36)/SUMIFS($E:$E,$G:$G,Tabelid!$L$1,$C:$C,Tabelid!$J$4,$A:$A,$A36),0),IF($G36=Tabelid!$L$5,IFERROR(SUMIFS($E:$E,$G:$G,Tabelid!$L$1,$C:$C,Tabelid!$J$4,$H:$H,S$2)/SUMIFS($E:$E,$G:$G,Tabelid!$L$1,$C:$C,Tabelid!$J$4),0),""))),"")</f>
        <v>0</v>
      </c>
      <c r="T36" s="42">
        <f ca="1">IFERROR(IF($G36=Tabelid!$L$6,Eksplikatsioon!Y37/SUM(Eksplikatsioon!$O37:'Eksplikatsioon'!$AG37),IF($G36=Tabelid!$L$4,IFERROR(SUMIFS($E:$E,$G:$G,Tabelid!$L$1,$C:$C,Tabelid!$J$4,$H:$H,T$2,$A:$A,$A36)/SUMIFS($E:$E,$G:$G,Tabelid!$L$1,$C:$C,Tabelid!$J$4,$A:$A,$A36),0),IF($G36=Tabelid!$L$5,IFERROR(SUMIFS($E:$E,$G:$G,Tabelid!$L$1,$C:$C,Tabelid!$J$4,$H:$H,T$2)/SUMIFS($E:$E,$G:$G,Tabelid!$L$1,$C:$C,Tabelid!$J$4),0),""))),"")</f>
        <v>0</v>
      </c>
      <c r="U36" s="42">
        <f ca="1">IFERROR(IF($G36=Tabelid!$L$6,Eksplikatsioon!Z37/SUM(Eksplikatsioon!$O37:'Eksplikatsioon'!$AG37),IF($G36=Tabelid!$L$4,IFERROR(SUMIFS($E:$E,$G:$G,Tabelid!$L$1,$C:$C,Tabelid!$J$4,$H:$H,U$2,$A:$A,$A36)/SUMIFS($E:$E,$G:$G,Tabelid!$L$1,$C:$C,Tabelid!$J$4,$A:$A,$A36),0),IF($G36=Tabelid!$L$5,IFERROR(SUMIFS($E:$E,$G:$G,Tabelid!$L$1,$C:$C,Tabelid!$J$4,$H:$H,U$2)/SUMIFS($E:$E,$G:$G,Tabelid!$L$1,$C:$C,Tabelid!$J$4),0),""))),"")</f>
        <v>0</v>
      </c>
      <c r="V36" s="42">
        <f ca="1">IFERROR(IF($G36=Tabelid!$L$6,Eksplikatsioon!AA37/SUM(Eksplikatsioon!$O37:'Eksplikatsioon'!$AG37),IF($G36=Tabelid!$L$4,IFERROR(SUMIFS($E:$E,$G:$G,Tabelid!$L$1,$C:$C,Tabelid!$J$4,$H:$H,V$2,$A:$A,$A36)/SUMIFS($E:$E,$G:$G,Tabelid!$L$1,$C:$C,Tabelid!$J$4,$A:$A,$A36),0),IF($G36=Tabelid!$L$5,IFERROR(SUMIFS($E:$E,$G:$G,Tabelid!$L$1,$C:$C,Tabelid!$J$4,$H:$H,V$2)/SUMIFS($E:$E,$G:$G,Tabelid!$L$1,$C:$C,Tabelid!$J$4),0),""))),"")</f>
        <v>0</v>
      </c>
      <c r="W36" s="42">
        <f ca="1">IFERROR(IF($G36=Tabelid!$L$6,Eksplikatsioon!AB37/SUM(Eksplikatsioon!$O37:'Eksplikatsioon'!$AG37),IF($G36=Tabelid!$L$4,IFERROR(SUMIFS($E:$E,$G:$G,Tabelid!$L$1,$C:$C,Tabelid!$J$4,$H:$H,W$2,$A:$A,$A36)/SUMIFS($E:$E,$G:$G,Tabelid!$L$1,$C:$C,Tabelid!$J$4,$A:$A,$A36),0),IF($G36=Tabelid!$L$5,IFERROR(SUMIFS($E:$E,$G:$G,Tabelid!$L$1,$C:$C,Tabelid!$J$4,$H:$H,W$2)/SUMIFS($E:$E,$G:$G,Tabelid!$L$1,$C:$C,Tabelid!$J$4),0),""))),"")</f>
        <v>0</v>
      </c>
      <c r="X36" s="42">
        <f ca="1">IFERROR(IF($G36=Tabelid!$L$6,Eksplikatsioon!AC37/SUM(Eksplikatsioon!$O37:'Eksplikatsioon'!$AG37),IF($G36=Tabelid!$L$4,IFERROR(SUMIFS($E:$E,$G:$G,Tabelid!$L$1,$C:$C,Tabelid!$J$4,$H:$H,X$2,$A:$A,$A36)/SUMIFS($E:$E,$G:$G,Tabelid!$L$1,$C:$C,Tabelid!$J$4,$A:$A,$A36),0),IF($G36=Tabelid!$L$5,IFERROR(SUMIFS($E:$E,$G:$G,Tabelid!$L$1,$C:$C,Tabelid!$J$4,$H:$H,X$2)/SUMIFS($E:$E,$G:$G,Tabelid!$L$1,$C:$C,Tabelid!$J$4),0),""))),"")</f>
        <v>0</v>
      </c>
      <c r="Y36" s="42">
        <f ca="1">IFERROR(IF($G36=Tabelid!$L$6,Eksplikatsioon!AD37/SUM(Eksplikatsioon!$O37:'Eksplikatsioon'!$AG37),IF($G36=Tabelid!$L$4,IFERROR(SUMIFS($E:$E,$G:$G,Tabelid!$L$1,$C:$C,Tabelid!$J$4,$H:$H,Y$2,$A:$A,$A36)/SUMIFS($E:$E,$G:$G,Tabelid!$L$1,$C:$C,Tabelid!$J$4,$A:$A,$A36),0),IF($G36=Tabelid!$L$5,IFERROR(SUMIFS($E:$E,$G:$G,Tabelid!$L$1,$C:$C,Tabelid!$J$4,$H:$H,Y$2)/SUMIFS($E:$E,$G:$G,Tabelid!$L$1,$C:$C,Tabelid!$J$4),0),""))),"")</f>
        <v>0</v>
      </c>
      <c r="Z36" s="42">
        <f ca="1">IFERROR(IF($G36=Tabelid!$L$6,Eksplikatsioon!AE37/SUM(Eksplikatsioon!$O37:'Eksplikatsioon'!$AG37),IF($G36=Tabelid!$L$4,IFERROR(SUMIFS($E:$E,$G:$G,Tabelid!$L$1,$C:$C,Tabelid!$J$4,$H:$H,Z$2,$A:$A,$A36)/SUMIFS($E:$E,$G:$G,Tabelid!$L$1,$C:$C,Tabelid!$J$4,$A:$A,$A36),0),IF($G36=Tabelid!$L$5,IFERROR(SUMIFS($E:$E,$G:$G,Tabelid!$L$1,$C:$C,Tabelid!$J$4,$H:$H,Z$2)/SUMIFS($E:$E,$G:$G,Tabelid!$L$1,$C:$C,Tabelid!$J$4),0),""))),"")</f>
        <v>0</v>
      </c>
      <c r="AA36" s="42">
        <f ca="1">IFERROR(IF($G36=Tabelid!$L$6,Eksplikatsioon!AF37/SUM(Eksplikatsioon!$O37:'Eksplikatsioon'!$AG37),IF($G36=Tabelid!$L$4,IFERROR(SUMIFS($E:$E,$G:$G,Tabelid!$L$1,$C:$C,Tabelid!$J$4,$H:$H,AA$2,$A:$A,$A36)/SUMIFS($E:$E,$G:$G,Tabelid!$L$1,$C:$C,Tabelid!$J$4,$A:$A,$A36),0),IF($G36=Tabelid!$L$5,IFERROR(SUMIFS($E:$E,$G:$G,Tabelid!$L$1,$C:$C,Tabelid!$J$4,$H:$H,AA$2)/SUMIFS($E:$E,$G:$G,Tabelid!$L$1,$C:$C,Tabelid!$J$4),0),""))),"")</f>
        <v>0</v>
      </c>
      <c r="AB36" s="42">
        <f ca="1">IFERROR(IF($G36=Tabelid!$L$6,Eksplikatsioon!AG37/SUM(Eksplikatsioon!$O37:'Eksplikatsioon'!$AG37),IF($G36=Tabelid!$L$4,IFERROR(SUMIFS($E:$E,$G:$G,Tabelid!$L$1,$C:$C,Tabelid!$J$4,$H:$H,AB$2,$A:$A,$A36)/SUMIFS($E:$E,$G:$G,Tabelid!$L$1,$C:$C,Tabelid!$J$4,$A:$A,$A36),0),IF($G36=Tabelid!$L$5,IFERROR(SUMIFS($E:$E,$G:$G,Tabelid!$L$1,$C:$C,Tabelid!$J$4,$H:$H,AB$2)/SUMIFS($E:$E,$G:$G,Tabelid!$L$1,$C:$C,Tabelid!$J$4),0),""))),"")</f>
        <v>0</v>
      </c>
      <c r="AC36" s="42">
        <f ca="1">IFERROR(IF($G36=Tabelid!$L$6,$E36*J36,IFERROR($E36*J36/SUM($J36:$AB36)*(Eksplikatsioon!O37)/SUMPRODUCT($J36:$AB36,Eksplikatsioon!$O37:$AG37),"")),"")</f>
        <v>11.218789551128197</v>
      </c>
      <c r="AD36" s="42">
        <f ca="1">IFERROR(IF($G36=Tabelid!$L$6,$E36*K36,IFERROR($E36*K36/SUM($J36:$AB36)*(Eksplikatsioon!P37)/SUMPRODUCT($J36:$AB36,Eksplikatsioon!$O37:$AG37),"")),"")</f>
        <v>4.0642505590145754</v>
      </c>
      <c r="AE36" s="42">
        <f ca="1">IFERROR(IF($G36=Tabelid!$L$6,$E36*L36,IFERROR($E36*L36/SUM($J36:$AB36)*(Eksplikatsioon!Q37)/SUMPRODUCT($J36:$AB36,Eksplikatsioon!$O37:$AG37),"")),"")</f>
        <v>3.4169598898572437</v>
      </c>
      <c r="AF36" s="42">
        <f ca="1">IFERROR(IF($G36=Tabelid!$L$6,$E36*M36,IFERROR($E36*M36/SUM($J36:$AB36)*(Eksplikatsioon!R37)/SUMPRODUCT($J36:$AB36,Eksplikatsioon!$O37:$AG37),"")),"")</f>
        <v>0</v>
      </c>
      <c r="AG36" s="42">
        <f ca="1">IFERROR(IF($G36=Tabelid!$L$6,$E36*N36,IFERROR($E36*N36/SUM($J36:$AB36)*(Eksplikatsioon!S37)/SUMPRODUCT($J36:$AB36,Eksplikatsioon!$O37:$AG37),"")),"")</f>
        <v>0</v>
      </c>
      <c r="AH36" s="42">
        <f ca="1">IFERROR(IF($G36=Tabelid!$L$6,$E36*O36,IFERROR($E36*O36/SUM($J36:$AB36)*(Eksplikatsioon!T37)/SUMPRODUCT($J36:$AB36,Eksplikatsioon!$O37:$AG37),"")),"")</f>
        <v>0</v>
      </c>
      <c r="AI36" s="42">
        <f ca="1">IFERROR(IF($G36=Tabelid!$L$6,$E36*P36,IFERROR($E36*P36/SUM($J36:$AB36)*(Eksplikatsioon!U37)/SUMPRODUCT($J36:$AB36,Eksplikatsioon!$O37:$AG37),"")),"")</f>
        <v>0</v>
      </c>
      <c r="AJ36" s="42">
        <f ca="1">IFERROR(IF($G36=Tabelid!$L$6,$E36*Q36,IFERROR($E36*Q36/SUM($J36:$AB36)*(Eksplikatsioon!V37)/SUMPRODUCT($J36:$AB36,Eksplikatsioon!$O37:$AG37),"")),"")</f>
        <v>0</v>
      </c>
      <c r="AK36" s="42">
        <f ca="1">IFERROR(IF($G36=Tabelid!$L$6,$E36*R36,IFERROR($E36*R36/SUM($J36:$AB36)*(Eksplikatsioon!W37)/SUMPRODUCT($J36:$AB36,Eksplikatsioon!$O37:$AG37),"")),"")</f>
        <v>0</v>
      </c>
      <c r="AL36" s="42">
        <f ca="1">IFERROR(IF($G36=Tabelid!$L$6,$E36*S36,IFERROR($E36*S36/SUM($J36:$AB36)*(Eksplikatsioon!X37)/SUMPRODUCT($J36:$AB36,Eksplikatsioon!$O37:$AG37),"")),"")</f>
        <v>0</v>
      </c>
      <c r="AM36" s="42">
        <f ca="1">IFERROR(IF($G36=Tabelid!$L$6,$E36*T36,IFERROR($E36*T36/SUM($J36:$AB36)*(Eksplikatsioon!Y37)/SUMPRODUCT($J36:$AB36,Eksplikatsioon!$O37:$AG37),"")),"")</f>
        <v>0</v>
      </c>
      <c r="AN36" s="42">
        <f ca="1">IFERROR(IF($G36=Tabelid!$L$6,$E36*U36,IFERROR($E36*U36/SUM($J36:$AB36)*(Eksplikatsioon!Z37)/SUMPRODUCT($J36:$AB36,Eksplikatsioon!$O37:$AG37),"")),"")</f>
        <v>0</v>
      </c>
      <c r="AO36" s="42">
        <f ca="1">IFERROR(IF($G36=Tabelid!$L$6,$E36*V36,IFERROR($E36*V36/SUM($J36:$AB36)*(Eksplikatsioon!AA37)/SUMPRODUCT($J36:$AB36,Eksplikatsioon!$O37:$AG37),"")),"")</f>
        <v>0</v>
      </c>
      <c r="AP36" s="42">
        <f ca="1">IFERROR(IF($G36=Tabelid!$L$6,$E36*W36,IFERROR($E36*W36/SUM($J36:$AB36)*(Eksplikatsioon!AB37)/SUMPRODUCT($J36:$AB36,Eksplikatsioon!$O37:$AG37),"")),"")</f>
        <v>0</v>
      </c>
      <c r="AQ36" s="42">
        <f ca="1">IFERROR(IF($G36=Tabelid!$L$6,$E36*X36,IFERROR($E36*X36/SUM($J36:$AB36)*(Eksplikatsioon!AC37)/SUMPRODUCT($J36:$AB36,Eksplikatsioon!$O37:$AG37),"")),"")</f>
        <v>0</v>
      </c>
      <c r="AR36" s="42">
        <f ca="1">IFERROR(IF($G36=Tabelid!$L$6,$E36*Y36,IFERROR($E36*Y36/SUM($J36:$AB36)*(Eksplikatsioon!AD37)/SUMPRODUCT($J36:$AB36,Eksplikatsioon!$O37:$AG37),"")),"")</f>
        <v>0</v>
      </c>
      <c r="AS36" s="42">
        <f ca="1">IFERROR(IF($G36=Tabelid!$L$6,$E36*Z36,IFERROR($E36*Z36/SUM($J36:$AB36)*(Eksplikatsioon!AE37)/SUMPRODUCT($J36:$AB36,Eksplikatsioon!$O37:$AG37),"")),"")</f>
        <v>0</v>
      </c>
      <c r="AT36" s="42">
        <f ca="1">IFERROR(IF($G36=Tabelid!$L$6,$E36*AA36,IFERROR($E36*AA36/SUM($J36:$AB36)*(Eksplikatsioon!AF37)/SUMPRODUCT($J36:$AB36,Eksplikatsioon!$O37:$AG37),"")),"")</f>
        <v>0</v>
      </c>
      <c r="AU36" s="42">
        <f ca="1">IFERROR(IF($G36=Tabelid!$L$6,$E36*AB36,IFERROR($E36*AB36/SUM($J36:$AB36)*(Eksplikatsioon!AG37)/SUMPRODUCT($J36:$AB36,Eksplikatsioon!$O37:$AG37),"")),"")</f>
        <v>0</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25">
      <c r="A37" s="33" t="str">
        <f>IF(Eksplikatsioon!A38=0,"",Eksplikatsioon!A38)</f>
        <v>-02</v>
      </c>
      <c r="B37" s="77" t="str">
        <f>IF(Eksplikatsioon!B38=0,"",Eksplikatsioon!B38)</f>
        <v>-204a</v>
      </c>
      <c r="C37" s="33" t="str">
        <f>IF(Eksplikatsioon!C38=0,"",Eksplikatsioon!C38)</f>
        <v>ÜÜRITAV PIND</v>
      </c>
      <c r="D37" s="33" t="str">
        <f>IF(Eksplikatsioon!D38=0,"",Eksplikatsioon!D38)</f>
        <v>Koridor</v>
      </c>
      <c r="E37" s="75">
        <f>IF(Eksplikatsioon!F38=0,"",Eksplikatsioon!F38)</f>
        <v>4.7</v>
      </c>
      <c r="F37" s="33" t="str">
        <f>IF(Eksplikatsioon!H38=0,"",Eksplikatsioon!H38)</f>
        <v/>
      </c>
      <c r="G37" s="33" t="str">
        <f>IF(Eksplikatsioon!J38=0,"",Eksplikatsioon!J38)</f>
        <v>Ainukasutuses pind</v>
      </c>
      <c r="H37" s="33" t="str">
        <f>IF(Eksplikatsioon!K38=0,"",Eksplikatsioon!K38)</f>
        <v>Harju Maakohus</v>
      </c>
      <c r="I37" s="33" t="str">
        <f>IF(Eksplikatsioon!L38=0,"",Eksplikatsioon!L38)</f>
        <v>LUBJA4_03</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25">
      <c r="A38" s="33" t="str">
        <f>IF(Eksplikatsioon!A39=0,"",Eksplikatsioon!A39)</f>
        <v>-02</v>
      </c>
      <c r="B38" s="77">
        <f>IF(Eksplikatsioon!B39=0,"",Eksplikatsioon!B39)</f>
        <v>-205</v>
      </c>
      <c r="C38" s="33" t="str">
        <f>IF(Eksplikatsioon!C39=0,"",Eksplikatsioon!C39)</f>
        <v>ÜÜRITAV PIND</v>
      </c>
      <c r="D38" s="33" t="str">
        <f>IF(Eksplikatsioon!D39=0,"",Eksplikatsioon!D39)</f>
        <v>Riietusruum</v>
      </c>
      <c r="E38" s="75">
        <f>IF(Eksplikatsioon!F39=0,"",Eksplikatsioon!F39)</f>
        <v>14.4</v>
      </c>
      <c r="F38" s="33" t="str">
        <f>IF(Eksplikatsioon!H39=0,"",Eksplikatsioon!H39)</f>
        <v/>
      </c>
      <c r="G38" s="33" t="str">
        <f>IF(Eksplikatsioon!J39=0,"",Eksplikatsioon!J39)</f>
        <v>Ainukasutuses pind</v>
      </c>
      <c r="H38" s="33" t="str">
        <f>IF(Eksplikatsioon!K39=0,"",Eksplikatsioon!K39)</f>
        <v>Harju Maakohus</v>
      </c>
      <c r="I38" s="33" t="str">
        <f>IF(Eksplikatsioon!L39=0,"",Eksplikatsioon!L39)</f>
        <v>LUBJA4_03</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25">
      <c r="A39" s="33" t="str">
        <f>IF(Eksplikatsioon!A40=0,"",Eksplikatsioon!A40)</f>
        <v>-02</v>
      </c>
      <c r="B39" s="77" t="str">
        <f>IF(Eksplikatsioon!B40=0,"",Eksplikatsioon!B40)</f>
        <v>-205a</v>
      </c>
      <c r="C39" s="33" t="str">
        <f>IF(Eksplikatsioon!C40=0,"",Eksplikatsioon!C40)</f>
        <v>ÜÜRITAV PIND</v>
      </c>
      <c r="D39" s="33" t="str">
        <f>IF(Eksplikatsioon!D40=0,"",Eksplikatsioon!D40)</f>
        <v>Jalgrataste hoidla</v>
      </c>
      <c r="E39" s="75">
        <f>IF(Eksplikatsioon!F40=0,"",Eksplikatsioon!F40)</f>
        <v>33.299999999999997</v>
      </c>
      <c r="F39" s="33" t="str">
        <f>IF(Eksplikatsioon!H40=0,"",Eksplikatsioon!H40)</f>
        <v>Harju Maakohus, Prokuratuur, RIK</v>
      </c>
      <c r="G39" s="33" t="str">
        <f>IF(Eksplikatsioon!J40=0,"",Eksplikatsioon!J40)</f>
        <v>Ühiskasutuses muu pind (hoone)</v>
      </c>
      <c r="H39" s="33" t="str">
        <f>IF(Eksplikatsioon!K40=0,"",Eksplikatsioon!K40)</f>
        <v/>
      </c>
      <c r="I39" s="33" t="str">
        <f>IF(Eksplikatsioon!L40=0,"",Eksplikatsioon!L40)</f>
        <v/>
      </c>
      <c r="J39" s="42">
        <f ca="1">IFERROR(IF($G39=Tabelid!$L$6,Eksplikatsioon!O40/SUM(Eksplikatsioon!$O40:'Eksplikatsioon'!$AG40),IF($G39=Tabelid!$L$4,IFERROR(SUMIFS($E:$E,$G:$G,Tabelid!$L$1,$C:$C,Tabelid!$J$4,$H:$H,J$2,$A:$A,$A39)/SUMIFS($E:$E,$G:$G,Tabelid!$L$1,$C:$C,Tabelid!$J$4,$A:$A,$A39),0),IF($G39=Tabelid!$L$5,IFERROR(SUMIFS($E:$E,$G:$G,Tabelid!$L$1,$C:$C,Tabelid!$J$4,$H:$H,J$2)/SUMIFS($E:$E,$G:$G,Tabelid!$L$1,$C:$C,Tabelid!$J$4),0),""))),"")</f>
        <v>0.58869733043144201</v>
      </c>
      <c r="K39" s="42">
        <f ca="1">IFERROR(IF($G39=Tabelid!$L$6,Eksplikatsioon!P40/SUM(Eksplikatsioon!$O40:'Eksplikatsioon'!$AG40),IF($G39=Tabelid!$L$4,IFERROR(SUMIFS($E:$E,$G:$G,Tabelid!$L$1,$C:$C,Tabelid!$J$4,$H:$H,K$2,$A:$A,$A39)/SUMIFS($E:$E,$G:$G,Tabelid!$L$1,$C:$C,Tabelid!$J$4,$A:$A,$A39),0),IF($G39=Tabelid!$L$5,IFERROR(SUMIFS($E:$E,$G:$G,Tabelid!$L$1,$C:$C,Tabelid!$J$4,$H:$H,K$2)/SUMIFS($E:$E,$G:$G,Tabelid!$L$1,$C:$C,Tabelid!$J$4),0),""))),"")</f>
        <v>0.21326841397570984</v>
      </c>
      <c r="L39" s="42">
        <f ca="1">IFERROR(IF($G39=Tabelid!$L$6,Eksplikatsioon!Q40/SUM(Eksplikatsioon!$O40:'Eksplikatsioon'!$AG40),IF($G39=Tabelid!$L$4,IFERROR(SUMIFS($E:$E,$G:$G,Tabelid!$L$1,$C:$C,Tabelid!$J$4,$H:$H,L$2,$A:$A,$A39)/SUMIFS($E:$E,$G:$G,Tabelid!$L$1,$C:$C,Tabelid!$J$4,$A:$A,$A39),0),IF($G39=Tabelid!$L$5,IFERROR(SUMIFS($E:$E,$G:$G,Tabelid!$L$1,$C:$C,Tabelid!$J$4,$H:$H,L$2)/SUMIFS($E:$E,$G:$G,Tabelid!$L$1,$C:$C,Tabelid!$J$4),0),""))),"")</f>
        <v>0.17930233526378833</v>
      </c>
      <c r="M39" s="42">
        <f ca="1">IFERROR(IF($G39=Tabelid!$L$6,Eksplikatsioon!R40/SUM(Eksplikatsioon!$O40:'Eksplikatsioon'!$AG40),IF($G39=Tabelid!$L$4,IFERROR(SUMIFS($E:$E,$G:$G,Tabelid!$L$1,$C:$C,Tabelid!$J$4,$H:$H,M$2,$A:$A,$A39)/SUMIFS($E:$E,$G:$G,Tabelid!$L$1,$C:$C,Tabelid!$J$4,$A:$A,$A39),0),IF($G39=Tabelid!$L$5,IFERROR(SUMIFS($E:$E,$G:$G,Tabelid!$L$1,$C:$C,Tabelid!$J$4,$H:$H,M$2)/SUMIFS($E:$E,$G:$G,Tabelid!$L$1,$C:$C,Tabelid!$J$4),0),""))),"")</f>
        <v>1.87319203290588E-2</v>
      </c>
      <c r="N39" s="42">
        <f ca="1">IFERROR(IF($G39=Tabelid!$L$6,Eksplikatsioon!S40/SUM(Eksplikatsioon!$O40:'Eksplikatsioon'!$AG40),IF($G39=Tabelid!$L$4,IFERROR(SUMIFS($E:$E,$G:$G,Tabelid!$L$1,$C:$C,Tabelid!$J$4,$H:$H,N$2,$A:$A,$A39)/SUMIFS($E:$E,$G:$G,Tabelid!$L$1,$C:$C,Tabelid!$J$4,$A:$A,$A39),0),IF($G39=Tabelid!$L$5,IFERROR(SUMIFS($E:$E,$G:$G,Tabelid!$L$1,$C:$C,Tabelid!$J$4,$H:$H,N$2)/SUMIFS($E:$E,$G:$G,Tabelid!$L$1,$C:$C,Tabelid!$J$4),0),""))),"")</f>
        <v>0</v>
      </c>
      <c r="O39" s="42">
        <f ca="1">IFERROR(IF($G39=Tabelid!$L$6,Eksplikatsioon!T40/SUM(Eksplikatsioon!$O40:'Eksplikatsioon'!$AG40),IF($G39=Tabelid!$L$4,IFERROR(SUMIFS($E:$E,$G:$G,Tabelid!$L$1,$C:$C,Tabelid!$J$4,$H:$H,O$2,$A:$A,$A39)/SUMIFS($E:$E,$G:$G,Tabelid!$L$1,$C:$C,Tabelid!$J$4,$A:$A,$A39),0),IF($G39=Tabelid!$L$5,IFERROR(SUMIFS($E:$E,$G:$G,Tabelid!$L$1,$C:$C,Tabelid!$J$4,$H:$H,O$2)/SUMIFS($E:$E,$G:$G,Tabelid!$L$1,$C:$C,Tabelid!$J$4),0),""))),"")</f>
        <v>0</v>
      </c>
      <c r="P39" s="42">
        <f ca="1">IFERROR(IF($G39=Tabelid!$L$6,Eksplikatsioon!U40/SUM(Eksplikatsioon!$O40:'Eksplikatsioon'!$AG40),IF($G39=Tabelid!$L$4,IFERROR(SUMIFS($E:$E,$G:$G,Tabelid!$L$1,$C:$C,Tabelid!$J$4,$H:$H,P$2,$A:$A,$A39)/SUMIFS($E:$E,$G:$G,Tabelid!$L$1,$C:$C,Tabelid!$J$4,$A:$A,$A39),0),IF($G39=Tabelid!$L$5,IFERROR(SUMIFS($E:$E,$G:$G,Tabelid!$L$1,$C:$C,Tabelid!$J$4,$H:$H,P$2)/SUMIFS($E:$E,$G:$G,Tabelid!$L$1,$C:$C,Tabelid!$J$4),0),""))),"")</f>
        <v>0</v>
      </c>
      <c r="Q39" s="42">
        <f ca="1">IFERROR(IF($G39=Tabelid!$L$6,Eksplikatsioon!V40/SUM(Eksplikatsioon!$O40:'Eksplikatsioon'!$AG40),IF($G39=Tabelid!$L$4,IFERROR(SUMIFS($E:$E,$G:$G,Tabelid!$L$1,$C:$C,Tabelid!$J$4,$H:$H,Q$2,$A:$A,$A39)/SUMIFS($E:$E,$G:$G,Tabelid!$L$1,$C:$C,Tabelid!$J$4,$A:$A,$A39),0),IF($G39=Tabelid!$L$5,IFERROR(SUMIFS($E:$E,$G:$G,Tabelid!$L$1,$C:$C,Tabelid!$J$4,$H:$H,Q$2)/SUMIFS($E:$E,$G:$G,Tabelid!$L$1,$C:$C,Tabelid!$J$4),0),""))),"")</f>
        <v>0</v>
      </c>
      <c r="R39" s="42">
        <f ca="1">IFERROR(IF($G39=Tabelid!$L$6,Eksplikatsioon!W40/SUM(Eksplikatsioon!$O40:'Eksplikatsioon'!$AG40),IF($G39=Tabelid!$L$4,IFERROR(SUMIFS($E:$E,$G:$G,Tabelid!$L$1,$C:$C,Tabelid!$J$4,$H:$H,R$2,$A:$A,$A39)/SUMIFS($E:$E,$G:$G,Tabelid!$L$1,$C:$C,Tabelid!$J$4,$A:$A,$A39),0),IF($G39=Tabelid!$L$5,IFERROR(SUMIFS($E:$E,$G:$G,Tabelid!$L$1,$C:$C,Tabelid!$J$4,$H:$H,R$2)/SUMIFS($E:$E,$G:$G,Tabelid!$L$1,$C:$C,Tabelid!$J$4),0),""))),"")</f>
        <v>0</v>
      </c>
      <c r="S39" s="42">
        <f ca="1">IFERROR(IF($G39=Tabelid!$L$6,Eksplikatsioon!X40/SUM(Eksplikatsioon!$O40:'Eksplikatsioon'!$AG40),IF($G39=Tabelid!$L$4,IFERROR(SUMIFS($E:$E,$G:$G,Tabelid!$L$1,$C:$C,Tabelid!$J$4,$H:$H,S$2,$A:$A,$A39)/SUMIFS($E:$E,$G:$G,Tabelid!$L$1,$C:$C,Tabelid!$J$4,$A:$A,$A39),0),IF($G39=Tabelid!$L$5,IFERROR(SUMIFS($E:$E,$G:$G,Tabelid!$L$1,$C:$C,Tabelid!$J$4,$H:$H,S$2)/SUMIFS($E:$E,$G:$G,Tabelid!$L$1,$C:$C,Tabelid!$J$4),0),""))),"")</f>
        <v>0</v>
      </c>
      <c r="T39" s="42">
        <f ca="1">IFERROR(IF($G39=Tabelid!$L$6,Eksplikatsioon!Y40/SUM(Eksplikatsioon!$O40:'Eksplikatsioon'!$AG40),IF($G39=Tabelid!$L$4,IFERROR(SUMIFS($E:$E,$G:$G,Tabelid!$L$1,$C:$C,Tabelid!$J$4,$H:$H,T$2,$A:$A,$A39)/SUMIFS($E:$E,$G:$G,Tabelid!$L$1,$C:$C,Tabelid!$J$4,$A:$A,$A39),0),IF($G39=Tabelid!$L$5,IFERROR(SUMIFS($E:$E,$G:$G,Tabelid!$L$1,$C:$C,Tabelid!$J$4,$H:$H,T$2)/SUMIFS($E:$E,$G:$G,Tabelid!$L$1,$C:$C,Tabelid!$J$4),0),""))),"")</f>
        <v>0</v>
      </c>
      <c r="U39" s="42">
        <f ca="1">IFERROR(IF($G39=Tabelid!$L$6,Eksplikatsioon!Z40/SUM(Eksplikatsioon!$O40:'Eksplikatsioon'!$AG40),IF($G39=Tabelid!$L$4,IFERROR(SUMIFS($E:$E,$G:$G,Tabelid!$L$1,$C:$C,Tabelid!$J$4,$H:$H,U$2,$A:$A,$A39)/SUMIFS($E:$E,$G:$G,Tabelid!$L$1,$C:$C,Tabelid!$J$4,$A:$A,$A39),0),IF($G39=Tabelid!$L$5,IFERROR(SUMIFS($E:$E,$G:$G,Tabelid!$L$1,$C:$C,Tabelid!$J$4,$H:$H,U$2)/SUMIFS($E:$E,$G:$G,Tabelid!$L$1,$C:$C,Tabelid!$J$4),0),""))),"")</f>
        <v>0</v>
      </c>
      <c r="V39" s="42">
        <f ca="1">IFERROR(IF($G39=Tabelid!$L$6,Eksplikatsioon!AA40/SUM(Eksplikatsioon!$O40:'Eksplikatsioon'!$AG40),IF($G39=Tabelid!$L$4,IFERROR(SUMIFS($E:$E,$G:$G,Tabelid!$L$1,$C:$C,Tabelid!$J$4,$H:$H,V$2,$A:$A,$A39)/SUMIFS($E:$E,$G:$G,Tabelid!$L$1,$C:$C,Tabelid!$J$4,$A:$A,$A39),0),IF($G39=Tabelid!$L$5,IFERROR(SUMIFS($E:$E,$G:$G,Tabelid!$L$1,$C:$C,Tabelid!$J$4,$H:$H,V$2)/SUMIFS($E:$E,$G:$G,Tabelid!$L$1,$C:$C,Tabelid!$J$4),0),""))),"")</f>
        <v>0</v>
      </c>
      <c r="W39" s="42">
        <f ca="1">IFERROR(IF($G39=Tabelid!$L$6,Eksplikatsioon!AB40/SUM(Eksplikatsioon!$O40:'Eksplikatsioon'!$AG40),IF($G39=Tabelid!$L$4,IFERROR(SUMIFS($E:$E,$G:$G,Tabelid!$L$1,$C:$C,Tabelid!$J$4,$H:$H,W$2,$A:$A,$A39)/SUMIFS($E:$E,$G:$G,Tabelid!$L$1,$C:$C,Tabelid!$J$4,$A:$A,$A39),0),IF($G39=Tabelid!$L$5,IFERROR(SUMIFS($E:$E,$G:$G,Tabelid!$L$1,$C:$C,Tabelid!$J$4,$H:$H,W$2)/SUMIFS($E:$E,$G:$G,Tabelid!$L$1,$C:$C,Tabelid!$J$4),0),""))),"")</f>
        <v>0</v>
      </c>
      <c r="X39" s="42">
        <f ca="1">IFERROR(IF($G39=Tabelid!$L$6,Eksplikatsioon!AC40/SUM(Eksplikatsioon!$O40:'Eksplikatsioon'!$AG40),IF($G39=Tabelid!$L$4,IFERROR(SUMIFS($E:$E,$G:$G,Tabelid!$L$1,$C:$C,Tabelid!$J$4,$H:$H,X$2,$A:$A,$A39)/SUMIFS($E:$E,$G:$G,Tabelid!$L$1,$C:$C,Tabelid!$J$4,$A:$A,$A39),0),IF($G39=Tabelid!$L$5,IFERROR(SUMIFS($E:$E,$G:$G,Tabelid!$L$1,$C:$C,Tabelid!$J$4,$H:$H,X$2)/SUMIFS($E:$E,$G:$G,Tabelid!$L$1,$C:$C,Tabelid!$J$4),0),""))),"")</f>
        <v>0</v>
      </c>
      <c r="Y39" s="42">
        <f ca="1">IFERROR(IF($G39=Tabelid!$L$6,Eksplikatsioon!AD40/SUM(Eksplikatsioon!$O40:'Eksplikatsioon'!$AG40),IF($G39=Tabelid!$L$4,IFERROR(SUMIFS($E:$E,$G:$G,Tabelid!$L$1,$C:$C,Tabelid!$J$4,$H:$H,Y$2,$A:$A,$A39)/SUMIFS($E:$E,$G:$G,Tabelid!$L$1,$C:$C,Tabelid!$J$4,$A:$A,$A39),0),IF($G39=Tabelid!$L$5,IFERROR(SUMIFS($E:$E,$G:$G,Tabelid!$L$1,$C:$C,Tabelid!$J$4,$H:$H,Y$2)/SUMIFS($E:$E,$G:$G,Tabelid!$L$1,$C:$C,Tabelid!$J$4),0),""))),"")</f>
        <v>0</v>
      </c>
      <c r="Z39" s="42">
        <f ca="1">IFERROR(IF($G39=Tabelid!$L$6,Eksplikatsioon!AE40/SUM(Eksplikatsioon!$O40:'Eksplikatsioon'!$AG40),IF($G39=Tabelid!$L$4,IFERROR(SUMIFS($E:$E,$G:$G,Tabelid!$L$1,$C:$C,Tabelid!$J$4,$H:$H,Z$2,$A:$A,$A39)/SUMIFS($E:$E,$G:$G,Tabelid!$L$1,$C:$C,Tabelid!$J$4,$A:$A,$A39),0),IF($G39=Tabelid!$L$5,IFERROR(SUMIFS($E:$E,$G:$G,Tabelid!$L$1,$C:$C,Tabelid!$J$4,$H:$H,Z$2)/SUMIFS($E:$E,$G:$G,Tabelid!$L$1,$C:$C,Tabelid!$J$4),0),""))),"")</f>
        <v>0</v>
      </c>
      <c r="AA39" s="42">
        <f ca="1">IFERROR(IF($G39=Tabelid!$L$6,Eksplikatsioon!AF40/SUM(Eksplikatsioon!$O40:'Eksplikatsioon'!$AG40),IF($G39=Tabelid!$L$4,IFERROR(SUMIFS($E:$E,$G:$G,Tabelid!$L$1,$C:$C,Tabelid!$J$4,$H:$H,AA$2,$A:$A,$A39)/SUMIFS($E:$E,$G:$G,Tabelid!$L$1,$C:$C,Tabelid!$J$4,$A:$A,$A39),0),IF($G39=Tabelid!$L$5,IFERROR(SUMIFS($E:$E,$G:$G,Tabelid!$L$1,$C:$C,Tabelid!$J$4,$H:$H,AA$2)/SUMIFS($E:$E,$G:$G,Tabelid!$L$1,$C:$C,Tabelid!$J$4),0),""))),"")</f>
        <v>0</v>
      </c>
      <c r="AB39" s="42">
        <f ca="1">IFERROR(IF($G39=Tabelid!$L$6,Eksplikatsioon!AG40/SUM(Eksplikatsioon!$O40:'Eksplikatsioon'!$AG40),IF($G39=Tabelid!$L$4,IFERROR(SUMIFS($E:$E,$G:$G,Tabelid!$L$1,$C:$C,Tabelid!$J$4,$H:$H,AB$2,$A:$A,$A39)/SUMIFS($E:$E,$G:$G,Tabelid!$L$1,$C:$C,Tabelid!$J$4,$A:$A,$A39),0),IF($G39=Tabelid!$L$5,IFERROR(SUMIFS($E:$E,$G:$G,Tabelid!$L$1,$C:$C,Tabelid!$J$4,$H:$H,AB$2)/SUMIFS($E:$E,$G:$G,Tabelid!$L$1,$C:$C,Tabelid!$J$4),0),""))),"")</f>
        <v>0</v>
      </c>
      <c r="AC39" s="42">
        <f ca="1">IFERROR(IF($G39=Tabelid!$L$6,$E39*J39,IFERROR($E39*J39/SUM($J39:$AB39)*(Eksplikatsioon!O40)/SUMPRODUCT($J39:$AB39,Eksplikatsioon!$O40:$AG40),"")),"")</f>
        <v>19.977844494789789</v>
      </c>
      <c r="AD39" s="42">
        <f ca="1">IFERROR(IF($G39=Tabelid!$L$6,$E39*K39,IFERROR($E39*K39/SUM($J39:$AB39)*(Eksplikatsioon!P40)/SUMPRODUCT($J39:$AB39,Eksplikatsioon!$O40:$AG40),"")),"")</f>
        <v>7.2374087494751533</v>
      </c>
      <c r="AE39" s="42">
        <f ca="1">IFERROR(IF($G39=Tabelid!$L$6,$E39*L39,IFERROR($E39*L39/SUM($J39:$AB39)*(Eksplikatsioon!Q40)/SUMPRODUCT($J39:$AB39,Eksplikatsioon!$O40:$AG40),"")),"")</f>
        <v>6.0847467557350923</v>
      </c>
      <c r="AF39" s="42">
        <f ca="1">IFERROR(IF($G39=Tabelid!$L$6,$E39*M39,IFERROR($E39*M39/SUM($J39:$AB39)*(Eksplikatsioon!R40)/SUMPRODUCT($J39:$AB39,Eksplikatsioon!$O40:$AG40),"")),"")</f>
        <v>0</v>
      </c>
      <c r="AG39" s="42">
        <f ca="1">IFERROR(IF($G39=Tabelid!$L$6,$E39*N39,IFERROR($E39*N39/SUM($J39:$AB39)*(Eksplikatsioon!S40)/SUMPRODUCT($J39:$AB39,Eksplikatsioon!$O40:$AG40),"")),"")</f>
        <v>0</v>
      </c>
      <c r="AH39" s="42">
        <f ca="1">IFERROR(IF($G39=Tabelid!$L$6,$E39*O39,IFERROR($E39*O39/SUM($J39:$AB39)*(Eksplikatsioon!T40)/SUMPRODUCT($J39:$AB39,Eksplikatsioon!$O40:$AG40),"")),"")</f>
        <v>0</v>
      </c>
      <c r="AI39" s="42">
        <f ca="1">IFERROR(IF($G39=Tabelid!$L$6,$E39*P39,IFERROR($E39*P39/SUM($J39:$AB39)*(Eksplikatsioon!U40)/SUMPRODUCT($J39:$AB39,Eksplikatsioon!$O40:$AG40),"")),"")</f>
        <v>0</v>
      </c>
      <c r="AJ39" s="42">
        <f ca="1">IFERROR(IF($G39=Tabelid!$L$6,$E39*Q39,IFERROR($E39*Q39/SUM($J39:$AB39)*(Eksplikatsioon!V40)/SUMPRODUCT($J39:$AB39,Eksplikatsioon!$O40:$AG40),"")),"")</f>
        <v>0</v>
      </c>
      <c r="AK39" s="42">
        <f ca="1">IFERROR(IF($G39=Tabelid!$L$6,$E39*R39,IFERROR($E39*R39/SUM($J39:$AB39)*(Eksplikatsioon!W40)/SUMPRODUCT($J39:$AB39,Eksplikatsioon!$O40:$AG40),"")),"")</f>
        <v>0</v>
      </c>
      <c r="AL39" s="42">
        <f ca="1">IFERROR(IF($G39=Tabelid!$L$6,$E39*S39,IFERROR($E39*S39/SUM($J39:$AB39)*(Eksplikatsioon!X40)/SUMPRODUCT($J39:$AB39,Eksplikatsioon!$O40:$AG40),"")),"")</f>
        <v>0</v>
      </c>
      <c r="AM39" s="42">
        <f ca="1">IFERROR(IF($G39=Tabelid!$L$6,$E39*T39,IFERROR($E39*T39/SUM($J39:$AB39)*(Eksplikatsioon!Y40)/SUMPRODUCT($J39:$AB39,Eksplikatsioon!$O40:$AG40),"")),"")</f>
        <v>0</v>
      </c>
      <c r="AN39" s="42">
        <f ca="1">IFERROR(IF($G39=Tabelid!$L$6,$E39*U39,IFERROR($E39*U39/SUM($J39:$AB39)*(Eksplikatsioon!Z40)/SUMPRODUCT($J39:$AB39,Eksplikatsioon!$O40:$AG40),"")),"")</f>
        <v>0</v>
      </c>
      <c r="AO39" s="42">
        <f ca="1">IFERROR(IF($G39=Tabelid!$L$6,$E39*V39,IFERROR($E39*V39/SUM($J39:$AB39)*(Eksplikatsioon!AA40)/SUMPRODUCT($J39:$AB39,Eksplikatsioon!$O40:$AG40),"")),"")</f>
        <v>0</v>
      </c>
      <c r="AP39" s="42">
        <f ca="1">IFERROR(IF($G39=Tabelid!$L$6,$E39*W39,IFERROR($E39*W39/SUM($J39:$AB39)*(Eksplikatsioon!AB40)/SUMPRODUCT($J39:$AB39,Eksplikatsioon!$O40:$AG40),"")),"")</f>
        <v>0</v>
      </c>
      <c r="AQ39" s="42">
        <f ca="1">IFERROR(IF($G39=Tabelid!$L$6,$E39*X39,IFERROR($E39*X39/SUM($J39:$AB39)*(Eksplikatsioon!AC40)/SUMPRODUCT($J39:$AB39,Eksplikatsioon!$O40:$AG40),"")),"")</f>
        <v>0</v>
      </c>
      <c r="AR39" s="42">
        <f ca="1">IFERROR(IF($G39=Tabelid!$L$6,$E39*Y39,IFERROR($E39*Y39/SUM($J39:$AB39)*(Eksplikatsioon!AD40)/SUMPRODUCT($J39:$AB39,Eksplikatsioon!$O40:$AG40),"")),"")</f>
        <v>0</v>
      </c>
      <c r="AS39" s="42">
        <f ca="1">IFERROR(IF($G39=Tabelid!$L$6,$E39*Z39,IFERROR($E39*Z39/SUM($J39:$AB39)*(Eksplikatsioon!AE40)/SUMPRODUCT($J39:$AB39,Eksplikatsioon!$O40:$AG40),"")),"")</f>
        <v>0</v>
      </c>
      <c r="AT39" s="42">
        <f ca="1">IFERROR(IF($G39=Tabelid!$L$6,$E39*AA39,IFERROR($E39*AA39/SUM($J39:$AB39)*(Eksplikatsioon!AF40)/SUMPRODUCT($J39:$AB39,Eksplikatsioon!$O40:$AG40),"")),"")</f>
        <v>0</v>
      </c>
      <c r="AU39" s="42">
        <f ca="1">IFERROR(IF($G39=Tabelid!$L$6,$E39*AB39,IFERROR($E39*AB39/SUM($J39:$AB39)*(Eksplikatsioon!AG40)/SUMPRODUCT($J39:$AB39,Eksplikatsioon!$O40:$AG40),"")),"")</f>
        <v>0</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25">
      <c r="A40" s="33" t="str">
        <f>IF(Eksplikatsioon!A41=0,"",Eksplikatsioon!A41)</f>
        <v>-02</v>
      </c>
      <c r="B40" s="77">
        <f>IF(Eksplikatsioon!B41=0,"",Eksplikatsioon!B41)</f>
        <v>-206</v>
      </c>
      <c r="C40" s="33" t="str">
        <f>IF(Eksplikatsioon!C41=0,"",Eksplikatsioon!C41)</f>
        <v>ÜÜRITAV PIND</v>
      </c>
      <c r="D40" s="33" t="str">
        <f>IF(Eksplikatsioon!D41=0,"",Eksplikatsioon!D41)</f>
        <v>Eesruum</v>
      </c>
      <c r="E40" s="75">
        <f>IF(Eksplikatsioon!F41=0,"",Eksplikatsioon!F41)</f>
        <v>10.6</v>
      </c>
      <c r="F40" s="33" t="str">
        <f>IF(Eksplikatsioon!H41=0,"",Eksplikatsioon!H41)</f>
        <v>Harju Maakohus ja Prokuratuur</v>
      </c>
      <c r="G40" s="33" t="str">
        <f>IF(Eksplikatsioon!J41=0,"",Eksplikatsioon!J41)</f>
        <v>Ühiskasutuses muu pind (hoone)</v>
      </c>
      <c r="H40" s="33" t="str">
        <f>IF(Eksplikatsioon!K41=0,"",Eksplikatsioon!K41)</f>
        <v/>
      </c>
      <c r="I40" s="33" t="str">
        <f>IF(Eksplikatsioon!L41=0,"",Eksplikatsioon!L41)</f>
        <v/>
      </c>
      <c r="J40" s="42">
        <f ca="1">IFERROR(IF($G40=Tabelid!$L$6,Eksplikatsioon!O41/SUM(Eksplikatsioon!$O41:'Eksplikatsioon'!$AG41),IF($G40=Tabelid!$L$4,IFERROR(SUMIFS($E:$E,$G:$G,Tabelid!$L$1,$C:$C,Tabelid!$J$4,$H:$H,J$2,$A:$A,$A40)/SUMIFS($E:$E,$G:$G,Tabelid!$L$1,$C:$C,Tabelid!$J$4,$A:$A,$A40),0),IF($G40=Tabelid!$L$5,IFERROR(SUMIFS($E:$E,$G:$G,Tabelid!$L$1,$C:$C,Tabelid!$J$4,$H:$H,J$2)/SUMIFS($E:$E,$G:$G,Tabelid!$L$1,$C:$C,Tabelid!$J$4),0),""))),"")</f>
        <v>0.58869733043144201</v>
      </c>
      <c r="K40" s="42">
        <f ca="1">IFERROR(IF($G40=Tabelid!$L$6,Eksplikatsioon!P41/SUM(Eksplikatsioon!$O41:'Eksplikatsioon'!$AG41),IF($G40=Tabelid!$L$4,IFERROR(SUMIFS($E:$E,$G:$G,Tabelid!$L$1,$C:$C,Tabelid!$J$4,$H:$H,K$2,$A:$A,$A40)/SUMIFS($E:$E,$G:$G,Tabelid!$L$1,$C:$C,Tabelid!$J$4,$A:$A,$A40),0),IF($G40=Tabelid!$L$5,IFERROR(SUMIFS($E:$E,$G:$G,Tabelid!$L$1,$C:$C,Tabelid!$J$4,$H:$H,K$2)/SUMIFS($E:$E,$G:$G,Tabelid!$L$1,$C:$C,Tabelid!$J$4),0),""))),"")</f>
        <v>0.21326841397570984</v>
      </c>
      <c r="L40" s="42">
        <f ca="1">IFERROR(IF($G40=Tabelid!$L$6,Eksplikatsioon!Q41/SUM(Eksplikatsioon!$O41:'Eksplikatsioon'!$AG41),IF($G40=Tabelid!$L$4,IFERROR(SUMIFS($E:$E,$G:$G,Tabelid!$L$1,$C:$C,Tabelid!$J$4,$H:$H,L$2,$A:$A,$A40)/SUMIFS($E:$E,$G:$G,Tabelid!$L$1,$C:$C,Tabelid!$J$4,$A:$A,$A40),0),IF($G40=Tabelid!$L$5,IFERROR(SUMIFS($E:$E,$G:$G,Tabelid!$L$1,$C:$C,Tabelid!$J$4,$H:$H,L$2)/SUMIFS($E:$E,$G:$G,Tabelid!$L$1,$C:$C,Tabelid!$J$4),0),""))),"")</f>
        <v>0.17930233526378833</v>
      </c>
      <c r="M40" s="42">
        <f ca="1">IFERROR(IF($G40=Tabelid!$L$6,Eksplikatsioon!R41/SUM(Eksplikatsioon!$O41:'Eksplikatsioon'!$AG41),IF($G40=Tabelid!$L$4,IFERROR(SUMIFS($E:$E,$G:$G,Tabelid!$L$1,$C:$C,Tabelid!$J$4,$H:$H,M$2,$A:$A,$A40)/SUMIFS($E:$E,$G:$G,Tabelid!$L$1,$C:$C,Tabelid!$J$4,$A:$A,$A40),0),IF($G40=Tabelid!$L$5,IFERROR(SUMIFS($E:$E,$G:$G,Tabelid!$L$1,$C:$C,Tabelid!$J$4,$H:$H,M$2)/SUMIFS($E:$E,$G:$G,Tabelid!$L$1,$C:$C,Tabelid!$J$4),0),""))),"")</f>
        <v>1.87319203290588E-2</v>
      </c>
      <c r="N40" s="42">
        <f ca="1">IFERROR(IF($G40=Tabelid!$L$6,Eksplikatsioon!S41/SUM(Eksplikatsioon!$O41:'Eksplikatsioon'!$AG41),IF($G40=Tabelid!$L$4,IFERROR(SUMIFS($E:$E,$G:$G,Tabelid!$L$1,$C:$C,Tabelid!$J$4,$H:$H,N$2,$A:$A,$A40)/SUMIFS($E:$E,$G:$G,Tabelid!$L$1,$C:$C,Tabelid!$J$4,$A:$A,$A40),0),IF($G40=Tabelid!$L$5,IFERROR(SUMIFS($E:$E,$G:$G,Tabelid!$L$1,$C:$C,Tabelid!$J$4,$H:$H,N$2)/SUMIFS($E:$E,$G:$G,Tabelid!$L$1,$C:$C,Tabelid!$J$4),0),""))),"")</f>
        <v>0</v>
      </c>
      <c r="O40" s="42">
        <f ca="1">IFERROR(IF($G40=Tabelid!$L$6,Eksplikatsioon!T41/SUM(Eksplikatsioon!$O41:'Eksplikatsioon'!$AG41),IF($G40=Tabelid!$L$4,IFERROR(SUMIFS($E:$E,$G:$G,Tabelid!$L$1,$C:$C,Tabelid!$J$4,$H:$H,O$2,$A:$A,$A40)/SUMIFS($E:$E,$G:$G,Tabelid!$L$1,$C:$C,Tabelid!$J$4,$A:$A,$A40),0),IF($G40=Tabelid!$L$5,IFERROR(SUMIFS($E:$E,$G:$G,Tabelid!$L$1,$C:$C,Tabelid!$J$4,$H:$H,O$2)/SUMIFS($E:$E,$G:$G,Tabelid!$L$1,$C:$C,Tabelid!$J$4),0),""))),"")</f>
        <v>0</v>
      </c>
      <c r="P40" s="42">
        <f ca="1">IFERROR(IF($G40=Tabelid!$L$6,Eksplikatsioon!U41/SUM(Eksplikatsioon!$O41:'Eksplikatsioon'!$AG41),IF($G40=Tabelid!$L$4,IFERROR(SUMIFS($E:$E,$G:$G,Tabelid!$L$1,$C:$C,Tabelid!$J$4,$H:$H,P$2,$A:$A,$A40)/SUMIFS($E:$E,$G:$G,Tabelid!$L$1,$C:$C,Tabelid!$J$4,$A:$A,$A40),0),IF($G40=Tabelid!$L$5,IFERROR(SUMIFS($E:$E,$G:$G,Tabelid!$L$1,$C:$C,Tabelid!$J$4,$H:$H,P$2)/SUMIFS($E:$E,$G:$G,Tabelid!$L$1,$C:$C,Tabelid!$J$4),0),""))),"")</f>
        <v>0</v>
      </c>
      <c r="Q40" s="42">
        <f ca="1">IFERROR(IF($G40=Tabelid!$L$6,Eksplikatsioon!V41/SUM(Eksplikatsioon!$O41:'Eksplikatsioon'!$AG41),IF($G40=Tabelid!$L$4,IFERROR(SUMIFS($E:$E,$G:$G,Tabelid!$L$1,$C:$C,Tabelid!$J$4,$H:$H,Q$2,$A:$A,$A40)/SUMIFS($E:$E,$G:$G,Tabelid!$L$1,$C:$C,Tabelid!$J$4,$A:$A,$A40),0),IF($G40=Tabelid!$L$5,IFERROR(SUMIFS($E:$E,$G:$G,Tabelid!$L$1,$C:$C,Tabelid!$J$4,$H:$H,Q$2)/SUMIFS($E:$E,$G:$G,Tabelid!$L$1,$C:$C,Tabelid!$J$4),0),""))),"")</f>
        <v>0</v>
      </c>
      <c r="R40" s="42">
        <f ca="1">IFERROR(IF($G40=Tabelid!$L$6,Eksplikatsioon!W41/SUM(Eksplikatsioon!$O41:'Eksplikatsioon'!$AG41),IF($G40=Tabelid!$L$4,IFERROR(SUMIFS($E:$E,$G:$G,Tabelid!$L$1,$C:$C,Tabelid!$J$4,$H:$H,R$2,$A:$A,$A40)/SUMIFS($E:$E,$G:$G,Tabelid!$L$1,$C:$C,Tabelid!$J$4,$A:$A,$A40),0),IF($G40=Tabelid!$L$5,IFERROR(SUMIFS($E:$E,$G:$G,Tabelid!$L$1,$C:$C,Tabelid!$J$4,$H:$H,R$2)/SUMIFS($E:$E,$G:$G,Tabelid!$L$1,$C:$C,Tabelid!$J$4),0),""))),"")</f>
        <v>0</v>
      </c>
      <c r="S40" s="42">
        <f ca="1">IFERROR(IF($G40=Tabelid!$L$6,Eksplikatsioon!X41/SUM(Eksplikatsioon!$O41:'Eksplikatsioon'!$AG41),IF($G40=Tabelid!$L$4,IFERROR(SUMIFS($E:$E,$G:$G,Tabelid!$L$1,$C:$C,Tabelid!$J$4,$H:$H,S$2,$A:$A,$A40)/SUMIFS($E:$E,$G:$G,Tabelid!$L$1,$C:$C,Tabelid!$J$4,$A:$A,$A40),0),IF($G40=Tabelid!$L$5,IFERROR(SUMIFS($E:$E,$G:$G,Tabelid!$L$1,$C:$C,Tabelid!$J$4,$H:$H,S$2)/SUMIFS($E:$E,$G:$G,Tabelid!$L$1,$C:$C,Tabelid!$J$4),0),""))),"")</f>
        <v>0</v>
      </c>
      <c r="T40" s="42">
        <f ca="1">IFERROR(IF($G40=Tabelid!$L$6,Eksplikatsioon!Y41/SUM(Eksplikatsioon!$O41:'Eksplikatsioon'!$AG41),IF($G40=Tabelid!$L$4,IFERROR(SUMIFS($E:$E,$G:$G,Tabelid!$L$1,$C:$C,Tabelid!$J$4,$H:$H,T$2,$A:$A,$A40)/SUMIFS($E:$E,$G:$G,Tabelid!$L$1,$C:$C,Tabelid!$J$4,$A:$A,$A40),0),IF($G40=Tabelid!$L$5,IFERROR(SUMIFS($E:$E,$G:$G,Tabelid!$L$1,$C:$C,Tabelid!$J$4,$H:$H,T$2)/SUMIFS($E:$E,$G:$G,Tabelid!$L$1,$C:$C,Tabelid!$J$4),0),""))),"")</f>
        <v>0</v>
      </c>
      <c r="U40" s="42">
        <f ca="1">IFERROR(IF($G40=Tabelid!$L$6,Eksplikatsioon!Z41/SUM(Eksplikatsioon!$O41:'Eksplikatsioon'!$AG41),IF($G40=Tabelid!$L$4,IFERROR(SUMIFS($E:$E,$G:$G,Tabelid!$L$1,$C:$C,Tabelid!$J$4,$H:$H,U$2,$A:$A,$A40)/SUMIFS($E:$E,$G:$G,Tabelid!$L$1,$C:$C,Tabelid!$J$4,$A:$A,$A40),0),IF($G40=Tabelid!$L$5,IFERROR(SUMIFS($E:$E,$G:$G,Tabelid!$L$1,$C:$C,Tabelid!$J$4,$H:$H,U$2)/SUMIFS($E:$E,$G:$G,Tabelid!$L$1,$C:$C,Tabelid!$J$4),0),""))),"")</f>
        <v>0</v>
      </c>
      <c r="V40" s="42">
        <f ca="1">IFERROR(IF($G40=Tabelid!$L$6,Eksplikatsioon!AA41/SUM(Eksplikatsioon!$O41:'Eksplikatsioon'!$AG41),IF($G40=Tabelid!$L$4,IFERROR(SUMIFS($E:$E,$G:$G,Tabelid!$L$1,$C:$C,Tabelid!$J$4,$H:$H,V$2,$A:$A,$A40)/SUMIFS($E:$E,$G:$G,Tabelid!$L$1,$C:$C,Tabelid!$J$4,$A:$A,$A40),0),IF($G40=Tabelid!$L$5,IFERROR(SUMIFS($E:$E,$G:$G,Tabelid!$L$1,$C:$C,Tabelid!$J$4,$H:$H,V$2)/SUMIFS($E:$E,$G:$G,Tabelid!$L$1,$C:$C,Tabelid!$J$4),0),""))),"")</f>
        <v>0</v>
      </c>
      <c r="W40" s="42">
        <f ca="1">IFERROR(IF($G40=Tabelid!$L$6,Eksplikatsioon!AB41/SUM(Eksplikatsioon!$O41:'Eksplikatsioon'!$AG41),IF($G40=Tabelid!$L$4,IFERROR(SUMIFS($E:$E,$G:$G,Tabelid!$L$1,$C:$C,Tabelid!$J$4,$H:$H,W$2,$A:$A,$A40)/SUMIFS($E:$E,$G:$G,Tabelid!$L$1,$C:$C,Tabelid!$J$4,$A:$A,$A40),0),IF($G40=Tabelid!$L$5,IFERROR(SUMIFS($E:$E,$G:$G,Tabelid!$L$1,$C:$C,Tabelid!$J$4,$H:$H,W$2)/SUMIFS($E:$E,$G:$G,Tabelid!$L$1,$C:$C,Tabelid!$J$4),0),""))),"")</f>
        <v>0</v>
      </c>
      <c r="X40" s="42">
        <f ca="1">IFERROR(IF($G40=Tabelid!$L$6,Eksplikatsioon!AC41/SUM(Eksplikatsioon!$O41:'Eksplikatsioon'!$AG41),IF($G40=Tabelid!$L$4,IFERROR(SUMIFS($E:$E,$G:$G,Tabelid!$L$1,$C:$C,Tabelid!$J$4,$H:$H,X$2,$A:$A,$A40)/SUMIFS($E:$E,$G:$G,Tabelid!$L$1,$C:$C,Tabelid!$J$4,$A:$A,$A40),0),IF($G40=Tabelid!$L$5,IFERROR(SUMIFS($E:$E,$G:$G,Tabelid!$L$1,$C:$C,Tabelid!$J$4,$H:$H,X$2)/SUMIFS($E:$E,$G:$G,Tabelid!$L$1,$C:$C,Tabelid!$J$4),0),""))),"")</f>
        <v>0</v>
      </c>
      <c r="Y40" s="42">
        <f ca="1">IFERROR(IF($G40=Tabelid!$L$6,Eksplikatsioon!AD41/SUM(Eksplikatsioon!$O41:'Eksplikatsioon'!$AG41),IF($G40=Tabelid!$L$4,IFERROR(SUMIFS($E:$E,$G:$G,Tabelid!$L$1,$C:$C,Tabelid!$J$4,$H:$H,Y$2,$A:$A,$A40)/SUMIFS($E:$E,$G:$G,Tabelid!$L$1,$C:$C,Tabelid!$J$4,$A:$A,$A40),0),IF($G40=Tabelid!$L$5,IFERROR(SUMIFS($E:$E,$G:$G,Tabelid!$L$1,$C:$C,Tabelid!$J$4,$H:$H,Y$2)/SUMIFS($E:$E,$G:$G,Tabelid!$L$1,$C:$C,Tabelid!$J$4),0),""))),"")</f>
        <v>0</v>
      </c>
      <c r="Z40" s="42">
        <f ca="1">IFERROR(IF($G40=Tabelid!$L$6,Eksplikatsioon!AE41/SUM(Eksplikatsioon!$O41:'Eksplikatsioon'!$AG41),IF($G40=Tabelid!$L$4,IFERROR(SUMIFS($E:$E,$G:$G,Tabelid!$L$1,$C:$C,Tabelid!$J$4,$H:$H,Z$2,$A:$A,$A40)/SUMIFS($E:$E,$G:$G,Tabelid!$L$1,$C:$C,Tabelid!$J$4,$A:$A,$A40),0),IF($G40=Tabelid!$L$5,IFERROR(SUMIFS($E:$E,$G:$G,Tabelid!$L$1,$C:$C,Tabelid!$J$4,$H:$H,Z$2)/SUMIFS($E:$E,$G:$G,Tabelid!$L$1,$C:$C,Tabelid!$J$4),0),""))),"")</f>
        <v>0</v>
      </c>
      <c r="AA40" s="42">
        <f ca="1">IFERROR(IF($G40=Tabelid!$L$6,Eksplikatsioon!AF41/SUM(Eksplikatsioon!$O41:'Eksplikatsioon'!$AG41),IF($G40=Tabelid!$L$4,IFERROR(SUMIFS($E:$E,$G:$G,Tabelid!$L$1,$C:$C,Tabelid!$J$4,$H:$H,AA$2,$A:$A,$A40)/SUMIFS($E:$E,$G:$G,Tabelid!$L$1,$C:$C,Tabelid!$J$4,$A:$A,$A40),0),IF($G40=Tabelid!$L$5,IFERROR(SUMIFS($E:$E,$G:$G,Tabelid!$L$1,$C:$C,Tabelid!$J$4,$H:$H,AA$2)/SUMIFS($E:$E,$G:$G,Tabelid!$L$1,$C:$C,Tabelid!$J$4),0),""))),"")</f>
        <v>0</v>
      </c>
      <c r="AB40" s="42">
        <f ca="1">IFERROR(IF($G40=Tabelid!$L$6,Eksplikatsioon!AG41/SUM(Eksplikatsioon!$O41:'Eksplikatsioon'!$AG41),IF($G40=Tabelid!$L$4,IFERROR(SUMIFS($E:$E,$G:$G,Tabelid!$L$1,$C:$C,Tabelid!$J$4,$H:$H,AB$2,$A:$A,$A40)/SUMIFS($E:$E,$G:$G,Tabelid!$L$1,$C:$C,Tabelid!$J$4,$A:$A,$A40),0),IF($G40=Tabelid!$L$5,IFERROR(SUMIFS($E:$E,$G:$G,Tabelid!$L$1,$C:$C,Tabelid!$J$4,$H:$H,AB$2)/SUMIFS($E:$E,$G:$G,Tabelid!$L$1,$C:$C,Tabelid!$J$4),0),""))),"")</f>
        <v>0</v>
      </c>
      <c r="AC40" s="42">
        <f ca="1">IFERROR(IF($G40=Tabelid!$L$6,$E40*J40,IFERROR($E40*J40/SUM($J40:$AB40)*(Eksplikatsioon!O41)/SUMPRODUCT($J40:$AB40,Eksplikatsioon!$O41:$AG41),"")),"")</f>
        <v>8.125253149588767</v>
      </c>
      <c r="AD40" s="42">
        <f ca="1">IFERROR(IF($G40=Tabelid!$L$6,$E40*K40,IFERROR($E40*K40/SUM($J40:$AB40)*(Eksplikatsioon!P41)/SUMPRODUCT($J40:$AB40,Eksplikatsioon!$O41:$AG41),"")),"")</f>
        <v>0</v>
      </c>
      <c r="AE40" s="42">
        <f ca="1">IFERROR(IF($G40=Tabelid!$L$6,$E40*L40,IFERROR($E40*L40/SUM($J40:$AB40)*(Eksplikatsioon!Q41)/SUMPRODUCT($J40:$AB40,Eksplikatsioon!$O41:$AG41),"")),"")</f>
        <v>2.4747468504112424</v>
      </c>
      <c r="AF40" s="42">
        <f ca="1">IFERROR(IF($G40=Tabelid!$L$6,$E40*M40,IFERROR($E40*M40/SUM($J40:$AB40)*(Eksplikatsioon!R41)/SUMPRODUCT($J40:$AB40,Eksplikatsioon!$O41:$AG41),"")),"")</f>
        <v>0</v>
      </c>
      <c r="AG40" s="42">
        <f ca="1">IFERROR(IF($G40=Tabelid!$L$6,$E40*N40,IFERROR($E40*N40/SUM($J40:$AB40)*(Eksplikatsioon!S41)/SUMPRODUCT($J40:$AB40,Eksplikatsioon!$O41:$AG41),"")),"")</f>
        <v>0</v>
      </c>
      <c r="AH40" s="42">
        <f ca="1">IFERROR(IF($G40=Tabelid!$L$6,$E40*O40,IFERROR($E40*O40/SUM($J40:$AB40)*(Eksplikatsioon!T41)/SUMPRODUCT($J40:$AB40,Eksplikatsioon!$O41:$AG41),"")),"")</f>
        <v>0</v>
      </c>
      <c r="AI40" s="42">
        <f ca="1">IFERROR(IF($G40=Tabelid!$L$6,$E40*P40,IFERROR($E40*P40/SUM($J40:$AB40)*(Eksplikatsioon!U41)/SUMPRODUCT($J40:$AB40,Eksplikatsioon!$O41:$AG41),"")),"")</f>
        <v>0</v>
      </c>
      <c r="AJ40" s="42">
        <f ca="1">IFERROR(IF($G40=Tabelid!$L$6,$E40*Q40,IFERROR($E40*Q40/SUM($J40:$AB40)*(Eksplikatsioon!V41)/SUMPRODUCT($J40:$AB40,Eksplikatsioon!$O41:$AG41),"")),"")</f>
        <v>0</v>
      </c>
      <c r="AK40" s="42">
        <f ca="1">IFERROR(IF($G40=Tabelid!$L$6,$E40*R40,IFERROR($E40*R40/SUM($J40:$AB40)*(Eksplikatsioon!W41)/SUMPRODUCT($J40:$AB40,Eksplikatsioon!$O41:$AG41),"")),"")</f>
        <v>0</v>
      </c>
      <c r="AL40" s="42">
        <f ca="1">IFERROR(IF($G40=Tabelid!$L$6,$E40*S40,IFERROR($E40*S40/SUM($J40:$AB40)*(Eksplikatsioon!X41)/SUMPRODUCT($J40:$AB40,Eksplikatsioon!$O41:$AG41),"")),"")</f>
        <v>0</v>
      </c>
      <c r="AM40" s="42">
        <f ca="1">IFERROR(IF($G40=Tabelid!$L$6,$E40*T40,IFERROR($E40*T40/SUM($J40:$AB40)*(Eksplikatsioon!Y41)/SUMPRODUCT($J40:$AB40,Eksplikatsioon!$O41:$AG41),"")),"")</f>
        <v>0</v>
      </c>
      <c r="AN40" s="42">
        <f ca="1">IFERROR(IF($G40=Tabelid!$L$6,$E40*U40,IFERROR($E40*U40/SUM($J40:$AB40)*(Eksplikatsioon!Z41)/SUMPRODUCT($J40:$AB40,Eksplikatsioon!$O41:$AG41),"")),"")</f>
        <v>0</v>
      </c>
      <c r="AO40" s="42">
        <f ca="1">IFERROR(IF($G40=Tabelid!$L$6,$E40*V40,IFERROR($E40*V40/SUM($J40:$AB40)*(Eksplikatsioon!AA41)/SUMPRODUCT($J40:$AB40,Eksplikatsioon!$O41:$AG41),"")),"")</f>
        <v>0</v>
      </c>
      <c r="AP40" s="42">
        <f ca="1">IFERROR(IF($G40=Tabelid!$L$6,$E40*W40,IFERROR($E40*W40/SUM($J40:$AB40)*(Eksplikatsioon!AB41)/SUMPRODUCT($J40:$AB40,Eksplikatsioon!$O41:$AG41),"")),"")</f>
        <v>0</v>
      </c>
      <c r="AQ40" s="42">
        <f ca="1">IFERROR(IF($G40=Tabelid!$L$6,$E40*X40,IFERROR($E40*X40/SUM($J40:$AB40)*(Eksplikatsioon!AC41)/SUMPRODUCT($J40:$AB40,Eksplikatsioon!$O41:$AG41),"")),"")</f>
        <v>0</v>
      </c>
      <c r="AR40" s="42">
        <f ca="1">IFERROR(IF($G40=Tabelid!$L$6,$E40*Y40,IFERROR($E40*Y40/SUM($J40:$AB40)*(Eksplikatsioon!AD41)/SUMPRODUCT($J40:$AB40,Eksplikatsioon!$O41:$AG41),"")),"")</f>
        <v>0</v>
      </c>
      <c r="AS40" s="42">
        <f ca="1">IFERROR(IF($G40=Tabelid!$L$6,$E40*Z40,IFERROR($E40*Z40/SUM($J40:$AB40)*(Eksplikatsioon!AE41)/SUMPRODUCT($J40:$AB40,Eksplikatsioon!$O41:$AG41),"")),"")</f>
        <v>0</v>
      </c>
      <c r="AT40" s="42">
        <f ca="1">IFERROR(IF($G40=Tabelid!$L$6,$E40*AA40,IFERROR($E40*AA40/SUM($J40:$AB40)*(Eksplikatsioon!AF41)/SUMPRODUCT($J40:$AB40,Eksplikatsioon!$O41:$AG41),"")),"")</f>
        <v>0</v>
      </c>
      <c r="AU40" s="42">
        <f ca="1">IFERROR(IF($G40=Tabelid!$L$6,$E40*AB40,IFERROR($E40*AB40/SUM($J40:$AB40)*(Eksplikatsioon!AG41)/SUMPRODUCT($J40:$AB40,Eksplikatsioon!$O41:$AG41),"")),"")</f>
        <v>0</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25">
      <c r="A41" s="33" t="str">
        <f>IF(Eksplikatsioon!A42=0,"",Eksplikatsioon!A42)</f>
        <v>-02</v>
      </c>
      <c r="B41" s="77" t="str">
        <f>IF(Eksplikatsioon!B42=0,"",Eksplikatsioon!B42)</f>
        <v>-206a</v>
      </c>
      <c r="C41" s="33" t="str">
        <f>IF(Eksplikatsioon!C42=0,"",Eksplikatsioon!C42)</f>
        <v>ÜÜRITAV PIND</v>
      </c>
      <c r="D41" s="33" t="str">
        <f>IF(Eksplikatsioon!D42=0,"",Eksplikatsioon!D42)</f>
        <v>Eesruum</v>
      </c>
      <c r="E41" s="75">
        <f>IF(Eksplikatsioon!F42=0,"",Eksplikatsioon!F42)</f>
        <v>10.1</v>
      </c>
      <c r="F41" s="33" t="str">
        <f>IF(Eksplikatsioon!H42=0,"",Eksplikatsioon!H42)</f>
        <v>Harju Maakohus ja Prokuratuur</v>
      </c>
      <c r="G41" s="33" t="str">
        <f>IF(Eksplikatsioon!J42=0,"",Eksplikatsioon!J42)</f>
        <v>Ühiskasutuses muu pind (hoone)</v>
      </c>
      <c r="H41" s="33" t="str">
        <f>IF(Eksplikatsioon!K42=0,"",Eksplikatsioon!K42)</f>
        <v/>
      </c>
      <c r="I41" s="33" t="str">
        <f>IF(Eksplikatsioon!L42=0,"",Eksplikatsioon!L42)</f>
        <v/>
      </c>
      <c r="J41" s="42">
        <f ca="1">IFERROR(IF($G41=Tabelid!$L$6,Eksplikatsioon!O42/SUM(Eksplikatsioon!$O42:'Eksplikatsioon'!$AG42),IF($G41=Tabelid!$L$4,IFERROR(SUMIFS($E:$E,$G:$G,Tabelid!$L$1,$C:$C,Tabelid!$J$4,$H:$H,J$2,$A:$A,$A41)/SUMIFS($E:$E,$G:$G,Tabelid!$L$1,$C:$C,Tabelid!$J$4,$A:$A,$A41),0),IF($G41=Tabelid!$L$5,IFERROR(SUMIFS($E:$E,$G:$G,Tabelid!$L$1,$C:$C,Tabelid!$J$4,$H:$H,J$2)/SUMIFS($E:$E,$G:$G,Tabelid!$L$1,$C:$C,Tabelid!$J$4),0),""))),"")</f>
        <v>0.58869733043144201</v>
      </c>
      <c r="K41" s="42">
        <f ca="1">IFERROR(IF($G41=Tabelid!$L$6,Eksplikatsioon!P42/SUM(Eksplikatsioon!$O42:'Eksplikatsioon'!$AG42),IF($G41=Tabelid!$L$4,IFERROR(SUMIFS($E:$E,$G:$G,Tabelid!$L$1,$C:$C,Tabelid!$J$4,$H:$H,K$2,$A:$A,$A41)/SUMIFS($E:$E,$G:$G,Tabelid!$L$1,$C:$C,Tabelid!$J$4,$A:$A,$A41),0),IF($G41=Tabelid!$L$5,IFERROR(SUMIFS($E:$E,$G:$G,Tabelid!$L$1,$C:$C,Tabelid!$J$4,$H:$H,K$2)/SUMIFS($E:$E,$G:$G,Tabelid!$L$1,$C:$C,Tabelid!$J$4),0),""))),"")</f>
        <v>0.21326841397570984</v>
      </c>
      <c r="L41" s="42">
        <f ca="1">IFERROR(IF($G41=Tabelid!$L$6,Eksplikatsioon!Q42/SUM(Eksplikatsioon!$O42:'Eksplikatsioon'!$AG42),IF($G41=Tabelid!$L$4,IFERROR(SUMIFS($E:$E,$G:$G,Tabelid!$L$1,$C:$C,Tabelid!$J$4,$H:$H,L$2,$A:$A,$A41)/SUMIFS($E:$E,$G:$G,Tabelid!$L$1,$C:$C,Tabelid!$J$4,$A:$A,$A41),0),IF($G41=Tabelid!$L$5,IFERROR(SUMIFS($E:$E,$G:$G,Tabelid!$L$1,$C:$C,Tabelid!$J$4,$H:$H,L$2)/SUMIFS($E:$E,$G:$G,Tabelid!$L$1,$C:$C,Tabelid!$J$4),0),""))),"")</f>
        <v>0.17930233526378833</v>
      </c>
      <c r="M41" s="42">
        <f ca="1">IFERROR(IF($G41=Tabelid!$L$6,Eksplikatsioon!R42/SUM(Eksplikatsioon!$O42:'Eksplikatsioon'!$AG42),IF($G41=Tabelid!$L$4,IFERROR(SUMIFS($E:$E,$G:$G,Tabelid!$L$1,$C:$C,Tabelid!$J$4,$H:$H,M$2,$A:$A,$A41)/SUMIFS($E:$E,$G:$G,Tabelid!$L$1,$C:$C,Tabelid!$J$4,$A:$A,$A41),0),IF($G41=Tabelid!$L$5,IFERROR(SUMIFS($E:$E,$G:$G,Tabelid!$L$1,$C:$C,Tabelid!$J$4,$H:$H,M$2)/SUMIFS($E:$E,$G:$G,Tabelid!$L$1,$C:$C,Tabelid!$J$4),0),""))),"")</f>
        <v>1.87319203290588E-2</v>
      </c>
      <c r="N41" s="42">
        <f ca="1">IFERROR(IF($G41=Tabelid!$L$6,Eksplikatsioon!S42/SUM(Eksplikatsioon!$O42:'Eksplikatsioon'!$AG42),IF($G41=Tabelid!$L$4,IFERROR(SUMIFS($E:$E,$G:$G,Tabelid!$L$1,$C:$C,Tabelid!$J$4,$H:$H,N$2,$A:$A,$A41)/SUMIFS($E:$E,$G:$G,Tabelid!$L$1,$C:$C,Tabelid!$J$4,$A:$A,$A41),0),IF($G41=Tabelid!$L$5,IFERROR(SUMIFS($E:$E,$G:$G,Tabelid!$L$1,$C:$C,Tabelid!$J$4,$H:$H,N$2)/SUMIFS($E:$E,$G:$G,Tabelid!$L$1,$C:$C,Tabelid!$J$4),0),""))),"")</f>
        <v>0</v>
      </c>
      <c r="O41" s="42">
        <f ca="1">IFERROR(IF($G41=Tabelid!$L$6,Eksplikatsioon!T42/SUM(Eksplikatsioon!$O42:'Eksplikatsioon'!$AG42),IF($G41=Tabelid!$L$4,IFERROR(SUMIFS($E:$E,$G:$G,Tabelid!$L$1,$C:$C,Tabelid!$J$4,$H:$H,O$2,$A:$A,$A41)/SUMIFS($E:$E,$G:$G,Tabelid!$L$1,$C:$C,Tabelid!$J$4,$A:$A,$A41),0),IF($G41=Tabelid!$L$5,IFERROR(SUMIFS($E:$E,$G:$G,Tabelid!$L$1,$C:$C,Tabelid!$J$4,$H:$H,O$2)/SUMIFS($E:$E,$G:$G,Tabelid!$L$1,$C:$C,Tabelid!$J$4),0),""))),"")</f>
        <v>0</v>
      </c>
      <c r="P41" s="42">
        <f ca="1">IFERROR(IF($G41=Tabelid!$L$6,Eksplikatsioon!U42/SUM(Eksplikatsioon!$O42:'Eksplikatsioon'!$AG42),IF($G41=Tabelid!$L$4,IFERROR(SUMIFS($E:$E,$G:$G,Tabelid!$L$1,$C:$C,Tabelid!$J$4,$H:$H,P$2,$A:$A,$A41)/SUMIFS($E:$E,$G:$G,Tabelid!$L$1,$C:$C,Tabelid!$J$4,$A:$A,$A41),0),IF($G41=Tabelid!$L$5,IFERROR(SUMIFS($E:$E,$G:$G,Tabelid!$L$1,$C:$C,Tabelid!$J$4,$H:$H,P$2)/SUMIFS($E:$E,$G:$G,Tabelid!$L$1,$C:$C,Tabelid!$J$4),0),""))),"")</f>
        <v>0</v>
      </c>
      <c r="Q41" s="42">
        <f ca="1">IFERROR(IF($G41=Tabelid!$L$6,Eksplikatsioon!V42/SUM(Eksplikatsioon!$O42:'Eksplikatsioon'!$AG42),IF($G41=Tabelid!$L$4,IFERROR(SUMIFS($E:$E,$G:$G,Tabelid!$L$1,$C:$C,Tabelid!$J$4,$H:$H,Q$2,$A:$A,$A41)/SUMIFS($E:$E,$G:$G,Tabelid!$L$1,$C:$C,Tabelid!$J$4,$A:$A,$A41),0),IF($G41=Tabelid!$L$5,IFERROR(SUMIFS($E:$E,$G:$G,Tabelid!$L$1,$C:$C,Tabelid!$J$4,$H:$H,Q$2)/SUMIFS($E:$E,$G:$G,Tabelid!$L$1,$C:$C,Tabelid!$J$4),0),""))),"")</f>
        <v>0</v>
      </c>
      <c r="R41" s="42">
        <f ca="1">IFERROR(IF($G41=Tabelid!$L$6,Eksplikatsioon!W42/SUM(Eksplikatsioon!$O42:'Eksplikatsioon'!$AG42),IF($G41=Tabelid!$L$4,IFERROR(SUMIFS($E:$E,$G:$G,Tabelid!$L$1,$C:$C,Tabelid!$J$4,$H:$H,R$2,$A:$A,$A41)/SUMIFS($E:$E,$G:$G,Tabelid!$L$1,$C:$C,Tabelid!$J$4,$A:$A,$A41),0),IF($G41=Tabelid!$L$5,IFERROR(SUMIFS($E:$E,$G:$G,Tabelid!$L$1,$C:$C,Tabelid!$J$4,$H:$H,R$2)/SUMIFS($E:$E,$G:$G,Tabelid!$L$1,$C:$C,Tabelid!$J$4),0),""))),"")</f>
        <v>0</v>
      </c>
      <c r="S41" s="42">
        <f ca="1">IFERROR(IF($G41=Tabelid!$L$6,Eksplikatsioon!X42/SUM(Eksplikatsioon!$O42:'Eksplikatsioon'!$AG42),IF($G41=Tabelid!$L$4,IFERROR(SUMIFS($E:$E,$G:$G,Tabelid!$L$1,$C:$C,Tabelid!$J$4,$H:$H,S$2,$A:$A,$A41)/SUMIFS($E:$E,$G:$G,Tabelid!$L$1,$C:$C,Tabelid!$J$4,$A:$A,$A41),0),IF($G41=Tabelid!$L$5,IFERROR(SUMIFS($E:$E,$G:$G,Tabelid!$L$1,$C:$C,Tabelid!$J$4,$H:$H,S$2)/SUMIFS($E:$E,$G:$G,Tabelid!$L$1,$C:$C,Tabelid!$J$4),0),""))),"")</f>
        <v>0</v>
      </c>
      <c r="T41" s="42">
        <f ca="1">IFERROR(IF($G41=Tabelid!$L$6,Eksplikatsioon!Y42/SUM(Eksplikatsioon!$O42:'Eksplikatsioon'!$AG42),IF($G41=Tabelid!$L$4,IFERROR(SUMIFS($E:$E,$G:$G,Tabelid!$L$1,$C:$C,Tabelid!$J$4,$H:$H,T$2,$A:$A,$A41)/SUMIFS($E:$E,$G:$G,Tabelid!$L$1,$C:$C,Tabelid!$J$4,$A:$A,$A41),0),IF($G41=Tabelid!$L$5,IFERROR(SUMIFS($E:$E,$G:$G,Tabelid!$L$1,$C:$C,Tabelid!$J$4,$H:$H,T$2)/SUMIFS($E:$E,$G:$G,Tabelid!$L$1,$C:$C,Tabelid!$J$4),0),""))),"")</f>
        <v>0</v>
      </c>
      <c r="U41" s="42">
        <f ca="1">IFERROR(IF($G41=Tabelid!$L$6,Eksplikatsioon!Z42/SUM(Eksplikatsioon!$O42:'Eksplikatsioon'!$AG42),IF($G41=Tabelid!$L$4,IFERROR(SUMIFS($E:$E,$G:$G,Tabelid!$L$1,$C:$C,Tabelid!$J$4,$H:$H,U$2,$A:$A,$A41)/SUMIFS($E:$E,$G:$G,Tabelid!$L$1,$C:$C,Tabelid!$J$4,$A:$A,$A41),0),IF($G41=Tabelid!$L$5,IFERROR(SUMIFS($E:$E,$G:$G,Tabelid!$L$1,$C:$C,Tabelid!$J$4,$H:$H,U$2)/SUMIFS($E:$E,$G:$G,Tabelid!$L$1,$C:$C,Tabelid!$J$4),0),""))),"")</f>
        <v>0</v>
      </c>
      <c r="V41" s="42">
        <f ca="1">IFERROR(IF($G41=Tabelid!$L$6,Eksplikatsioon!AA42/SUM(Eksplikatsioon!$O42:'Eksplikatsioon'!$AG42),IF($G41=Tabelid!$L$4,IFERROR(SUMIFS($E:$E,$G:$G,Tabelid!$L$1,$C:$C,Tabelid!$J$4,$H:$H,V$2,$A:$A,$A41)/SUMIFS($E:$E,$G:$G,Tabelid!$L$1,$C:$C,Tabelid!$J$4,$A:$A,$A41),0),IF($G41=Tabelid!$L$5,IFERROR(SUMIFS($E:$E,$G:$G,Tabelid!$L$1,$C:$C,Tabelid!$J$4,$H:$H,V$2)/SUMIFS($E:$E,$G:$G,Tabelid!$L$1,$C:$C,Tabelid!$J$4),0),""))),"")</f>
        <v>0</v>
      </c>
      <c r="W41" s="42">
        <f ca="1">IFERROR(IF($G41=Tabelid!$L$6,Eksplikatsioon!AB42/SUM(Eksplikatsioon!$O42:'Eksplikatsioon'!$AG42),IF($G41=Tabelid!$L$4,IFERROR(SUMIFS($E:$E,$G:$G,Tabelid!$L$1,$C:$C,Tabelid!$J$4,$H:$H,W$2,$A:$A,$A41)/SUMIFS($E:$E,$G:$G,Tabelid!$L$1,$C:$C,Tabelid!$J$4,$A:$A,$A41),0),IF($G41=Tabelid!$L$5,IFERROR(SUMIFS($E:$E,$G:$G,Tabelid!$L$1,$C:$C,Tabelid!$J$4,$H:$H,W$2)/SUMIFS($E:$E,$G:$G,Tabelid!$L$1,$C:$C,Tabelid!$J$4),0),""))),"")</f>
        <v>0</v>
      </c>
      <c r="X41" s="42">
        <f ca="1">IFERROR(IF($G41=Tabelid!$L$6,Eksplikatsioon!AC42/SUM(Eksplikatsioon!$O42:'Eksplikatsioon'!$AG42),IF($G41=Tabelid!$L$4,IFERROR(SUMIFS($E:$E,$G:$G,Tabelid!$L$1,$C:$C,Tabelid!$J$4,$H:$H,X$2,$A:$A,$A41)/SUMIFS($E:$E,$G:$G,Tabelid!$L$1,$C:$C,Tabelid!$J$4,$A:$A,$A41),0),IF($G41=Tabelid!$L$5,IFERROR(SUMIFS($E:$E,$G:$G,Tabelid!$L$1,$C:$C,Tabelid!$J$4,$H:$H,X$2)/SUMIFS($E:$E,$G:$G,Tabelid!$L$1,$C:$C,Tabelid!$J$4),0),""))),"")</f>
        <v>0</v>
      </c>
      <c r="Y41" s="42">
        <f ca="1">IFERROR(IF($G41=Tabelid!$L$6,Eksplikatsioon!AD42/SUM(Eksplikatsioon!$O42:'Eksplikatsioon'!$AG42),IF($G41=Tabelid!$L$4,IFERROR(SUMIFS($E:$E,$G:$G,Tabelid!$L$1,$C:$C,Tabelid!$J$4,$H:$H,Y$2,$A:$A,$A41)/SUMIFS($E:$E,$G:$G,Tabelid!$L$1,$C:$C,Tabelid!$J$4,$A:$A,$A41),0),IF($G41=Tabelid!$L$5,IFERROR(SUMIFS($E:$E,$G:$G,Tabelid!$L$1,$C:$C,Tabelid!$J$4,$H:$H,Y$2)/SUMIFS($E:$E,$G:$G,Tabelid!$L$1,$C:$C,Tabelid!$J$4),0),""))),"")</f>
        <v>0</v>
      </c>
      <c r="Z41" s="42">
        <f ca="1">IFERROR(IF($G41=Tabelid!$L$6,Eksplikatsioon!AE42/SUM(Eksplikatsioon!$O42:'Eksplikatsioon'!$AG42),IF($G41=Tabelid!$L$4,IFERROR(SUMIFS($E:$E,$G:$G,Tabelid!$L$1,$C:$C,Tabelid!$J$4,$H:$H,Z$2,$A:$A,$A41)/SUMIFS($E:$E,$G:$G,Tabelid!$L$1,$C:$C,Tabelid!$J$4,$A:$A,$A41),0),IF($G41=Tabelid!$L$5,IFERROR(SUMIFS($E:$E,$G:$G,Tabelid!$L$1,$C:$C,Tabelid!$J$4,$H:$H,Z$2)/SUMIFS($E:$E,$G:$G,Tabelid!$L$1,$C:$C,Tabelid!$J$4),0),""))),"")</f>
        <v>0</v>
      </c>
      <c r="AA41" s="42">
        <f ca="1">IFERROR(IF($G41=Tabelid!$L$6,Eksplikatsioon!AF42/SUM(Eksplikatsioon!$O42:'Eksplikatsioon'!$AG42),IF($G41=Tabelid!$L$4,IFERROR(SUMIFS($E:$E,$G:$G,Tabelid!$L$1,$C:$C,Tabelid!$J$4,$H:$H,AA$2,$A:$A,$A41)/SUMIFS($E:$E,$G:$G,Tabelid!$L$1,$C:$C,Tabelid!$J$4,$A:$A,$A41),0),IF($G41=Tabelid!$L$5,IFERROR(SUMIFS($E:$E,$G:$G,Tabelid!$L$1,$C:$C,Tabelid!$J$4,$H:$H,AA$2)/SUMIFS($E:$E,$G:$G,Tabelid!$L$1,$C:$C,Tabelid!$J$4),0),""))),"")</f>
        <v>0</v>
      </c>
      <c r="AB41" s="42">
        <f ca="1">IFERROR(IF($G41=Tabelid!$L$6,Eksplikatsioon!AG42/SUM(Eksplikatsioon!$O42:'Eksplikatsioon'!$AG42),IF($G41=Tabelid!$L$4,IFERROR(SUMIFS($E:$E,$G:$G,Tabelid!$L$1,$C:$C,Tabelid!$J$4,$H:$H,AB$2,$A:$A,$A41)/SUMIFS($E:$E,$G:$G,Tabelid!$L$1,$C:$C,Tabelid!$J$4,$A:$A,$A41),0),IF($G41=Tabelid!$L$5,IFERROR(SUMIFS($E:$E,$G:$G,Tabelid!$L$1,$C:$C,Tabelid!$J$4,$H:$H,AB$2)/SUMIFS($E:$E,$G:$G,Tabelid!$L$1,$C:$C,Tabelid!$J$4),0),""))),"")</f>
        <v>0</v>
      </c>
      <c r="AC41" s="42">
        <f ca="1">IFERROR(IF($G41=Tabelid!$L$6,$E41*J41,IFERROR($E41*J41/SUM($J41:$AB41)*(Eksplikatsioon!O42)/SUMPRODUCT($J41:$AB41,Eksplikatsioon!$O42:$AG42),"")),"")</f>
        <v>7.741986491589298</v>
      </c>
      <c r="AD41" s="42">
        <f ca="1">IFERROR(IF($G41=Tabelid!$L$6,$E41*K41,IFERROR($E41*K41/SUM($J41:$AB41)*(Eksplikatsioon!P42)/SUMPRODUCT($J41:$AB41,Eksplikatsioon!$O42:$AG42),"")),"")</f>
        <v>0</v>
      </c>
      <c r="AE41" s="42">
        <f ca="1">IFERROR(IF($G41=Tabelid!$L$6,$E41*L41,IFERROR($E41*L41/SUM($J41:$AB41)*(Eksplikatsioon!Q42)/SUMPRODUCT($J41:$AB41,Eksplikatsioon!$O42:$AG42),"")),"")</f>
        <v>2.3580135084107114</v>
      </c>
      <c r="AF41" s="42">
        <f ca="1">IFERROR(IF($G41=Tabelid!$L$6,$E41*M41,IFERROR($E41*M41/SUM($J41:$AB41)*(Eksplikatsioon!R42)/SUMPRODUCT($J41:$AB41,Eksplikatsioon!$O42:$AG42),"")),"")</f>
        <v>0</v>
      </c>
      <c r="AG41" s="42">
        <f ca="1">IFERROR(IF($G41=Tabelid!$L$6,$E41*N41,IFERROR($E41*N41/SUM($J41:$AB41)*(Eksplikatsioon!S42)/SUMPRODUCT($J41:$AB41,Eksplikatsioon!$O42:$AG42),"")),"")</f>
        <v>0</v>
      </c>
      <c r="AH41" s="42">
        <f ca="1">IFERROR(IF($G41=Tabelid!$L$6,$E41*O41,IFERROR($E41*O41/SUM($J41:$AB41)*(Eksplikatsioon!T42)/SUMPRODUCT($J41:$AB41,Eksplikatsioon!$O42:$AG42),"")),"")</f>
        <v>0</v>
      </c>
      <c r="AI41" s="42">
        <f ca="1">IFERROR(IF($G41=Tabelid!$L$6,$E41*P41,IFERROR($E41*P41/SUM($J41:$AB41)*(Eksplikatsioon!U42)/SUMPRODUCT($J41:$AB41,Eksplikatsioon!$O42:$AG42),"")),"")</f>
        <v>0</v>
      </c>
      <c r="AJ41" s="42">
        <f ca="1">IFERROR(IF($G41=Tabelid!$L$6,$E41*Q41,IFERROR($E41*Q41/SUM($J41:$AB41)*(Eksplikatsioon!V42)/SUMPRODUCT($J41:$AB41,Eksplikatsioon!$O42:$AG42),"")),"")</f>
        <v>0</v>
      </c>
      <c r="AK41" s="42">
        <f ca="1">IFERROR(IF($G41=Tabelid!$L$6,$E41*R41,IFERROR($E41*R41/SUM($J41:$AB41)*(Eksplikatsioon!W42)/SUMPRODUCT($J41:$AB41,Eksplikatsioon!$O42:$AG42),"")),"")</f>
        <v>0</v>
      </c>
      <c r="AL41" s="42">
        <f ca="1">IFERROR(IF($G41=Tabelid!$L$6,$E41*S41,IFERROR($E41*S41/SUM($J41:$AB41)*(Eksplikatsioon!X42)/SUMPRODUCT($J41:$AB41,Eksplikatsioon!$O42:$AG42),"")),"")</f>
        <v>0</v>
      </c>
      <c r="AM41" s="42">
        <f ca="1">IFERROR(IF($G41=Tabelid!$L$6,$E41*T41,IFERROR($E41*T41/SUM($J41:$AB41)*(Eksplikatsioon!Y42)/SUMPRODUCT($J41:$AB41,Eksplikatsioon!$O42:$AG42),"")),"")</f>
        <v>0</v>
      </c>
      <c r="AN41" s="42">
        <f ca="1">IFERROR(IF($G41=Tabelid!$L$6,$E41*U41,IFERROR($E41*U41/SUM($J41:$AB41)*(Eksplikatsioon!Z42)/SUMPRODUCT($J41:$AB41,Eksplikatsioon!$O42:$AG42),"")),"")</f>
        <v>0</v>
      </c>
      <c r="AO41" s="42">
        <f ca="1">IFERROR(IF($G41=Tabelid!$L$6,$E41*V41,IFERROR($E41*V41/SUM($J41:$AB41)*(Eksplikatsioon!AA42)/SUMPRODUCT($J41:$AB41,Eksplikatsioon!$O42:$AG42),"")),"")</f>
        <v>0</v>
      </c>
      <c r="AP41" s="42">
        <f ca="1">IFERROR(IF($G41=Tabelid!$L$6,$E41*W41,IFERROR($E41*W41/SUM($J41:$AB41)*(Eksplikatsioon!AB42)/SUMPRODUCT($J41:$AB41,Eksplikatsioon!$O42:$AG42),"")),"")</f>
        <v>0</v>
      </c>
      <c r="AQ41" s="42">
        <f ca="1">IFERROR(IF($G41=Tabelid!$L$6,$E41*X41,IFERROR($E41*X41/SUM($J41:$AB41)*(Eksplikatsioon!AC42)/SUMPRODUCT($J41:$AB41,Eksplikatsioon!$O42:$AG42),"")),"")</f>
        <v>0</v>
      </c>
      <c r="AR41" s="42">
        <f ca="1">IFERROR(IF($G41=Tabelid!$L$6,$E41*Y41,IFERROR($E41*Y41/SUM($J41:$AB41)*(Eksplikatsioon!AD42)/SUMPRODUCT($J41:$AB41,Eksplikatsioon!$O42:$AG42),"")),"")</f>
        <v>0</v>
      </c>
      <c r="AS41" s="42">
        <f ca="1">IFERROR(IF($G41=Tabelid!$L$6,$E41*Z41,IFERROR($E41*Z41/SUM($J41:$AB41)*(Eksplikatsioon!AE42)/SUMPRODUCT($J41:$AB41,Eksplikatsioon!$O42:$AG42),"")),"")</f>
        <v>0</v>
      </c>
      <c r="AT41" s="42">
        <f ca="1">IFERROR(IF($G41=Tabelid!$L$6,$E41*AA41,IFERROR($E41*AA41/SUM($J41:$AB41)*(Eksplikatsioon!AF42)/SUMPRODUCT($J41:$AB41,Eksplikatsioon!$O42:$AG42),"")),"")</f>
        <v>0</v>
      </c>
      <c r="AU41" s="42">
        <f ca="1">IFERROR(IF($G41=Tabelid!$L$6,$E41*AB41,IFERROR($E41*AB41/SUM($J41:$AB41)*(Eksplikatsioon!AG42)/SUMPRODUCT($J41:$AB41,Eksplikatsioon!$O42:$AG42),"")),"")</f>
        <v>0</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25">
      <c r="A42" s="33" t="str">
        <f>IF(Eksplikatsioon!A43=0,"",Eksplikatsioon!A43)</f>
        <v>-02</v>
      </c>
      <c r="B42" s="77">
        <f>IF(Eksplikatsioon!B43=0,"",Eksplikatsioon!B43)</f>
        <v>-207</v>
      </c>
      <c r="C42" s="33" t="str">
        <f>IF(Eksplikatsioon!C43=0,"",Eksplikatsioon!C43)</f>
        <v>ÜÜRITAV PIND</v>
      </c>
      <c r="D42" s="33" t="str">
        <f>IF(Eksplikatsioon!D43=0,"",Eksplikatsioon!D43)</f>
        <v>Eesruum</v>
      </c>
      <c r="E42" s="75">
        <f>IF(Eksplikatsioon!F43=0,"",Eksplikatsioon!F43)</f>
        <v>9.4</v>
      </c>
      <c r="F42" s="33" t="str">
        <f>IF(Eksplikatsioon!H43=0,"",Eksplikatsioon!H43)</f>
        <v>Harju Maakohus, Prokuratuur, RIK</v>
      </c>
      <c r="G42" s="33" t="str">
        <f>IF(Eksplikatsioon!J43=0,"",Eksplikatsioon!J43)</f>
        <v>Ühiskasutuses muu pind (hoone)</v>
      </c>
      <c r="H42" s="33" t="str">
        <f>IF(Eksplikatsioon!K43=0,"",Eksplikatsioon!K43)</f>
        <v/>
      </c>
      <c r="I42" s="33" t="str">
        <f>IF(Eksplikatsioon!L43=0,"",Eksplikatsioon!L43)</f>
        <v/>
      </c>
      <c r="J42" s="42">
        <f ca="1">IFERROR(IF($G42=Tabelid!$L$6,Eksplikatsioon!O43/SUM(Eksplikatsioon!$O43:'Eksplikatsioon'!$AG43),IF($G42=Tabelid!$L$4,IFERROR(SUMIFS($E:$E,$G:$G,Tabelid!$L$1,$C:$C,Tabelid!$J$4,$H:$H,J$2,$A:$A,$A42)/SUMIFS($E:$E,$G:$G,Tabelid!$L$1,$C:$C,Tabelid!$J$4,$A:$A,$A42),0),IF($G42=Tabelid!$L$5,IFERROR(SUMIFS($E:$E,$G:$G,Tabelid!$L$1,$C:$C,Tabelid!$J$4,$H:$H,J$2)/SUMIFS($E:$E,$G:$G,Tabelid!$L$1,$C:$C,Tabelid!$J$4),0),""))),"")</f>
        <v>0.58869733043144201</v>
      </c>
      <c r="K42" s="42">
        <f ca="1">IFERROR(IF($G42=Tabelid!$L$6,Eksplikatsioon!P43/SUM(Eksplikatsioon!$O43:'Eksplikatsioon'!$AG43),IF($G42=Tabelid!$L$4,IFERROR(SUMIFS($E:$E,$G:$G,Tabelid!$L$1,$C:$C,Tabelid!$J$4,$H:$H,K$2,$A:$A,$A42)/SUMIFS($E:$E,$G:$G,Tabelid!$L$1,$C:$C,Tabelid!$J$4,$A:$A,$A42),0),IF($G42=Tabelid!$L$5,IFERROR(SUMIFS($E:$E,$G:$G,Tabelid!$L$1,$C:$C,Tabelid!$J$4,$H:$H,K$2)/SUMIFS($E:$E,$G:$G,Tabelid!$L$1,$C:$C,Tabelid!$J$4),0),""))),"")</f>
        <v>0.21326841397570984</v>
      </c>
      <c r="L42" s="42">
        <f ca="1">IFERROR(IF($G42=Tabelid!$L$6,Eksplikatsioon!Q43/SUM(Eksplikatsioon!$O43:'Eksplikatsioon'!$AG43),IF($G42=Tabelid!$L$4,IFERROR(SUMIFS($E:$E,$G:$G,Tabelid!$L$1,$C:$C,Tabelid!$J$4,$H:$H,L$2,$A:$A,$A42)/SUMIFS($E:$E,$G:$G,Tabelid!$L$1,$C:$C,Tabelid!$J$4,$A:$A,$A42),0),IF($G42=Tabelid!$L$5,IFERROR(SUMIFS($E:$E,$G:$G,Tabelid!$L$1,$C:$C,Tabelid!$J$4,$H:$H,L$2)/SUMIFS($E:$E,$G:$G,Tabelid!$L$1,$C:$C,Tabelid!$J$4),0),""))),"")</f>
        <v>0.17930233526378833</v>
      </c>
      <c r="M42" s="42">
        <f ca="1">IFERROR(IF($G42=Tabelid!$L$6,Eksplikatsioon!R43/SUM(Eksplikatsioon!$O43:'Eksplikatsioon'!$AG43),IF($G42=Tabelid!$L$4,IFERROR(SUMIFS($E:$E,$G:$G,Tabelid!$L$1,$C:$C,Tabelid!$J$4,$H:$H,M$2,$A:$A,$A42)/SUMIFS($E:$E,$G:$G,Tabelid!$L$1,$C:$C,Tabelid!$J$4,$A:$A,$A42),0),IF($G42=Tabelid!$L$5,IFERROR(SUMIFS($E:$E,$G:$G,Tabelid!$L$1,$C:$C,Tabelid!$J$4,$H:$H,M$2)/SUMIFS($E:$E,$G:$G,Tabelid!$L$1,$C:$C,Tabelid!$J$4),0),""))),"")</f>
        <v>1.87319203290588E-2</v>
      </c>
      <c r="N42" s="42">
        <f ca="1">IFERROR(IF($G42=Tabelid!$L$6,Eksplikatsioon!S43/SUM(Eksplikatsioon!$O43:'Eksplikatsioon'!$AG43),IF($G42=Tabelid!$L$4,IFERROR(SUMIFS($E:$E,$G:$G,Tabelid!$L$1,$C:$C,Tabelid!$J$4,$H:$H,N$2,$A:$A,$A42)/SUMIFS($E:$E,$G:$G,Tabelid!$L$1,$C:$C,Tabelid!$J$4,$A:$A,$A42),0),IF($G42=Tabelid!$L$5,IFERROR(SUMIFS($E:$E,$G:$G,Tabelid!$L$1,$C:$C,Tabelid!$J$4,$H:$H,N$2)/SUMIFS($E:$E,$G:$G,Tabelid!$L$1,$C:$C,Tabelid!$J$4),0),""))),"")</f>
        <v>0</v>
      </c>
      <c r="O42" s="42">
        <f ca="1">IFERROR(IF($G42=Tabelid!$L$6,Eksplikatsioon!T43/SUM(Eksplikatsioon!$O43:'Eksplikatsioon'!$AG43),IF($G42=Tabelid!$L$4,IFERROR(SUMIFS($E:$E,$G:$G,Tabelid!$L$1,$C:$C,Tabelid!$J$4,$H:$H,O$2,$A:$A,$A42)/SUMIFS($E:$E,$G:$G,Tabelid!$L$1,$C:$C,Tabelid!$J$4,$A:$A,$A42),0),IF($G42=Tabelid!$L$5,IFERROR(SUMIFS($E:$E,$G:$G,Tabelid!$L$1,$C:$C,Tabelid!$J$4,$H:$H,O$2)/SUMIFS($E:$E,$G:$G,Tabelid!$L$1,$C:$C,Tabelid!$J$4),0),""))),"")</f>
        <v>0</v>
      </c>
      <c r="P42" s="42">
        <f ca="1">IFERROR(IF($G42=Tabelid!$L$6,Eksplikatsioon!U43/SUM(Eksplikatsioon!$O43:'Eksplikatsioon'!$AG43),IF($G42=Tabelid!$L$4,IFERROR(SUMIFS($E:$E,$G:$G,Tabelid!$L$1,$C:$C,Tabelid!$J$4,$H:$H,P$2,$A:$A,$A42)/SUMIFS($E:$E,$G:$G,Tabelid!$L$1,$C:$C,Tabelid!$J$4,$A:$A,$A42),0),IF($G42=Tabelid!$L$5,IFERROR(SUMIFS($E:$E,$G:$G,Tabelid!$L$1,$C:$C,Tabelid!$J$4,$H:$H,P$2)/SUMIFS($E:$E,$G:$G,Tabelid!$L$1,$C:$C,Tabelid!$J$4),0),""))),"")</f>
        <v>0</v>
      </c>
      <c r="Q42" s="42">
        <f ca="1">IFERROR(IF($G42=Tabelid!$L$6,Eksplikatsioon!V43/SUM(Eksplikatsioon!$O43:'Eksplikatsioon'!$AG43),IF($G42=Tabelid!$L$4,IFERROR(SUMIFS($E:$E,$G:$G,Tabelid!$L$1,$C:$C,Tabelid!$J$4,$H:$H,Q$2,$A:$A,$A42)/SUMIFS($E:$E,$G:$G,Tabelid!$L$1,$C:$C,Tabelid!$J$4,$A:$A,$A42),0),IF($G42=Tabelid!$L$5,IFERROR(SUMIFS($E:$E,$G:$G,Tabelid!$L$1,$C:$C,Tabelid!$J$4,$H:$H,Q$2)/SUMIFS($E:$E,$G:$G,Tabelid!$L$1,$C:$C,Tabelid!$J$4),0),""))),"")</f>
        <v>0</v>
      </c>
      <c r="R42" s="42">
        <f ca="1">IFERROR(IF($G42=Tabelid!$L$6,Eksplikatsioon!W43/SUM(Eksplikatsioon!$O43:'Eksplikatsioon'!$AG43),IF($G42=Tabelid!$L$4,IFERROR(SUMIFS($E:$E,$G:$G,Tabelid!$L$1,$C:$C,Tabelid!$J$4,$H:$H,R$2,$A:$A,$A42)/SUMIFS($E:$E,$G:$G,Tabelid!$L$1,$C:$C,Tabelid!$J$4,$A:$A,$A42),0),IF($G42=Tabelid!$L$5,IFERROR(SUMIFS($E:$E,$G:$G,Tabelid!$L$1,$C:$C,Tabelid!$J$4,$H:$H,R$2)/SUMIFS($E:$E,$G:$G,Tabelid!$L$1,$C:$C,Tabelid!$J$4),0),""))),"")</f>
        <v>0</v>
      </c>
      <c r="S42" s="42">
        <f ca="1">IFERROR(IF($G42=Tabelid!$L$6,Eksplikatsioon!X43/SUM(Eksplikatsioon!$O43:'Eksplikatsioon'!$AG43),IF($G42=Tabelid!$L$4,IFERROR(SUMIFS($E:$E,$G:$G,Tabelid!$L$1,$C:$C,Tabelid!$J$4,$H:$H,S$2,$A:$A,$A42)/SUMIFS($E:$E,$G:$G,Tabelid!$L$1,$C:$C,Tabelid!$J$4,$A:$A,$A42),0),IF($G42=Tabelid!$L$5,IFERROR(SUMIFS($E:$E,$G:$G,Tabelid!$L$1,$C:$C,Tabelid!$J$4,$H:$H,S$2)/SUMIFS($E:$E,$G:$G,Tabelid!$L$1,$C:$C,Tabelid!$J$4),0),""))),"")</f>
        <v>0</v>
      </c>
      <c r="T42" s="42">
        <f ca="1">IFERROR(IF($G42=Tabelid!$L$6,Eksplikatsioon!Y43/SUM(Eksplikatsioon!$O43:'Eksplikatsioon'!$AG43),IF($G42=Tabelid!$L$4,IFERROR(SUMIFS($E:$E,$G:$G,Tabelid!$L$1,$C:$C,Tabelid!$J$4,$H:$H,T$2,$A:$A,$A42)/SUMIFS($E:$E,$G:$G,Tabelid!$L$1,$C:$C,Tabelid!$J$4,$A:$A,$A42),0),IF($G42=Tabelid!$L$5,IFERROR(SUMIFS($E:$E,$G:$G,Tabelid!$L$1,$C:$C,Tabelid!$J$4,$H:$H,T$2)/SUMIFS($E:$E,$G:$G,Tabelid!$L$1,$C:$C,Tabelid!$J$4),0),""))),"")</f>
        <v>0</v>
      </c>
      <c r="U42" s="42">
        <f ca="1">IFERROR(IF($G42=Tabelid!$L$6,Eksplikatsioon!Z43/SUM(Eksplikatsioon!$O43:'Eksplikatsioon'!$AG43),IF($G42=Tabelid!$L$4,IFERROR(SUMIFS($E:$E,$G:$G,Tabelid!$L$1,$C:$C,Tabelid!$J$4,$H:$H,U$2,$A:$A,$A42)/SUMIFS($E:$E,$G:$G,Tabelid!$L$1,$C:$C,Tabelid!$J$4,$A:$A,$A42),0),IF($G42=Tabelid!$L$5,IFERROR(SUMIFS($E:$E,$G:$G,Tabelid!$L$1,$C:$C,Tabelid!$J$4,$H:$H,U$2)/SUMIFS($E:$E,$G:$G,Tabelid!$L$1,$C:$C,Tabelid!$J$4),0),""))),"")</f>
        <v>0</v>
      </c>
      <c r="V42" s="42">
        <f ca="1">IFERROR(IF($G42=Tabelid!$L$6,Eksplikatsioon!AA43/SUM(Eksplikatsioon!$O43:'Eksplikatsioon'!$AG43),IF($G42=Tabelid!$L$4,IFERROR(SUMIFS($E:$E,$G:$G,Tabelid!$L$1,$C:$C,Tabelid!$J$4,$H:$H,V$2,$A:$A,$A42)/SUMIFS($E:$E,$G:$G,Tabelid!$L$1,$C:$C,Tabelid!$J$4,$A:$A,$A42),0),IF($G42=Tabelid!$L$5,IFERROR(SUMIFS($E:$E,$G:$G,Tabelid!$L$1,$C:$C,Tabelid!$J$4,$H:$H,V$2)/SUMIFS($E:$E,$G:$G,Tabelid!$L$1,$C:$C,Tabelid!$J$4),0),""))),"")</f>
        <v>0</v>
      </c>
      <c r="W42" s="42">
        <f ca="1">IFERROR(IF($G42=Tabelid!$L$6,Eksplikatsioon!AB43/SUM(Eksplikatsioon!$O43:'Eksplikatsioon'!$AG43),IF($G42=Tabelid!$L$4,IFERROR(SUMIFS($E:$E,$G:$G,Tabelid!$L$1,$C:$C,Tabelid!$J$4,$H:$H,W$2,$A:$A,$A42)/SUMIFS($E:$E,$G:$G,Tabelid!$L$1,$C:$C,Tabelid!$J$4,$A:$A,$A42),0),IF($G42=Tabelid!$L$5,IFERROR(SUMIFS($E:$E,$G:$G,Tabelid!$L$1,$C:$C,Tabelid!$J$4,$H:$H,W$2)/SUMIFS($E:$E,$G:$G,Tabelid!$L$1,$C:$C,Tabelid!$J$4),0),""))),"")</f>
        <v>0</v>
      </c>
      <c r="X42" s="42">
        <f ca="1">IFERROR(IF($G42=Tabelid!$L$6,Eksplikatsioon!AC43/SUM(Eksplikatsioon!$O43:'Eksplikatsioon'!$AG43),IF($G42=Tabelid!$L$4,IFERROR(SUMIFS($E:$E,$G:$G,Tabelid!$L$1,$C:$C,Tabelid!$J$4,$H:$H,X$2,$A:$A,$A42)/SUMIFS($E:$E,$G:$G,Tabelid!$L$1,$C:$C,Tabelid!$J$4,$A:$A,$A42),0),IF($G42=Tabelid!$L$5,IFERROR(SUMIFS($E:$E,$G:$G,Tabelid!$L$1,$C:$C,Tabelid!$J$4,$H:$H,X$2)/SUMIFS($E:$E,$G:$G,Tabelid!$L$1,$C:$C,Tabelid!$J$4),0),""))),"")</f>
        <v>0</v>
      </c>
      <c r="Y42" s="42">
        <f ca="1">IFERROR(IF($G42=Tabelid!$L$6,Eksplikatsioon!AD43/SUM(Eksplikatsioon!$O43:'Eksplikatsioon'!$AG43),IF($G42=Tabelid!$L$4,IFERROR(SUMIFS($E:$E,$G:$G,Tabelid!$L$1,$C:$C,Tabelid!$J$4,$H:$H,Y$2,$A:$A,$A42)/SUMIFS($E:$E,$G:$G,Tabelid!$L$1,$C:$C,Tabelid!$J$4,$A:$A,$A42),0),IF($G42=Tabelid!$L$5,IFERROR(SUMIFS($E:$E,$G:$G,Tabelid!$L$1,$C:$C,Tabelid!$J$4,$H:$H,Y$2)/SUMIFS($E:$E,$G:$G,Tabelid!$L$1,$C:$C,Tabelid!$J$4),0),""))),"")</f>
        <v>0</v>
      </c>
      <c r="Z42" s="42">
        <f ca="1">IFERROR(IF($G42=Tabelid!$L$6,Eksplikatsioon!AE43/SUM(Eksplikatsioon!$O43:'Eksplikatsioon'!$AG43),IF($G42=Tabelid!$L$4,IFERROR(SUMIFS($E:$E,$G:$G,Tabelid!$L$1,$C:$C,Tabelid!$J$4,$H:$H,Z$2,$A:$A,$A42)/SUMIFS($E:$E,$G:$G,Tabelid!$L$1,$C:$C,Tabelid!$J$4,$A:$A,$A42),0),IF($G42=Tabelid!$L$5,IFERROR(SUMIFS($E:$E,$G:$G,Tabelid!$L$1,$C:$C,Tabelid!$J$4,$H:$H,Z$2)/SUMIFS($E:$E,$G:$G,Tabelid!$L$1,$C:$C,Tabelid!$J$4),0),""))),"")</f>
        <v>0</v>
      </c>
      <c r="AA42" s="42">
        <f ca="1">IFERROR(IF($G42=Tabelid!$L$6,Eksplikatsioon!AF43/SUM(Eksplikatsioon!$O43:'Eksplikatsioon'!$AG43),IF($G42=Tabelid!$L$4,IFERROR(SUMIFS($E:$E,$G:$G,Tabelid!$L$1,$C:$C,Tabelid!$J$4,$H:$H,AA$2,$A:$A,$A42)/SUMIFS($E:$E,$G:$G,Tabelid!$L$1,$C:$C,Tabelid!$J$4,$A:$A,$A42),0),IF($G42=Tabelid!$L$5,IFERROR(SUMIFS($E:$E,$G:$G,Tabelid!$L$1,$C:$C,Tabelid!$J$4,$H:$H,AA$2)/SUMIFS($E:$E,$G:$G,Tabelid!$L$1,$C:$C,Tabelid!$J$4),0),""))),"")</f>
        <v>0</v>
      </c>
      <c r="AB42" s="42">
        <f ca="1">IFERROR(IF($G42=Tabelid!$L$6,Eksplikatsioon!AG43/SUM(Eksplikatsioon!$O43:'Eksplikatsioon'!$AG43),IF($G42=Tabelid!$L$4,IFERROR(SUMIFS($E:$E,$G:$G,Tabelid!$L$1,$C:$C,Tabelid!$J$4,$H:$H,AB$2,$A:$A,$A42)/SUMIFS($E:$E,$G:$G,Tabelid!$L$1,$C:$C,Tabelid!$J$4,$A:$A,$A42),0),IF($G42=Tabelid!$L$5,IFERROR(SUMIFS($E:$E,$G:$G,Tabelid!$L$1,$C:$C,Tabelid!$J$4,$H:$H,AB$2)/SUMIFS($E:$E,$G:$G,Tabelid!$L$1,$C:$C,Tabelid!$J$4),0),""))),"")</f>
        <v>0</v>
      </c>
      <c r="AC42" s="42">
        <f ca="1">IFERROR(IF($G42=Tabelid!$L$6,$E42*J42,IFERROR($E42*J42/SUM($J42:$AB42)*(Eksplikatsioon!O43)/SUMPRODUCT($J42:$AB42,Eksplikatsioon!$O43:$AG43),"")),"")</f>
        <v>5.6393915390697895</v>
      </c>
      <c r="AD42" s="42">
        <f ca="1">IFERROR(IF($G42=Tabelid!$L$6,$E42*K42,IFERROR($E42*K42/SUM($J42:$AB42)*(Eksplikatsioon!P43)/SUMPRODUCT($J42:$AB42,Eksplikatsioon!$O43:$AG43),"")),"")</f>
        <v>2.0429922596116055</v>
      </c>
      <c r="AE42" s="42">
        <f ca="1">IFERROR(IF($G42=Tabelid!$L$6,$E42*L42,IFERROR($E42*L42/SUM($J42:$AB42)*(Eksplikatsioon!Q43)/SUMPRODUCT($J42:$AB42,Eksplikatsioon!$O43:$AG43),"")),"")</f>
        <v>1.7176162013186147</v>
      </c>
      <c r="AF42" s="42">
        <f ca="1">IFERROR(IF($G42=Tabelid!$L$6,$E42*M42,IFERROR($E42*M42/SUM($J42:$AB42)*(Eksplikatsioon!R43)/SUMPRODUCT($J42:$AB42,Eksplikatsioon!$O43:$AG43),"")),"")</f>
        <v>0</v>
      </c>
      <c r="AG42" s="42">
        <f ca="1">IFERROR(IF($G42=Tabelid!$L$6,$E42*N42,IFERROR($E42*N42/SUM($J42:$AB42)*(Eksplikatsioon!S43)/SUMPRODUCT($J42:$AB42,Eksplikatsioon!$O43:$AG43),"")),"")</f>
        <v>0</v>
      </c>
      <c r="AH42" s="42">
        <f ca="1">IFERROR(IF($G42=Tabelid!$L$6,$E42*O42,IFERROR($E42*O42/SUM($J42:$AB42)*(Eksplikatsioon!T43)/SUMPRODUCT($J42:$AB42,Eksplikatsioon!$O43:$AG43),"")),"")</f>
        <v>0</v>
      </c>
      <c r="AI42" s="42">
        <f ca="1">IFERROR(IF($G42=Tabelid!$L$6,$E42*P42,IFERROR($E42*P42/SUM($J42:$AB42)*(Eksplikatsioon!U43)/SUMPRODUCT($J42:$AB42,Eksplikatsioon!$O43:$AG43),"")),"")</f>
        <v>0</v>
      </c>
      <c r="AJ42" s="42">
        <f ca="1">IFERROR(IF($G42=Tabelid!$L$6,$E42*Q42,IFERROR($E42*Q42/SUM($J42:$AB42)*(Eksplikatsioon!V43)/SUMPRODUCT($J42:$AB42,Eksplikatsioon!$O43:$AG43),"")),"")</f>
        <v>0</v>
      </c>
      <c r="AK42" s="42">
        <f ca="1">IFERROR(IF($G42=Tabelid!$L$6,$E42*R42,IFERROR($E42*R42/SUM($J42:$AB42)*(Eksplikatsioon!W43)/SUMPRODUCT($J42:$AB42,Eksplikatsioon!$O43:$AG43),"")),"")</f>
        <v>0</v>
      </c>
      <c r="AL42" s="42">
        <f ca="1">IFERROR(IF($G42=Tabelid!$L$6,$E42*S42,IFERROR($E42*S42/SUM($J42:$AB42)*(Eksplikatsioon!X43)/SUMPRODUCT($J42:$AB42,Eksplikatsioon!$O43:$AG43),"")),"")</f>
        <v>0</v>
      </c>
      <c r="AM42" s="42">
        <f ca="1">IFERROR(IF($G42=Tabelid!$L$6,$E42*T42,IFERROR($E42*T42/SUM($J42:$AB42)*(Eksplikatsioon!Y43)/SUMPRODUCT($J42:$AB42,Eksplikatsioon!$O43:$AG43),"")),"")</f>
        <v>0</v>
      </c>
      <c r="AN42" s="42">
        <f ca="1">IFERROR(IF($G42=Tabelid!$L$6,$E42*U42,IFERROR($E42*U42/SUM($J42:$AB42)*(Eksplikatsioon!Z43)/SUMPRODUCT($J42:$AB42,Eksplikatsioon!$O43:$AG43),"")),"")</f>
        <v>0</v>
      </c>
      <c r="AO42" s="42">
        <f ca="1">IFERROR(IF($G42=Tabelid!$L$6,$E42*V42,IFERROR($E42*V42/SUM($J42:$AB42)*(Eksplikatsioon!AA43)/SUMPRODUCT($J42:$AB42,Eksplikatsioon!$O43:$AG43),"")),"")</f>
        <v>0</v>
      </c>
      <c r="AP42" s="42">
        <f ca="1">IFERROR(IF($G42=Tabelid!$L$6,$E42*W42,IFERROR($E42*W42/SUM($J42:$AB42)*(Eksplikatsioon!AB43)/SUMPRODUCT($J42:$AB42,Eksplikatsioon!$O43:$AG43),"")),"")</f>
        <v>0</v>
      </c>
      <c r="AQ42" s="42">
        <f ca="1">IFERROR(IF($G42=Tabelid!$L$6,$E42*X42,IFERROR($E42*X42/SUM($J42:$AB42)*(Eksplikatsioon!AC43)/SUMPRODUCT($J42:$AB42,Eksplikatsioon!$O43:$AG43),"")),"")</f>
        <v>0</v>
      </c>
      <c r="AR42" s="42">
        <f ca="1">IFERROR(IF($G42=Tabelid!$L$6,$E42*Y42,IFERROR($E42*Y42/SUM($J42:$AB42)*(Eksplikatsioon!AD43)/SUMPRODUCT($J42:$AB42,Eksplikatsioon!$O43:$AG43),"")),"")</f>
        <v>0</v>
      </c>
      <c r="AS42" s="42">
        <f ca="1">IFERROR(IF($G42=Tabelid!$L$6,$E42*Z42,IFERROR($E42*Z42/SUM($J42:$AB42)*(Eksplikatsioon!AE43)/SUMPRODUCT($J42:$AB42,Eksplikatsioon!$O43:$AG43),"")),"")</f>
        <v>0</v>
      </c>
      <c r="AT42" s="42">
        <f ca="1">IFERROR(IF($G42=Tabelid!$L$6,$E42*AA42,IFERROR($E42*AA42/SUM($J42:$AB42)*(Eksplikatsioon!AF43)/SUMPRODUCT($J42:$AB42,Eksplikatsioon!$O43:$AG43),"")),"")</f>
        <v>0</v>
      </c>
      <c r="AU42" s="42">
        <f ca="1">IFERROR(IF($G42=Tabelid!$L$6,$E42*AB42,IFERROR($E42*AB42/SUM($J42:$AB42)*(Eksplikatsioon!AG43)/SUMPRODUCT($J42:$AB42,Eksplikatsioon!$O43:$AG43),"")),"")</f>
        <v>0</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25">
      <c r="A43" s="33" t="str">
        <f>IF(Eksplikatsioon!A44=0,"",Eksplikatsioon!A44)</f>
        <v>-02</v>
      </c>
      <c r="B43" s="77" t="str">
        <f>IF(Eksplikatsioon!B44=0,"",Eksplikatsioon!B44)</f>
        <v>-207a</v>
      </c>
      <c r="C43" s="33" t="str">
        <f>IF(Eksplikatsioon!C44=0,"",Eksplikatsioon!C44)</f>
        <v>ÜÜRITAV PIND</v>
      </c>
      <c r="D43" s="33" t="str">
        <f>IF(Eksplikatsioon!D44=0,"",Eksplikatsioon!D44)</f>
        <v>Eesruum</v>
      </c>
      <c r="E43" s="75">
        <f>IF(Eksplikatsioon!F44=0,"",Eksplikatsioon!F44)</f>
        <v>9.6194000000000006</v>
      </c>
      <c r="F43" s="33" t="str">
        <f>IF(Eksplikatsioon!H44=0,"",Eksplikatsioon!H44)</f>
        <v>Harju Maakohus, Prokuratuur, RIK</v>
      </c>
      <c r="G43" s="33" t="str">
        <f>IF(Eksplikatsioon!J44=0,"",Eksplikatsioon!J44)</f>
        <v>Ühiskasutuses muu pind (hoone)</v>
      </c>
      <c r="H43" s="33" t="str">
        <f>IF(Eksplikatsioon!K44=0,"",Eksplikatsioon!K44)</f>
        <v/>
      </c>
      <c r="I43" s="33" t="str">
        <f>IF(Eksplikatsioon!L44=0,"",Eksplikatsioon!L44)</f>
        <v/>
      </c>
      <c r="J43" s="42">
        <f ca="1">IFERROR(IF($G43=Tabelid!$L$6,Eksplikatsioon!O44/SUM(Eksplikatsioon!$O44:'Eksplikatsioon'!$AG44),IF($G43=Tabelid!$L$4,IFERROR(SUMIFS($E:$E,$G:$G,Tabelid!$L$1,$C:$C,Tabelid!$J$4,$H:$H,J$2,$A:$A,$A43)/SUMIFS($E:$E,$G:$G,Tabelid!$L$1,$C:$C,Tabelid!$J$4,$A:$A,$A43),0),IF($G43=Tabelid!$L$5,IFERROR(SUMIFS($E:$E,$G:$G,Tabelid!$L$1,$C:$C,Tabelid!$J$4,$H:$H,J$2)/SUMIFS($E:$E,$G:$G,Tabelid!$L$1,$C:$C,Tabelid!$J$4),0),""))),"")</f>
        <v>0.58869733043144201</v>
      </c>
      <c r="K43" s="42">
        <f ca="1">IFERROR(IF($G43=Tabelid!$L$6,Eksplikatsioon!P44/SUM(Eksplikatsioon!$O44:'Eksplikatsioon'!$AG44),IF($G43=Tabelid!$L$4,IFERROR(SUMIFS($E:$E,$G:$G,Tabelid!$L$1,$C:$C,Tabelid!$J$4,$H:$H,K$2,$A:$A,$A43)/SUMIFS($E:$E,$G:$G,Tabelid!$L$1,$C:$C,Tabelid!$J$4,$A:$A,$A43),0),IF($G43=Tabelid!$L$5,IFERROR(SUMIFS($E:$E,$G:$G,Tabelid!$L$1,$C:$C,Tabelid!$J$4,$H:$H,K$2)/SUMIFS($E:$E,$G:$G,Tabelid!$L$1,$C:$C,Tabelid!$J$4),0),""))),"")</f>
        <v>0.21326841397570984</v>
      </c>
      <c r="L43" s="42">
        <f ca="1">IFERROR(IF($G43=Tabelid!$L$6,Eksplikatsioon!Q44/SUM(Eksplikatsioon!$O44:'Eksplikatsioon'!$AG44),IF($G43=Tabelid!$L$4,IFERROR(SUMIFS($E:$E,$G:$G,Tabelid!$L$1,$C:$C,Tabelid!$J$4,$H:$H,L$2,$A:$A,$A43)/SUMIFS($E:$E,$G:$G,Tabelid!$L$1,$C:$C,Tabelid!$J$4,$A:$A,$A43),0),IF($G43=Tabelid!$L$5,IFERROR(SUMIFS($E:$E,$G:$G,Tabelid!$L$1,$C:$C,Tabelid!$J$4,$H:$H,L$2)/SUMIFS($E:$E,$G:$G,Tabelid!$L$1,$C:$C,Tabelid!$J$4),0),""))),"")</f>
        <v>0.17930233526378833</v>
      </c>
      <c r="M43" s="42">
        <f ca="1">IFERROR(IF($G43=Tabelid!$L$6,Eksplikatsioon!R44/SUM(Eksplikatsioon!$O44:'Eksplikatsioon'!$AG44),IF($G43=Tabelid!$L$4,IFERROR(SUMIFS($E:$E,$G:$G,Tabelid!$L$1,$C:$C,Tabelid!$J$4,$H:$H,M$2,$A:$A,$A43)/SUMIFS($E:$E,$G:$G,Tabelid!$L$1,$C:$C,Tabelid!$J$4,$A:$A,$A43),0),IF($G43=Tabelid!$L$5,IFERROR(SUMIFS($E:$E,$G:$G,Tabelid!$L$1,$C:$C,Tabelid!$J$4,$H:$H,M$2)/SUMIFS($E:$E,$G:$G,Tabelid!$L$1,$C:$C,Tabelid!$J$4),0),""))),"")</f>
        <v>1.87319203290588E-2</v>
      </c>
      <c r="N43" s="42">
        <f ca="1">IFERROR(IF($G43=Tabelid!$L$6,Eksplikatsioon!S44/SUM(Eksplikatsioon!$O44:'Eksplikatsioon'!$AG44),IF($G43=Tabelid!$L$4,IFERROR(SUMIFS($E:$E,$G:$G,Tabelid!$L$1,$C:$C,Tabelid!$J$4,$H:$H,N$2,$A:$A,$A43)/SUMIFS($E:$E,$G:$G,Tabelid!$L$1,$C:$C,Tabelid!$J$4,$A:$A,$A43),0),IF($G43=Tabelid!$L$5,IFERROR(SUMIFS($E:$E,$G:$G,Tabelid!$L$1,$C:$C,Tabelid!$J$4,$H:$H,N$2)/SUMIFS($E:$E,$G:$G,Tabelid!$L$1,$C:$C,Tabelid!$J$4),0),""))),"")</f>
        <v>0</v>
      </c>
      <c r="O43" s="42">
        <f ca="1">IFERROR(IF($G43=Tabelid!$L$6,Eksplikatsioon!T44/SUM(Eksplikatsioon!$O44:'Eksplikatsioon'!$AG44),IF($G43=Tabelid!$L$4,IFERROR(SUMIFS($E:$E,$G:$G,Tabelid!$L$1,$C:$C,Tabelid!$J$4,$H:$H,O$2,$A:$A,$A43)/SUMIFS($E:$E,$G:$G,Tabelid!$L$1,$C:$C,Tabelid!$J$4,$A:$A,$A43),0),IF($G43=Tabelid!$L$5,IFERROR(SUMIFS($E:$E,$G:$G,Tabelid!$L$1,$C:$C,Tabelid!$J$4,$H:$H,O$2)/SUMIFS($E:$E,$G:$G,Tabelid!$L$1,$C:$C,Tabelid!$J$4),0),""))),"")</f>
        <v>0</v>
      </c>
      <c r="P43" s="42">
        <f ca="1">IFERROR(IF($G43=Tabelid!$L$6,Eksplikatsioon!U44/SUM(Eksplikatsioon!$O44:'Eksplikatsioon'!$AG44),IF($G43=Tabelid!$L$4,IFERROR(SUMIFS($E:$E,$G:$G,Tabelid!$L$1,$C:$C,Tabelid!$J$4,$H:$H,P$2,$A:$A,$A43)/SUMIFS($E:$E,$G:$G,Tabelid!$L$1,$C:$C,Tabelid!$J$4,$A:$A,$A43),0),IF($G43=Tabelid!$L$5,IFERROR(SUMIFS($E:$E,$G:$G,Tabelid!$L$1,$C:$C,Tabelid!$J$4,$H:$H,P$2)/SUMIFS($E:$E,$G:$G,Tabelid!$L$1,$C:$C,Tabelid!$J$4),0),""))),"")</f>
        <v>0</v>
      </c>
      <c r="Q43" s="42">
        <f ca="1">IFERROR(IF($G43=Tabelid!$L$6,Eksplikatsioon!V44/SUM(Eksplikatsioon!$O44:'Eksplikatsioon'!$AG44),IF($G43=Tabelid!$L$4,IFERROR(SUMIFS($E:$E,$G:$G,Tabelid!$L$1,$C:$C,Tabelid!$J$4,$H:$H,Q$2,$A:$A,$A43)/SUMIFS($E:$E,$G:$G,Tabelid!$L$1,$C:$C,Tabelid!$J$4,$A:$A,$A43),0),IF($G43=Tabelid!$L$5,IFERROR(SUMIFS($E:$E,$G:$G,Tabelid!$L$1,$C:$C,Tabelid!$J$4,$H:$H,Q$2)/SUMIFS($E:$E,$G:$G,Tabelid!$L$1,$C:$C,Tabelid!$J$4),0),""))),"")</f>
        <v>0</v>
      </c>
      <c r="R43" s="42">
        <f ca="1">IFERROR(IF($G43=Tabelid!$L$6,Eksplikatsioon!W44/SUM(Eksplikatsioon!$O44:'Eksplikatsioon'!$AG44),IF($G43=Tabelid!$L$4,IFERROR(SUMIFS($E:$E,$G:$G,Tabelid!$L$1,$C:$C,Tabelid!$J$4,$H:$H,R$2,$A:$A,$A43)/SUMIFS($E:$E,$G:$G,Tabelid!$L$1,$C:$C,Tabelid!$J$4,$A:$A,$A43),0),IF($G43=Tabelid!$L$5,IFERROR(SUMIFS($E:$E,$G:$G,Tabelid!$L$1,$C:$C,Tabelid!$J$4,$H:$H,R$2)/SUMIFS($E:$E,$G:$G,Tabelid!$L$1,$C:$C,Tabelid!$J$4),0),""))),"")</f>
        <v>0</v>
      </c>
      <c r="S43" s="42">
        <f ca="1">IFERROR(IF($G43=Tabelid!$L$6,Eksplikatsioon!X44/SUM(Eksplikatsioon!$O44:'Eksplikatsioon'!$AG44),IF($G43=Tabelid!$L$4,IFERROR(SUMIFS($E:$E,$G:$G,Tabelid!$L$1,$C:$C,Tabelid!$J$4,$H:$H,S$2,$A:$A,$A43)/SUMIFS($E:$E,$G:$G,Tabelid!$L$1,$C:$C,Tabelid!$J$4,$A:$A,$A43),0),IF($G43=Tabelid!$L$5,IFERROR(SUMIFS($E:$E,$G:$G,Tabelid!$L$1,$C:$C,Tabelid!$J$4,$H:$H,S$2)/SUMIFS($E:$E,$G:$G,Tabelid!$L$1,$C:$C,Tabelid!$J$4),0),""))),"")</f>
        <v>0</v>
      </c>
      <c r="T43" s="42">
        <f ca="1">IFERROR(IF($G43=Tabelid!$L$6,Eksplikatsioon!Y44/SUM(Eksplikatsioon!$O44:'Eksplikatsioon'!$AG44),IF($G43=Tabelid!$L$4,IFERROR(SUMIFS($E:$E,$G:$G,Tabelid!$L$1,$C:$C,Tabelid!$J$4,$H:$H,T$2,$A:$A,$A43)/SUMIFS($E:$E,$G:$G,Tabelid!$L$1,$C:$C,Tabelid!$J$4,$A:$A,$A43),0),IF($G43=Tabelid!$L$5,IFERROR(SUMIFS($E:$E,$G:$G,Tabelid!$L$1,$C:$C,Tabelid!$J$4,$H:$H,T$2)/SUMIFS($E:$E,$G:$G,Tabelid!$L$1,$C:$C,Tabelid!$J$4),0),""))),"")</f>
        <v>0</v>
      </c>
      <c r="U43" s="42">
        <f ca="1">IFERROR(IF($G43=Tabelid!$L$6,Eksplikatsioon!Z44/SUM(Eksplikatsioon!$O44:'Eksplikatsioon'!$AG44),IF($G43=Tabelid!$L$4,IFERROR(SUMIFS($E:$E,$G:$G,Tabelid!$L$1,$C:$C,Tabelid!$J$4,$H:$H,U$2,$A:$A,$A43)/SUMIFS($E:$E,$G:$G,Tabelid!$L$1,$C:$C,Tabelid!$J$4,$A:$A,$A43),0),IF($G43=Tabelid!$L$5,IFERROR(SUMIFS($E:$E,$G:$G,Tabelid!$L$1,$C:$C,Tabelid!$J$4,$H:$H,U$2)/SUMIFS($E:$E,$G:$G,Tabelid!$L$1,$C:$C,Tabelid!$J$4),0),""))),"")</f>
        <v>0</v>
      </c>
      <c r="V43" s="42">
        <f ca="1">IFERROR(IF($G43=Tabelid!$L$6,Eksplikatsioon!AA44/SUM(Eksplikatsioon!$O44:'Eksplikatsioon'!$AG44),IF($G43=Tabelid!$L$4,IFERROR(SUMIFS($E:$E,$G:$G,Tabelid!$L$1,$C:$C,Tabelid!$J$4,$H:$H,V$2,$A:$A,$A43)/SUMIFS($E:$E,$G:$G,Tabelid!$L$1,$C:$C,Tabelid!$J$4,$A:$A,$A43),0),IF($G43=Tabelid!$L$5,IFERROR(SUMIFS($E:$E,$G:$G,Tabelid!$L$1,$C:$C,Tabelid!$J$4,$H:$H,V$2)/SUMIFS($E:$E,$G:$G,Tabelid!$L$1,$C:$C,Tabelid!$J$4),0),""))),"")</f>
        <v>0</v>
      </c>
      <c r="W43" s="42">
        <f ca="1">IFERROR(IF($G43=Tabelid!$L$6,Eksplikatsioon!AB44/SUM(Eksplikatsioon!$O44:'Eksplikatsioon'!$AG44),IF($G43=Tabelid!$L$4,IFERROR(SUMIFS($E:$E,$G:$G,Tabelid!$L$1,$C:$C,Tabelid!$J$4,$H:$H,W$2,$A:$A,$A43)/SUMIFS($E:$E,$G:$G,Tabelid!$L$1,$C:$C,Tabelid!$J$4,$A:$A,$A43),0),IF($G43=Tabelid!$L$5,IFERROR(SUMIFS($E:$E,$G:$G,Tabelid!$L$1,$C:$C,Tabelid!$J$4,$H:$H,W$2)/SUMIFS($E:$E,$G:$G,Tabelid!$L$1,$C:$C,Tabelid!$J$4),0),""))),"")</f>
        <v>0</v>
      </c>
      <c r="X43" s="42">
        <f ca="1">IFERROR(IF($G43=Tabelid!$L$6,Eksplikatsioon!AC44/SUM(Eksplikatsioon!$O44:'Eksplikatsioon'!$AG44),IF($G43=Tabelid!$L$4,IFERROR(SUMIFS($E:$E,$G:$G,Tabelid!$L$1,$C:$C,Tabelid!$J$4,$H:$H,X$2,$A:$A,$A43)/SUMIFS($E:$E,$G:$G,Tabelid!$L$1,$C:$C,Tabelid!$J$4,$A:$A,$A43),0),IF($G43=Tabelid!$L$5,IFERROR(SUMIFS($E:$E,$G:$G,Tabelid!$L$1,$C:$C,Tabelid!$J$4,$H:$H,X$2)/SUMIFS($E:$E,$G:$G,Tabelid!$L$1,$C:$C,Tabelid!$J$4),0),""))),"")</f>
        <v>0</v>
      </c>
      <c r="Y43" s="42">
        <f ca="1">IFERROR(IF($G43=Tabelid!$L$6,Eksplikatsioon!AD44/SUM(Eksplikatsioon!$O44:'Eksplikatsioon'!$AG44),IF($G43=Tabelid!$L$4,IFERROR(SUMIFS($E:$E,$G:$G,Tabelid!$L$1,$C:$C,Tabelid!$J$4,$H:$H,Y$2,$A:$A,$A43)/SUMIFS($E:$E,$G:$G,Tabelid!$L$1,$C:$C,Tabelid!$J$4,$A:$A,$A43),0),IF($G43=Tabelid!$L$5,IFERROR(SUMIFS($E:$E,$G:$G,Tabelid!$L$1,$C:$C,Tabelid!$J$4,$H:$H,Y$2)/SUMIFS($E:$E,$G:$G,Tabelid!$L$1,$C:$C,Tabelid!$J$4),0),""))),"")</f>
        <v>0</v>
      </c>
      <c r="Z43" s="42">
        <f ca="1">IFERROR(IF($G43=Tabelid!$L$6,Eksplikatsioon!AE44/SUM(Eksplikatsioon!$O44:'Eksplikatsioon'!$AG44),IF($G43=Tabelid!$L$4,IFERROR(SUMIFS($E:$E,$G:$G,Tabelid!$L$1,$C:$C,Tabelid!$J$4,$H:$H,Z$2,$A:$A,$A43)/SUMIFS($E:$E,$G:$G,Tabelid!$L$1,$C:$C,Tabelid!$J$4,$A:$A,$A43),0),IF($G43=Tabelid!$L$5,IFERROR(SUMIFS($E:$E,$G:$G,Tabelid!$L$1,$C:$C,Tabelid!$J$4,$H:$H,Z$2)/SUMIFS($E:$E,$G:$G,Tabelid!$L$1,$C:$C,Tabelid!$J$4),0),""))),"")</f>
        <v>0</v>
      </c>
      <c r="AA43" s="42">
        <f ca="1">IFERROR(IF($G43=Tabelid!$L$6,Eksplikatsioon!AF44/SUM(Eksplikatsioon!$O44:'Eksplikatsioon'!$AG44),IF($G43=Tabelid!$L$4,IFERROR(SUMIFS($E:$E,$G:$G,Tabelid!$L$1,$C:$C,Tabelid!$J$4,$H:$H,AA$2,$A:$A,$A43)/SUMIFS($E:$E,$G:$G,Tabelid!$L$1,$C:$C,Tabelid!$J$4,$A:$A,$A43),0),IF($G43=Tabelid!$L$5,IFERROR(SUMIFS($E:$E,$G:$G,Tabelid!$L$1,$C:$C,Tabelid!$J$4,$H:$H,AA$2)/SUMIFS($E:$E,$G:$G,Tabelid!$L$1,$C:$C,Tabelid!$J$4),0),""))),"")</f>
        <v>0</v>
      </c>
      <c r="AB43" s="42">
        <f ca="1">IFERROR(IF($G43=Tabelid!$L$6,Eksplikatsioon!AG44/SUM(Eksplikatsioon!$O44:'Eksplikatsioon'!$AG44),IF($G43=Tabelid!$L$4,IFERROR(SUMIFS($E:$E,$G:$G,Tabelid!$L$1,$C:$C,Tabelid!$J$4,$H:$H,AB$2,$A:$A,$A43)/SUMIFS($E:$E,$G:$G,Tabelid!$L$1,$C:$C,Tabelid!$J$4,$A:$A,$A43),0),IF($G43=Tabelid!$L$5,IFERROR(SUMIFS($E:$E,$G:$G,Tabelid!$L$1,$C:$C,Tabelid!$J$4,$H:$H,AB$2)/SUMIFS($E:$E,$G:$G,Tabelid!$L$1,$C:$C,Tabelid!$J$4),0),""))),"")</f>
        <v>0</v>
      </c>
      <c r="AC43" s="42">
        <f ca="1">IFERROR(IF($G43=Tabelid!$L$6,$E43*J43,IFERROR($E43*J43/SUM($J43:$AB43)*(Eksplikatsioon!O44)/SUMPRODUCT($J43:$AB43,Eksplikatsioon!$O44:$AG44),"")),"")</f>
        <v>5.7710173373327587</v>
      </c>
      <c r="AD43" s="42">
        <f ca="1">IFERROR(IF($G43=Tabelid!$L$6,$E43*K43,IFERROR($E43*K43/SUM($J43:$AB43)*(Eksplikatsioon!P44)/SUMPRODUCT($J43:$AB43,Eksplikatsioon!$O44:$AG44),"")),"")</f>
        <v>2.0906765683093487</v>
      </c>
      <c r="AE43" s="42">
        <f ca="1">IFERROR(IF($G43=Tabelid!$L$6,$E43*L43,IFERROR($E43*L43/SUM($J43:$AB43)*(Eksplikatsioon!Q44)/SUMPRODUCT($J43:$AB43,Eksplikatsioon!$O44:$AG44),"")),"")</f>
        <v>1.7577060943579024</v>
      </c>
      <c r="AF43" s="42">
        <f ca="1">IFERROR(IF($G43=Tabelid!$L$6,$E43*M43,IFERROR($E43*M43/SUM($J43:$AB43)*(Eksplikatsioon!R44)/SUMPRODUCT($J43:$AB43,Eksplikatsioon!$O44:$AG44),"")),"")</f>
        <v>0</v>
      </c>
      <c r="AG43" s="42">
        <f ca="1">IFERROR(IF($G43=Tabelid!$L$6,$E43*N43,IFERROR($E43*N43/SUM($J43:$AB43)*(Eksplikatsioon!S44)/SUMPRODUCT($J43:$AB43,Eksplikatsioon!$O44:$AG44),"")),"")</f>
        <v>0</v>
      </c>
      <c r="AH43" s="42">
        <f ca="1">IFERROR(IF($G43=Tabelid!$L$6,$E43*O43,IFERROR($E43*O43/SUM($J43:$AB43)*(Eksplikatsioon!T44)/SUMPRODUCT($J43:$AB43,Eksplikatsioon!$O44:$AG44),"")),"")</f>
        <v>0</v>
      </c>
      <c r="AI43" s="42">
        <f ca="1">IFERROR(IF($G43=Tabelid!$L$6,$E43*P43,IFERROR($E43*P43/SUM($J43:$AB43)*(Eksplikatsioon!U44)/SUMPRODUCT($J43:$AB43,Eksplikatsioon!$O44:$AG44),"")),"")</f>
        <v>0</v>
      </c>
      <c r="AJ43" s="42">
        <f ca="1">IFERROR(IF($G43=Tabelid!$L$6,$E43*Q43,IFERROR($E43*Q43/SUM($J43:$AB43)*(Eksplikatsioon!V44)/SUMPRODUCT($J43:$AB43,Eksplikatsioon!$O44:$AG44),"")),"")</f>
        <v>0</v>
      </c>
      <c r="AK43" s="42">
        <f ca="1">IFERROR(IF($G43=Tabelid!$L$6,$E43*R43,IFERROR($E43*R43/SUM($J43:$AB43)*(Eksplikatsioon!W44)/SUMPRODUCT($J43:$AB43,Eksplikatsioon!$O44:$AG44),"")),"")</f>
        <v>0</v>
      </c>
      <c r="AL43" s="42">
        <f ca="1">IFERROR(IF($G43=Tabelid!$L$6,$E43*S43,IFERROR($E43*S43/SUM($J43:$AB43)*(Eksplikatsioon!X44)/SUMPRODUCT($J43:$AB43,Eksplikatsioon!$O44:$AG44),"")),"")</f>
        <v>0</v>
      </c>
      <c r="AM43" s="42">
        <f ca="1">IFERROR(IF($G43=Tabelid!$L$6,$E43*T43,IFERROR($E43*T43/SUM($J43:$AB43)*(Eksplikatsioon!Y44)/SUMPRODUCT($J43:$AB43,Eksplikatsioon!$O44:$AG44),"")),"")</f>
        <v>0</v>
      </c>
      <c r="AN43" s="42">
        <f ca="1">IFERROR(IF($G43=Tabelid!$L$6,$E43*U43,IFERROR($E43*U43/SUM($J43:$AB43)*(Eksplikatsioon!Z44)/SUMPRODUCT($J43:$AB43,Eksplikatsioon!$O44:$AG44),"")),"")</f>
        <v>0</v>
      </c>
      <c r="AO43" s="42">
        <f ca="1">IFERROR(IF($G43=Tabelid!$L$6,$E43*V43,IFERROR($E43*V43/SUM($J43:$AB43)*(Eksplikatsioon!AA44)/SUMPRODUCT($J43:$AB43,Eksplikatsioon!$O44:$AG44),"")),"")</f>
        <v>0</v>
      </c>
      <c r="AP43" s="42">
        <f ca="1">IFERROR(IF($G43=Tabelid!$L$6,$E43*W43,IFERROR($E43*W43/SUM($J43:$AB43)*(Eksplikatsioon!AB44)/SUMPRODUCT($J43:$AB43,Eksplikatsioon!$O44:$AG44),"")),"")</f>
        <v>0</v>
      </c>
      <c r="AQ43" s="42">
        <f ca="1">IFERROR(IF($G43=Tabelid!$L$6,$E43*X43,IFERROR($E43*X43/SUM($J43:$AB43)*(Eksplikatsioon!AC44)/SUMPRODUCT($J43:$AB43,Eksplikatsioon!$O44:$AG44),"")),"")</f>
        <v>0</v>
      </c>
      <c r="AR43" s="42">
        <f ca="1">IFERROR(IF($G43=Tabelid!$L$6,$E43*Y43,IFERROR($E43*Y43/SUM($J43:$AB43)*(Eksplikatsioon!AD44)/SUMPRODUCT($J43:$AB43,Eksplikatsioon!$O44:$AG44),"")),"")</f>
        <v>0</v>
      </c>
      <c r="AS43" s="42">
        <f ca="1">IFERROR(IF($G43=Tabelid!$L$6,$E43*Z43,IFERROR($E43*Z43/SUM($J43:$AB43)*(Eksplikatsioon!AE44)/SUMPRODUCT($J43:$AB43,Eksplikatsioon!$O44:$AG44),"")),"")</f>
        <v>0</v>
      </c>
      <c r="AT43" s="42">
        <f ca="1">IFERROR(IF($G43=Tabelid!$L$6,$E43*AA43,IFERROR($E43*AA43/SUM($J43:$AB43)*(Eksplikatsioon!AF44)/SUMPRODUCT($J43:$AB43,Eksplikatsioon!$O44:$AG44),"")),"")</f>
        <v>0</v>
      </c>
      <c r="AU43" s="42">
        <f ca="1">IFERROR(IF($G43=Tabelid!$L$6,$E43*AB43,IFERROR($E43*AB43/SUM($J43:$AB43)*(Eksplikatsioon!AG44)/SUMPRODUCT($J43:$AB43,Eksplikatsioon!$O44:$AG44),"")),"")</f>
        <v>0</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25">
      <c r="A44" s="33" t="str">
        <f>IF(Eksplikatsioon!A45=0,"",Eksplikatsioon!A45)</f>
        <v>-02</v>
      </c>
      <c r="B44" s="77" t="str">
        <f>IF(Eksplikatsioon!B45=0,"",Eksplikatsioon!B45)</f>
        <v>-207b</v>
      </c>
      <c r="C44" s="33" t="str">
        <f>IF(Eksplikatsioon!C45=0,"",Eksplikatsioon!C45)</f>
        <v>TEHNOPIND</v>
      </c>
      <c r="D44" s="33" t="str">
        <f>IF(Eksplikatsioon!D45=0,"",Eksplikatsioon!D45)</f>
        <v>Lifti masinaruum</v>
      </c>
      <c r="E44" s="75">
        <f>IF(Eksplikatsioon!F45=0,"",Eksplikatsioon!F45)</f>
        <v>14.2</v>
      </c>
      <c r="F44" s="33" t="str">
        <f>IF(Eksplikatsioon!H45=0,"",Eksplikatsioon!H45)</f>
        <v>Korvtõstuk</v>
      </c>
      <c r="G44" s="33" t="str">
        <f>IF(Eksplikatsioon!J45=0,"",Eksplikatsioon!J45)</f>
        <v/>
      </c>
      <c r="H44" s="33" t="str">
        <f>IF(Eksplikatsioon!K45=0,"",Eksplikatsioon!K45)</f>
        <v/>
      </c>
      <c r="I44" s="33" t="str">
        <f>IF(Eksplikatsioon!L45=0,"",Eksplikatsioon!L45)</f>
        <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25">
      <c r="A45" s="33" t="str">
        <f>IF(Eksplikatsioon!A46=0,"",Eksplikatsioon!A46)</f>
        <v>-02</v>
      </c>
      <c r="B45" s="77">
        <f>IF(Eksplikatsioon!B46=0,"",Eksplikatsioon!B46)</f>
        <v>-208</v>
      </c>
      <c r="C45" s="33" t="str">
        <f>IF(Eksplikatsioon!C46=0,"",Eksplikatsioon!C46)</f>
        <v>ÜÜRITAV PIND</v>
      </c>
      <c r="D45" s="33" t="str">
        <f>IF(Eksplikatsioon!D46=0,"",Eksplikatsioon!D46)</f>
        <v>Lüüs</v>
      </c>
      <c r="E45" s="75">
        <f>IF(Eksplikatsioon!F46=0,"",Eksplikatsioon!F46)</f>
        <v>7.2</v>
      </c>
      <c r="F45" s="33" t="str">
        <f>IF(Eksplikatsioon!H46=0,"",Eksplikatsioon!H46)</f>
        <v>Harju Maakohus, Prokuratuur, RIK</v>
      </c>
      <c r="G45" s="33" t="str">
        <f>IF(Eksplikatsioon!J46=0,"",Eksplikatsioon!J46)</f>
        <v>Ühiskasutuses muu pind (hoone)</v>
      </c>
      <c r="H45" s="33" t="str">
        <f>IF(Eksplikatsioon!K46=0,"",Eksplikatsioon!K46)</f>
        <v/>
      </c>
      <c r="I45" s="33" t="str">
        <f>IF(Eksplikatsioon!L46=0,"",Eksplikatsioon!L46)</f>
        <v/>
      </c>
      <c r="J45" s="42">
        <f ca="1">IFERROR(IF($G45=Tabelid!$L$6,Eksplikatsioon!O46/SUM(Eksplikatsioon!$O46:'Eksplikatsioon'!$AG46),IF($G45=Tabelid!$L$4,IFERROR(SUMIFS($E:$E,$G:$G,Tabelid!$L$1,$C:$C,Tabelid!$J$4,$H:$H,J$2,$A:$A,$A45)/SUMIFS($E:$E,$G:$G,Tabelid!$L$1,$C:$C,Tabelid!$J$4,$A:$A,$A45),0),IF($G45=Tabelid!$L$5,IFERROR(SUMIFS($E:$E,$G:$G,Tabelid!$L$1,$C:$C,Tabelid!$J$4,$H:$H,J$2)/SUMIFS($E:$E,$G:$G,Tabelid!$L$1,$C:$C,Tabelid!$J$4),0),""))),"")</f>
        <v>0.58869733043144201</v>
      </c>
      <c r="K45" s="42">
        <f ca="1">IFERROR(IF($G45=Tabelid!$L$6,Eksplikatsioon!P46/SUM(Eksplikatsioon!$O46:'Eksplikatsioon'!$AG46),IF($G45=Tabelid!$L$4,IFERROR(SUMIFS($E:$E,$G:$G,Tabelid!$L$1,$C:$C,Tabelid!$J$4,$H:$H,K$2,$A:$A,$A45)/SUMIFS($E:$E,$G:$G,Tabelid!$L$1,$C:$C,Tabelid!$J$4,$A:$A,$A45),0),IF($G45=Tabelid!$L$5,IFERROR(SUMIFS($E:$E,$G:$G,Tabelid!$L$1,$C:$C,Tabelid!$J$4,$H:$H,K$2)/SUMIFS($E:$E,$G:$G,Tabelid!$L$1,$C:$C,Tabelid!$J$4),0),""))),"")</f>
        <v>0.21326841397570984</v>
      </c>
      <c r="L45" s="42">
        <f ca="1">IFERROR(IF($G45=Tabelid!$L$6,Eksplikatsioon!Q46/SUM(Eksplikatsioon!$O46:'Eksplikatsioon'!$AG46),IF($G45=Tabelid!$L$4,IFERROR(SUMIFS($E:$E,$G:$G,Tabelid!$L$1,$C:$C,Tabelid!$J$4,$H:$H,L$2,$A:$A,$A45)/SUMIFS($E:$E,$G:$G,Tabelid!$L$1,$C:$C,Tabelid!$J$4,$A:$A,$A45),0),IF($G45=Tabelid!$L$5,IFERROR(SUMIFS($E:$E,$G:$G,Tabelid!$L$1,$C:$C,Tabelid!$J$4,$H:$H,L$2)/SUMIFS($E:$E,$G:$G,Tabelid!$L$1,$C:$C,Tabelid!$J$4),0),""))),"")</f>
        <v>0.17930233526378833</v>
      </c>
      <c r="M45" s="42">
        <f ca="1">IFERROR(IF($G45=Tabelid!$L$6,Eksplikatsioon!R46/SUM(Eksplikatsioon!$O46:'Eksplikatsioon'!$AG46),IF($G45=Tabelid!$L$4,IFERROR(SUMIFS($E:$E,$G:$G,Tabelid!$L$1,$C:$C,Tabelid!$J$4,$H:$H,M$2,$A:$A,$A45)/SUMIFS($E:$E,$G:$G,Tabelid!$L$1,$C:$C,Tabelid!$J$4,$A:$A,$A45),0),IF($G45=Tabelid!$L$5,IFERROR(SUMIFS($E:$E,$G:$G,Tabelid!$L$1,$C:$C,Tabelid!$J$4,$H:$H,M$2)/SUMIFS($E:$E,$G:$G,Tabelid!$L$1,$C:$C,Tabelid!$J$4),0),""))),"")</f>
        <v>1.87319203290588E-2</v>
      </c>
      <c r="N45" s="42">
        <f ca="1">IFERROR(IF($G45=Tabelid!$L$6,Eksplikatsioon!S46/SUM(Eksplikatsioon!$O46:'Eksplikatsioon'!$AG46),IF($G45=Tabelid!$L$4,IFERROR(SUMIFS($E:$E,$G:$G,Tabelid!$L$1,$C:$C,Tabelid!$J$4,$H:$H,N$2,$A:$A,$A45)/SUMIFS($E:$E,$G:$G,Tabelid!$L$1,$C:$C,Tabelid!$J$4,$A:$A,$A45),0),IF($G45=Tabelid!$L$5,IFERROR(SUMIFS($E:$E,$G:$G,Tabelid!$L$1,$C:$C,Tabelid!$J$4,$H:$H,N$2)/SUMIFS($E:$E,$G:$G,Tabelid!$L$1,$C:$C,Tabelid!$J$4),0),""))),"")</f>
        <v>0</v>
      </c>
      <c r="O45" s="42">
        <f ca="1">IFERROR(IF($G45=Tabelid!$L$6,Eksplikatsioon!T46/SUM(Eksplikatsioon!$O46:'Eksplikatsioon'!$AG46),IF($G45=Tabelid!$L$4,IFERROR(SUMIFS($E:$E,$G:$G,Tabelid!$L$1,$C:$C,Tabelid!$J$4,$H:$H,O$2,$A:$A,$A45)/SUMIFS($E:$E,$G:$G,Tabelid!$L$1,$C:$C,Tabelid!$J$4,$A:$A,$A45),0),IF($G45=Tabelid!$L$5,IFERROR(SUMIFS($E:$E,$G:$G,Tabelid!$L$1,$C:$C,Tabelid!$J$4,$H:$H,O$2)/SUMIFS($E:$E,$G:$G,Tabelid!$L$1,$C:$C,Tabelid!$J$4),0),""))),"")</f>
        <v>0</v>
      </c>
      <c r="P45" s="42">
        <f ca="1">IFERROR(IF($G45=Tabelid!$L$6,Eksplikatsioon!U46/SUM(Eksplikatsioon!$O46:'Eksplikatsioon'!$AG46),IF($G45=Tabelid!$L$4,IFERROR(SUMIFS($E:$E,$G:$G,Tabelid!$L$1,$C:$C,Tabelid!$J$4,$H:$H,P$2,$A:$A,$A45)/SUMIFS($E:$E,$G:$G,Tabelid!$L$1,$C:$C,Tabelid!$J$4,$A:$A,$A45),0),IF($G45=Tabelid!$L$5,IFERROR(SUMIFS($E:$E,$G:$G,Tabelid!$L$1,$C:$C,Tabelid!$J$4,$H:$H,P$2)/SUMIFS($E:$E,$G:$G,Tabelid!$L$1,$C:$C,Tabelid!$J$4),0),""))),"")</f>
        <v>0</v>
      </c>
      <c r="Q45" s="42">
        <f ca="1">IFERROR(IF($G45=Tabelid!$L$6,Eksplikatsioon!V46/SUM(Eksplikatsioon!$O46:'Eksplikatsioon'!$AG46),IF($G45=Tabelid!$L$4,IFERROR(SUMIFS($E:$E,$G:$G,Tabelid!$L$1,$C:$C,Tabelid!$J$4,$H:$H,Q$2,$A:$A,$A45)/SUMIFS($E:$E,$G:$G,Tabelid!$L$1,$C:$C,Tabelid!$J$4,$A:$A,$A45),0),IF($G45=Tabelid!$L$5,IFERROR(SUMIFS($E:$E,$G:$G,Tabelid!$L$1,$C:$C,Tabelid!$J$4,$H:$H,Q$2)/SUMIFS($E:$E,$G:$G,Tabelid!$L$1,$C:$C,Tabelid!$J$4),0),""))),"")</f>
        <v>0</v>
      </c>
      <c r="R45" s="42">
        <f ca="1">IFERROR(IF($G45=Tabelid!$L$6,Eksplikatsioon!W46/SUM(Eksplikatsioon!$O46:'Eksplikatsioon'!$AG46),IF($G45=Tabelid!$L$4,IFERROR(SUMIFS($E:$E,$G:$G,Tabelid!$L$1,$C:$C,Tabelid!$J$4,$H:$H,R$2,$A:$A,$A45)/SUMIFS($E:$E,$G:$G,Tabelid!$L$1,$C:$C,Tabelid!$J$4,$A:$A,$A45),0),IF($G45=Tabelid!$L$5,IFERROR(SUMIFS($E:$E,$G:$G,Tabelid!$L$1,$C:$C,Tabelid!$J$4,$H:$H,R$2)/SUMIFS($E:$E,$G:$G,Tabelid!$L$1,$C:$C,Tabelid!$J$4),0),""))),"")</f>
        <v>0</v>
      </c>
      <c r="S45" s="42">
        <f ca="1">IFERROR(IF($G45=Tabelid!$L$6,Eksplikatsioon!X46/SUM(Eksplikatsioon!$O46:'Eksplikatsioon'!$AG46),IF($G45=Tabelid!$L$4,IFERROR(SUMIFS($E:$E,$G:$G,Tabelid!$L$1,$C:$C,Tabelid!$J$4,$H:$H,S$2,$A:$A,$A45)/SUMIFS($E:$E,$G:$G,Tabelid!$L$1,$C:$C,Tabelid!$J$4,$A:$A,$A45),0),IF($G45=Tabelid!$L$5,IFERROR(SUMIFS($E:$E,$G:$G,Tabelid!$L$1,$C:$C,Tabelid!$J$4,$H:$H,S$2)/SUMIFS($E:$E,$G:$G,Tabelid!$L$1,$C:$C,Tabelid!$J$4),0),""))),"")</f>
        <v>0</v>
      </c>
      <c r="T45" s="42">
        <f ca="1">IFERROR(IF($G45=Tabelid!$L$6,Eksplikatsioon!Y46/SUM(Eksplikatsioon!$O46:'Eksplikatsioon'!$AG46),IF($G45=Tabelid!$L$4,IFERROR(SUMIFS($E:$E,$G:$G,Tabelid!$L$1,$C:$C,Tabelid!$J$4,$H:$H,T$2,$A:$A,$A45)/SUMIFS($E:$E,$G:$G,Tabelid!$L$1,$C:$C,Tabelid!$J$4,$A:$A,$A45),0),IF($G45=Tabelid!$L$5,IFERROR(SUMIFS($E:$E,$G:$G,Tabelid!$L$1,$C:$C,Tabelid!$J$4,$H:$H,T$2)/SUMIFS($E:$E,$G:$G,Tabelid!$L$1,$C:$C,Tabelid!$J$4),0),""))),"")</f>
        <v>0</v>
      </c>
      <c r="U45" s="42">
        <f ca="1">IFERROR(IF($G45=Tabelid!$L$6,Eksplikatsioon!Z46/SUM(Eksplikatsioon!$O46:'Eksplikatsioon'!$AG46),IF($G45=Tabelid!$L$4,IFERROR(SUMIFS($E:$E,$G:$G,Tabelid!$L$1,$C:$C,Tabelid!$J$4,$H:$H,U$2,$A:$A,$A45)/SUMIFS($E:$E,$G:$G,Tabelid!$L$1,$C:$C,Tabelid!$J$4,$A:$A,$A45),0),IF($G45=Tabelid!$L$5,IFERROR(SUMIFS($E:$E,$G:$G,Tabelid!$L$1,$C:$C,Tabelid!$J$4,$H:$H,U$2)/SUMIFS($E:$E,$G:$G,Tabelid!$L$1,$C:$C,Tabelid!$J$4),0),""))),"")</f>
        <v>0</v>
      </c>
      <c r="V45" s="42">
        <f ca="1">IFERROR(IF($G45=Tabelid!$L$6,Eksplikatsioon!AA46/SUM(Eksplikatsioon!$O46:'Eksplikatsioon'!$AG46),IF($G45=Tabelid!$L$4,IFERROR(SUMIFS($E:$E,$G:$G,Tabelid!$L$1,$C:$C,Tabelid!$J$4,$H:$H,V$2,$A:$A,$A45)/SUMIFS($E:$E,$G:$G,Tabelid!$L$1,$C:$C,Tabelid!$J$4,$A:$A,$A45),0),IF($G45=Tabelid!$L$5,IFERROR(SUMIFS($E:$E,$G:$G,Tabelid!$L$1,$C:$C,Tabelid!$J$4,$H:$H,V$2)/SUMIFS($E:$E,$G:$G,Tabelid!$L$1,$C:$C,Tabelid!$J$4),0),""))),"")</f>
        <v>0</v>
      </c>
      <c r="W45" s="42">
        <f ca="1">IFERROR(IF($G45=Tabelid!$L$6,Eksplikatsioon!AB46/SUM(Eksplikatsioon!$O46:'Eksplikatsioon'!$AG46),IF($G45=Tabelid!$L$4,IFERROR(SUMIFS($E:$E,$G:$G,Tabelid!$L$1,$C:$C,Tabelid!$J$4,$H:$H,W$2,$A:$A,$A45)/SUMIFS($E:$E,$G:$G,Tabelid!$L$1,$C:$C,Tabelid!$J$4,$A:$A,$A45),0),IF($G45=Tabelid!$L$5,IFERROR(SUMIFS($E:$E,$G:$G,Tabelid!$L$1,$C:$C,Tabelid!$J$4,$H:$H,W$2)/SUMIFS($E:$E,$G:$G,Tabelid!$L$1,$C:$C,Tabelid!$J$4),0),""))),"")</f>
        <v>0</v>
      </c>
      <c r="X45" s="42">
        <f ca="1">IFERROR(IF($G45=Tabelid!$L$6,Eksplikatsioon!AC46/SUM(Eksplikatsioon!$O46:'Eksplikatsioon'!$AG46),IF($G45=Tabelid!$L$4,IFERROR(SUMIFS($E:$E,$G:$G,Tabelid!$L$1,$C:$C,Tabelid!$J$4,$H:$H,X$2,$A:$A,$A45)/SUMIFS($E:$E,$G:$G,Tabelid!$L$1,$C:$C,Tabelid!$J$4,$A:$A,$A45),0),IF($G45=Tabelid!$L$5,IFERROR(SUMIFS($E:$E,$G:$G,Tabelid!$L$1,$C:$C,Tabelid!$J$4,$H:$H,X$2)/SUMIFS($E:$E,$G:$G,Tabelid!$L$1,$C:$C,Tabelid!$J$4),0),""))),"")</f>
        <v>0</v>
      </c>
      <c r="Y45" s="42">
        <f ca="1">IFERROR(IF($G45=Tabelid!$L$6,Eksplikatsioon!AD46/SUM(Eksplikatsioon!$O46:'Eksplikatsioon'!$AG46),IF($G45=Tabelid!$L$4,IFERROR(SUMIFS($E:$E,$G:$G,Tabelid!$L$1,$C:$C,Tabelid!$J$4,$H:$H,Y$2,$A:$A,$A45)/SUMIFS($E:$E,$G:$G,Tabelid!$L$1,$C:$C,Tabelid!$J$4,$A:$A,$A45),0),IF($G45=Tabelid!$L$5,IFERROR(SUMIFS($E:$E,$G:$G,Tabelid!$L$1,$C:$C,Tabelid!$J$4,$H:$H,Y$2)/SUMIFS($E:$E,$G:$G,Tabelid!$L$1,$C:$C,Tabelid!$J$4),0),""))),"")</f>
        <v>0</v>
      </c>
      <c r="Z45" s="42">
        <f ca="1">IFERROR(IF($G45=Tabelid!$L$6,Eksplikatsioon!AE46/SUM(Eksplikatsioon!$O46:'Eksplikatsioon'!$AG46),IF($G45=Tabelid!$L$4,IFERROR(SUMIFS($E:$E,$G:$G,Tabelid!$L$1,$C:$C,Tabelid!$J$4,$H:$H,Z$2,$A:$A,$A45)/SUMIFS($E:$E,$G:$G,Tabelid!$L$1,$C:$C,Tabelid!$J$4,$A:$A,$A45),0),IF($G45=Tabelid!$L$5,IFERROR(SUMIFS($E:$E,$G:$G,Tabelid!$L$1,$C:$C,Tabelid!$J$4,$H:$H,Z$2)/SUMIFS($E:$E,$G:$G,Tabelid!$L$1,$C:$C,Tabelid!$J$4),0),""))),"")</f>
        <v>0</v>
      </c>
      <c r="AA45" s="42">
        <f ca="1">IFERROR(IF($G45=Tabelid!$L$6,Eksplikatsioon!AF46/SUM(Eksplikatsioon!$O46:'Eksplikatsioon'!$AG46),IF($G45=Tabelid!$L$4,IFERROR(SUMIFS($E:$E,$G:$G,Tabelid!$L$1,$C:$C,Tabelid!$J$4,$H:$H,AA$2,$A:$A,$A45)/SUMIFS($E:$E,$G:$G,Tabelid!$L$1,$C:$C,Tabelid!$J$4,$A:$A,$A45),0),IF($G45=Tabelid!$L$5,IFERROR(SUMIFS($E:$E,$G:$G,Tabelid!$L$1,$C:$C,Tabelid!$J$4,$H:$H,AA$2)/SUMIFS($E:$E,$G:$G,Tabelid!$L$1,$C:$C,Tabelid!$J$4),0),""))),"")</f>
        <v>0</v>
      </c>
      <c r="AB45" s="42">
        <f ca="1">IFERROR(IF($G45=Tabelid!$L$6,Eksplikatsioon!AG46/SUM(Eksplikatsioon!$O46:'Eksplikatsioon'!$AG46),IF($G45=Tabelid!$L$4,IFERROR(SUMIFS($E:$E,$G:$G,Tabelid!$L$1,$C:$C,Tabelid!$J$4,$H:$H,AB$2,$A:$A,$A45)/SUMIFS($E:$E,$G:$G,Tabelid!$L$1,$C:$C,Tabelid!$J$4,$A:$A,$A45),0),IF($G45=Tabelid!$L$5,IFERROR(SUMIFS($E:$E,$G:$G,Tabelid!$L$1,$C:$C,Tabelid!$J$4,$H:$H,AB$2)/SUMIFS($E:$E,$G:$G,Tabelid!$L$1,$C:$C,Tabelid!$J$4),0),""))),"")</f>
        <v>0</v>
      </c>
      <c r="AC45" s="42">
        <f ca="1">IFERROR(IF($G45=Tabelid!$L$6,$E45*J45,IFERROR($E45*J45/SUM($J45:$AB45)*(Eksplikatsioon!O46)/SUMPRODUCT($J45:$AB45,Eksplikatsioon!$O46:$AG46),"")),"")</f>
        <v>4.3195339448194137</v>
      </c>
      <c r="AD45" s="42">
        <f ca="1">IFERROR(IF($G45=Tabelid!$L$6,$E45*K45,IFERROR($E45*K45/SUM($J45:$AB45)*(Eksplikatsioon!P46)/SUMPRODUCT($J45:$AB45,Eksplikatsioon!$O46:$AG46),"")),"")</f>
        <v>1.5648451350216548</v>
      </c>
      <c r="AE45" s="42">
        <f ca="1">IFERROR(IF($G45=Tabelid!$L$6,$E45*L45,IFERROR($E45*L45/SUM($J45:$AB45)*(Eksplikatsioon!Q46)/SUMPRODUCT($J45:$AB45,Eksplikatsioon!$O46:$AG46),"")),"")</f>
        <v>1.3156209201589391</v>
      </c>
      <c r="AF45" s="42">
        <f ca="1">IFERROR(IF($G45=Tabelid!$L$6,$E45*M45,IFERROR($E45*M45/SUM($J45:$AB45)*(Eksplikatsioon!R46)/SUMPRODUCT($J45:$AB45,Eksplikatsioon!$O46:$AG46),"")),"")</f>
        <v>0</v>
      </c>
      <c r="AG45" s="42">
        <f ca="1">IFERROR(IF($G45=Tabelid!$L$6,$E45*N45,IFERROR($E45*N45/SUM($J45:$AB45)*(Eksplikatsioon!S46)/SUMPRODUCT($J45:$AB45,Eksplikatsioon!$O46:$AG46),"")),"")</f>
        <v>0</v>
      </c>
      <c r="AH45" s="42">
        <f ca="1">IFERROR(IF($G45=Tabelid!$L$6,$E45*O45,IFERROR($E45*O45/SUM($J45:$AB45)*(Eksplikatsioon!T46)/SUMPRODUCT($J45:$AB45,Eksplikatsioon!$O46:$AG46),"")),"")</f>
        <v>0</v>
      </c>
      <c r="AI45" s="42">
        <f ca="1">IFERROR(IF($G45=Tabelid!$L$6,$E45*P45,IFERROR($E45*P45/SUM($J45:$AB45)*(Eksplikatsioon!U46)/SUMPRODUCT($J45:$AB45,Eksplikatsioon!$O46:$AG46),"")),"")</f>
        <v>0</v>
      </c>
      <c r="AJ45" s="42">
        <f ca="1">IFERROR(IF($G45=Tabelid!$L$6,$E45*Q45,IFERROR($E45*Q45/SUM($J45:$AB45)*(Eksplikatsioon!V46)/SUMPRODUCT($J45:$AB45,Eksplikatsioon!$O46:$AG46),"")),"")</f>
        <v>0</v>
      </c>
      <c r="AK45" s="42">
        <f ca="1">IFERROR(IF($G45=Tabelid!$L$6,$E45*R45,IFERROR($E45*R45/SUM($J45:$AB45)*(Eksplikatsioon!W46)/SUMPRODUCT($J45:$AB45,Eksplikatsioon!$O46:$AG46),"")),"")</f>
        <v>0</v>
      </c>
      <c r="AL45" s="42">
        <f ca="1">IFERROR(IF($G45=Tabelid!$L$6,$E45*S45,IFERROR($E45*S45/SUM($J45:$AB45)*(Eksplikatsioon!X46)/SUMPRODUCT($J45:$AB45,Eksplikatsioon!$O46:$AG46),"")),"")</f>
        <v>0</v>
      </c>
      <c r="AM45" s="42">
        <f ca="1">IFERROR(IF($G45=Tabelid!$L$6,$E45*T45,IFERROR($E45*T45/SUM($J45:$AB45)*(Eksplikatsioon!Y46)/SUMPRODUCT($J45:$AB45,Eksplikatsioon!$O46:$AG46),"")),"")</f>
        <v>0</v>
      </c>
      <c r="AN45" s="42">
        <f ca="1">IFERROR(IF($G45=Tabelid!$L$6,$E45*U45,IFERROR($E45*U45/SUM($J45:$AB45)*(Eksplikatsioon!Z46)/SUMPRODUCT($J45:$AB45,Eksplikatsioon!$O46:$AG46),"")),"")</f>
        <v>0</v>
      </c>
      <c r="AO45" s="42">
        <f ca="1">IFERROR(IF($G45=Tabelid!$L$6,$E45*V45,IFERROR($E45*V45/SUM($J45:$AB45)*(Eksplikatsioon!AA46)/SUMPRODUCT($J45:$AB45,Eksplikatsioon!$O46:$AG46),"")),"")</f>
        <v>0</v>
      </c>
      <c r="AP45" s="42">
        <f ca="1">IFERROR(IF($G45=Tabelid!$L$6,$E45*W45,IFERROR($E45*W45/SUM($J45:$AB45)*(Eksplikatsioon!AB46)/SUMPRODUCT($J45:$AB45,Eksplikatsioon!$O46:$AG46),"")),"")</f>
        <v>0</v>
      </c>
      <c r="AQ45" s="42">
        <f ca="1">IFERROR(IF($G45=Tabelid!$L$6,$E45*X45,IFERROR($E45*X45/SUM($J45:$AB45)*(Eksplikatsioon!AC46)/SUMPRODUCT($J45:$AB45,Eksplikatsioon!$O46:$AG46),"")),"")</f>
        <v>0</v>
      </c>
      <c r="AR45" s="42">
        <f ca="1">IFERROR(IF($G45=Tabelid!$L$6,$E45*Y45,IFERROR($E45*Y45/SUM($J45:$AB45)*(Eksplikatsioon!AD46)/SUMPRODUCT($J45:$AB45,Eksplikatsioon!$O46:$AG46),"")),"")</f>
        <v>0</v>
      </c>
      <c r="AS45" s="42">
        <f ca="1">IFERROR(IF($G45=Tabelid!$L$6,$E45*Z45,IFERROR($E45*Z45/SUM($J45:$AB45)*(Eksplikatsioon!AE46)/SUMPRODUCT($J45:$AB45,Eksplikatsioon!$O46:$AG46),"")),"")</f>
        <v>0</v>
      </c>
      <c r="AT45" s="42">
        <f ca="1">IFERROR(IF($G45=Tabelid!$L$6,$E45*AA45,IFERROR($E45*AA45/SUM($J45:$AB45)*(Eksplikatsioon!AF46)/SUMPRODUCT($J45:$AB45,Eksplikatsioon!$O46:$AG46),"")),"")</f>
        <v>0</v>
      </c>
      <c r="AU45" s="42">
        <f ca="1">IFERROR(IF($G45=Tabelid!$L$6,$E45*AB45,IFERROR($E45*AB45/SUM($J45:$AB45)*(Eksplikatsioon!AG46)/SUMPRODUCT($J45:$AB45,Eksplikatsioon!$O46:$AG46),"")),"")</f>
        <v>0</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25">
      <c r="A46" s="33" t="str">
        <f>IF(Eksplikatsioon!A47=0,"",Eksplikatsioon!A47)</f>
        <v>-02</v>
      </c>
      <c r="B46" s="77">
        <f>IF(Eksplikatsioon!B47=0,"",Eksplikatsioon!B47)</f>
        <v>-209</v>
      </c>
      <c r="C46" s="33" t="str">
        <f>IF(Eksplikatsioon!C47=0,"",Eksplikatsioon!C47)</f>
        <v>ÜÜRITAV PIND</v>
      </c>
      <c r="D46" s="33" t="str">
        <f>IF(Eksplikatsioon!D47=0,"",Eksplikatsioon!D47)</f>
        <v>Eesruum</v>
      </c>
      <c r="E46" s="75">
        <f>IF(Eksplikatsioon!F47=0,"",Eksplikatsioon!F47)</f>
        <v>4.8</v>
      </c>
      <c r="F46" s="33" t="str">
        <f>IF(Eksplikatsioon!H47=0,"",Eksplikatsioon!H47)</f>
        <v>Harju Maakohus, Prokuratuur, RIK</v>
      </c>
      <c r="G46" s="33" t="str">
        <f>IF(Eksplikatsioon!J47=0,"",Eksplikatsioon!J47)</f>
        <v>Ühiskasutuses muu pind (hoone)</v>
      </c>
      <c r="H46" s="33" t="str">
        <f>IF(Eksplikatsioon!K47=0,"",Eksplikatsioon!K47)</f>
        <v/>
      </c>
      <c r="I46" s="33" t="str">
        <f>IF(Eksplikatsioon!L47=0,"",Eksplikatsioon!L47)</f>
        <v/>
      </c>
      <c r="J46" s="42">
        <f ca="1">IFERROR(IF($G46=Tabelid!$L$6,Eksplikatsioon!O47/SUM(Eksplikatsioon!$O47:'Eksplikatsioon'!$AG47),IF($G46=Tabelid!$L$4,IFERROR(SUMIFS($E:$E,$G:$G,Tabelid!$L$1,$C:$C,Tabelid!$J$4,$H:$H,J$2,$A:$A,$A46)/SUMIFS($E:$E,$G:$G,Tabelid!$L$1,$C:$C,Tabelid!$J$4,$A:$A,$A46),0),IF($G46=Tabelid!$L$5,IFERROR(SUMIFS($E:$E,$G:$G,Tabelid!$L$1,$C:$C,Tabelid!$J$4,$H:$H,J$2)/SUMIFS($E:$E,$G:$G,Tabelid!$L$1,$C:$C,Tabelid!$J$4),0),""))),"")</f>
        <v>0.58869733043144201</v>
      </c>
      <c r="K46" s="42">
        <f ca="1">IFERROR(IF($G46=Tabelid!$L$6,Eksplikatsioon!P47/SUM(Eksplikatsioon!$O47:'Eksplikatsioon'!$AG47),IF($G46=Tabelid!$L$4,IFERROR(SUMIFS($E:$E,$G:$G,Tabelid!$L$1,$C:$C,Tabelid!$J$4,$H:$H,K$2,$A:$A,$A46)/SUMIFS($E:$E,$G:$G,Tabelid!$L$1,$C:$C,Tabelid!$J$4,$A:$A,$A46),0),IF($G46=Tabelid!$L$5,IFERROR(SUMIFS($E:$E,$G:$G,Tabelid!$L$1,$C:$C,Tabelid!$J$4,$H:$H,K$2)/SUMIFS($E:$E,$G:$G,Tabelid!$L$1,$C:$C,Tabelid!$J$4),0),""))),"")</f>
        <v>0.21326841397570984</v>
      </c>
      <c r="L46" s="42">
        <f ca="1">IFERROR(IF($G46=Tabelid!$L$6,Eksplikatsioon!Q47/SUM(Eksplikatsioon!$O47:'Eksplikatsioon'!$AG47),IF($G46=Tabelid!$L$4,IFERROR(SUMIFS($E:$E,$G:$G,Tabelid!$L$1,$C:$C,Tabelid!$J$4,$H:$H,L$2,$A:$A,$A46)/SUMIFS($E:$E,$G:$G,Tabelid!$L$1,$C:$C,Tabelid!$J$4,$A:$A,$A46),0),IF($G46=Tabelid!$L$5,IFERROR(SUMIFS($E:$E,$G:$G,Tabelid!$L$1,$C:$C,Tabelid!$J$4,$H:$H,L$2)/SUMIFS($E:$E,$G:$G,Tabelid!$L$1,$C:$C,Tabelid!$J$4),0),""))),"")</f>
        <v>0.17930233526378833</v>
      </c>
      <c r="M46" s="42">
        <f ca="1">IFERROR(IF($G46=Tabelid!$L$6,Eksplikatsioon!R47/SUM(Eksplikatsioon!$O47:'Eksplikatsioon'!$AG47),IF($G46=Tabelid!$L$4,IFERROR(SUMIFS($E:$E,$G:$G,Tabelid!$L$1,$C:$C,Tabelid!$J$4,$H:$H,M$2,$A:$A,$A46)/SUMIFS($E:$E,$G:$G,Tabelid!$L$1,$C:$C,Tabelid!$J$4,$A:$A,$A46),0),IF($G46=Tabelid!$L$5,IFERROR(SUMIFS($E:$E,$G:$G,Tabelid!$L$1,$C:$C,Tabelid!$J$4,$H:$H,M$2)/SUMIFS($E:$E,$G:$G,Tabelid!$L$1,$C:$C,Tabelid!$J$4),0),""))),"")</f>
        <v>1.87319203290588E-2</v>
      </c>
      <c r="N46" s="42">
        <f ca="1">IFERROR(IF($G46=Tabelid!$L$6,Eksplikatsioon!S47/SUM(Eksplikatsioon!$O47:'Eksplikatsioon'!$AG47),IF($G46=Tabelid!$L$4,IFERROR(SUMIFS($E:$E,$G:$G,Tabelid!$L$1,$C:$C,Tabelid!$J$4,$H:$H,N$2,$A:$A,$A46)/SUMIFS($E:$E,$G:$G,Tabelid!$L$1,$C:$C,Tabelid!$J$4,$A:$A,$A46),0),IF($G46=Tabelid!$L$5,IFERROR(SUMIFS($E:$E,$G:$G,Tabelid!$L$1,$C:$C,Tabelid!$J$4,$H:$H,N$2)/SUMIFS($E:$E,$G:$G,Tabelid!$L$1,$C:$C,Tabelid!$J$4),0),""))),"")</f>
        <v>0</v>
      </c>
      <c r="O46" s="42">
        <f ca="1">IFERROR(IF($G46=Tabelid!$L$6,Eksplikatsioon!T47/SUM(Eksplikatsioon!$O47:'Eksplikatsioon'!$AG47),IF($G46=Tabelid!$L$4,IFERROR(SUMIFS($E:$E,$G:$G,Tabelid!$L$1,$C:$C,Tabelid!$J$4,$H:$H,O$2,$A:$A,$A46)/SUMIFS($E:$E,$G:$G,Tabelid!$L$1,$C:$C,Tabelid!$J$4,$A:$A,$A46),0),IF($G46=Tabelid!$L$5,IFERROR(SUMIFS($E:$E,$G:$G,Tabelid!$L$1,$C:$C,Tabelid!$J$4,$H:$H,O$2)/SUMIFS($E:$E,$G:$G,Tabelid!$L$1,$C:$C,Tabelid!$J$4),0),""))),"")</f>
        <v>0</v>
      </c>
      <c r="P46" s="42">
        <f ca="1">IFERROR(IF($G46=Tabelid!$L$6,Eksplikatsioon!U47/SUM(Eksplikatsioon!$O47:'Eksplikatsioon'!$AG47),IF($G46=Tabelid!$L$4,IFERROR(SUMIFS($E:$E,$G:$G,Tabelid!$L$1,$C:$C,Tabelid!$J$4,$H:$H,P$2,$A:$A,$A46)/SUMIFS($E:$E,$G:$G,Tabelid!$L$1,$C:$C,Tabelid!$J$4,$A:$A,$A46),0),IF($G46=Tabelid!$L$5,IFERROR(SUMIFS($E:$E,$G:$G,Tabelid!$L$1,$C:$C,Tabelid!$J$4,$H:$H,P$2)/SUMIFS($E:$E,$G:$G,Tabelid!$L$1,$C:$C,Tabelid!$J$4),0),""))),"")</f>
        <v>0</v>
      </c>
      <c r="Q46" s="42">
        <f ca="1">IFERROR(IF($G46=Tabelid!$L$6,Eksplikatsioon!V47/SUM(Eksplikatsioon!$O47:'Eksplikatsioon'!$AG47),IF($G46=Tabelid!$L$4,IFERROR(SUMIFS($E:$E,$G:$G,Tabelid!$L$1,$C:$C,Tabelid!$J$4,$H:$H,Q$2,$A:$A,$A46)/SUMIFS($E:$E,$G:$G,Tabelid!$L$1,$C:$C,Tabelid!$J$4,$A:$A,$A46),0),IF($G46=Tabelid!$L$5,IFERROR(SUMIFS($E:$E,$G:$G,Tabelid!$L$1,$C:$C,Tabelid!$J$4,$H:$H,Q$2)/SUMIFS($E:$E,$G:$G,Tabelid!$L$1,$C:$C,Tabelid!$J$4),0),""))),"")</f>
        <v>0</v>
      </c>
      <c r="R46" s="42">
        <f ca="1">IFERROR(IF($G46=Tabelid!$L$6,Eksplikatsioon!W47/SUM(Eksplikatsioon!$O47:'Eksplikatsioon'!$AG47),IF($G46=Tabelid!$L$4,IFERROR(SUMIFS($E:$E,$G:$G,Tabelid!$L$1,$C:$C,Tabelid!$J$4,$H:$H,R$2,$A:$A,$A46)/SUMIFS($E:$E,$G:$G,Tabelid!$L$1,$C:$C,Tabelid!$J$4,$A:$A,$A46),0),IF($G46=Tabelid!$L$5,IFERROR(SUMIFS($E:$E,$G:$G,Tabelid!$L$1,$C:$C,Tabelid!$J$4,$H:$H,R$2)/SUMIFS($E:$E,$G:$G,Tabelid!$L$1,$C:$C,Tabelid!$J$4),0),""))),"")</f>
        <v>0</v>
      </c>
      <c r="S46" s="42">
        <f ca="1">IFERROR(IF($G46=Tabelid!$L$6,Eksplikatsioon!X47/SUM(Eksplikatsioon!$O47:'Eksplikatsioon'!$AG47),IF($G46=Tabelid!$L$4,IFERROR(SUMIFS($E:$E,$G:$G,Tabelid!$L$1,$C:$C,Tabelid!$J$4,$H:$H,S$2,$A:$A,$A46)/SUMIFS($E:$E,$G:$G,Tabelid!$L$1,$C:$C,Tabelid!$J$4,$A:$A,$A46),0),IF($G46=Tabelid!$L$5,IFERROR(SUMIFS($E:$E,$G:$G,Tabelid!$L$1,$C:$C,Tabelid!$J$4,$H:$H,S$2)/SUMIFS($E:$E,$G:$G,Tabelid!$L$1,$C:$C,Tabelid!$J$4),0),""))),"")</f>
        <v>0</v>
      </c>
      <c r="T46" s="42">
        <f ca="1">IFERROR(IF($G46=Tabelid!$L$6,Eksplikatsioon!Y47/SUM(Eksplikatsioon!$O47:'Eksplikatsioon'!$AG47),IF($G46=Tabelid!$L$4,IFERROR(SUMIFS($E:$E,$G:$G,Tabelid!$L$1,$C:$C,Tabelid!$J$4,$H:$H,T$2,$A:$A,$A46)/SUMIFS($E:$E,$G:$G,Tabelid!$L$1,$C:$C,Tabelid!$J$4,$A:$A,$A46),0),IF($G46=Tabelid!$L$5,IFERROR(SUMIFS($E:$E,$G:$G,Tabelid!$L$1,$C:$C,Tabelid!$J$4,$H:$H,T$2)/SUMIFS($E:$E,$G:$G,Tabelid!$L$1,$C:$C,Tabelid!$J$4),0),""))),"")</f>
        <v>0</v>
      </c>
      <c r="U46" s="42">
        <f ca="1">IFERROR(IF($G46=Tabelid!$L$6,Eksplikatsioon!Z47/SUM(Eksplikatsioon!$O47:'Eksplikatsioon'!$AG47),IF($G46=Tabelid!$L$4,IFERROR(SUMIFS($E:$E,$G:$G,Tabelid!$L$1,$C:$C,Tabelid!$J$4,$H:$H,U$2,$A:$A,$A46)/SUMIFS($E:$E,$G:$G,Tabelid!$L$1,$C:$C,Tabelid!$J$4,$A:$A,$A46),0),IF($G46=Tabelid!$L$5,IFERROR(SUMIFS($E:$E,$G:$G,Tabelid!$L$1,$C:$C,Tabelid!$J$4,$H:$H,U$2)/SUMIFS($E:$E,$G:$G,Tabelid!$L$1,$C:$C,Tabelid!$J$4),0),""))),"")</f>
        <v>0</v>
      </c>
      <c r="V46" s="42">
        <f ca="1">IFERROR(IF($G46=Tabelid!$L$6,Eksplikatsioon!AA47/SUM(Eksplikatsioon!$O47:'Eksplikatsioon'!$AG47),IF($G46=Tabelid!$L$4,IFERROR(SUMIFS($E:$E,$G:$G,Tabelid!$L$1,$C:$C,Tabelid!$J$4,$H:$H,V$2,$A:$A,$A46)/SUMIFS($E:$E,$G:$G,Tabelid!$L$1,$C:$C,Tabelid!$J$4,$A:$A,$A46),0),IF($G46=Tabelid!$L$5,IFERROR(SUMIFS($E:$E,$G:$G,Tabelid!$L$1,$C:$C,Tabelid!$J$4,$H:$H,V$2)/SUMIFS($E:$E,$G:$G,Tabelid!$L$1,$C:$C,Tabelid!$J$4),0),""))),"")</f>
        <v>0</v>
      </c>
      <c r="W46" s="42">
        <f ca="1">IFERROR(IF($G46=Tabelid!$L$6,Eksplikatsioon!AB47/SUM(Eksplikatsioon!$O47:'Eksplikatsioon'!$AG47),IF($G46=Tabelid!$L$4,IFERROR(SUMIFS($E:$E,$G:$G,Tabelid!$L$1,$C:$C,Tabelid!$J$4,$H:$H,W$2,$A:$A,$A46)/SUMIFS($E:$E,$G:$G,Tabelid!$L$1,$C:$C,Tabelid!$J$4,$A:$A,$A46),0),IF($G46=Tabelid!$L$5,IFERROR(SUMIFS($E:$E,$G:$G,Tabelid!$L$1,$C:$C,Tabelid!$J$4,$H:$H,W$2)/SUMIFS($E:$E,$G:$G,Tabelid!$L$1,$C:$C,Tabelid!$J$4),0),""))),"")</f>
        <v>0</v>
      </c>
      <c r="X46" s="42">
        <f ca="1">IFERROR(IF($G46=Tabelid!$L$6,Eksplikatsioon!AC47/SUM(Eksplikatsioon!$O47:'Eksplikatsioon'!$AG47),IF($G46=Tabelid!$L$4,IFERROR(SUMIFS($E:$E,$G:$G,Tabelid!$L$1,$C:$C,Tabelid!$J$4,$H:$H,X$2,$A:$A,$A46)/SUMIFS($E:$E,$G:$G,Tabelid!$L$1,$C:$C,Tabelid!$J$4,$A:$A,$A46),0),IF($G46=Tabelid!$L$5,IFERROR(SUMIFS($E:$E,$G:$G,Tabelid!$L$1,$C:$C,Tabelid!$J$4,$H:$H,X$2)/SUMIFS($E:$E,$G:$G,Tabelid!$L$1,$C:$C,Tabelid!$J$4),0),""))),"")</f>
        <v>0</v>
      </c>
      <c r="Y46" s="42">
        <f ca="1">IFERROR(IF($G46=Tabelid!$L$6,Eksplikatsioon!AD47/SUM(Eksplikatsioon!$O47:'Eksplikatsioon'!$AG47),IF($G46=Tabelid!$L$4,IFERROR(SUMIFS($E:$E,$G:$G,Tabelid!$L$1,$C:$C,Tabelid!$J$4,$H:$H,Y$2,$A:$A,$A46)/SUMIFS($E:$E,$G:$G,Tabelid!$L$1,$C:$C,Tabelid!$J$4,$A:$A,$A46),0),IF($G46=Tabelid!$L$5,IFERROR(SUMIFS($E:$E,$G:$G,Tabelid!$L$1,$C:$C,Tabelid!$J$4,$H:$H,Y$2)/SUMIFS($E:$E,$G:$G,Tabelid!$L$1,$C:$C,Tabelid!$J$4),0),""))),"")</f>
        <v>0</v>
      </c>
      <c r="Z46" s="42">
        <f ca="1">IFERROR(IF($G46=Tabelid!$L$6,Eksplikatsioon!AE47/SUM(Eksplikatsioon!$O47:'Eksplikatsioon'!$AG47),IF($G46=Tabelid!$L$4,IFERROR(SUMIFS($E:$E,$G:$G,Tabelid!$L$1,$C:$C,Tabelid!$J$4,$H:$H,Z$2,$A:$A,$A46)/SUMIFS($E:$E,$G:$G,Tabelid!$L$1,$C:$C,Tabelid!$J$4,$A:$A,$A46),0),IF($G46=Tabelid!$L$5,IFERROR(SUMIFS($E:$E,$G:$G,Tabelid!$L$1,$C:$C,Tabelid!$J$4,$H:$H,Z$2)/SUMIFS($E:$E,$G:$G,Tabelid!$L$1,$C:$C,Tabelid!$J$4),0),""))),"")</f>
        <v>0</v>
      </c>
      <c r="AA46" s="42">
        <f ca="1">IFERROR(IF($G46=Tabelid!$L$6,Eksplikatsioon!AF47/SUM(Eksplikatsioon!$O47:'Eksplikatsioon'!$AG47),IF($G46=Tabelid!$L$4,IFERROR(SUMIFS($E:$E,$G:$G,Tabelid!$L$1,$C:$C,Tabelid!$J$4,$H:$H,AA$2,$A:$A,$A46)/SUMIFS($E:$E,$G:$G,Tabelid!$L$1,$C:$C,Tabelid!$J$4,$A:$A,$A46),0),IF($G46=Tabelid!$L$5,IFERROR(SUMIFS($E:$E,$G:$G,Tabelid!$L$1,$C:$C,Tabelid!$J$4,$H:$H,AA$2)/SUMIFS($E:$E,$G:$G,Tabelid!$L$1,$C:$C,Tabelid!$J$4),0),""))),"")</f>
        <v>0</v>
      </c>
      <c r="AB46" s="42">
        <f ca="1">IFERROR(IF($G46=Tabelid!$L$6,Eksplikatsioon!AG47/SUM(Eksplikatsioon!$O47:'Eksplikatsioon'!$AG47),IF($G46=Tabelid!$L$4,IFERROR(SUMIFS($E:$E,$G:$G,Tabelid!$L$1,$C:$C,Tabelid!$J$4,$H:$H,AB$2,$A:$A,$A46)/SUMIFS($E:$E,$G:$G,Tabelid!$L$1,$C:$C,Tabelid!$J$4,$A:$A,$A46),0),IF($G46=Tabelid!$L$5,IFERROR(SUMIFS($E:$E,$G:$G,Tabelid!$L$1,$C:$C,Tabelid!$J$4,$H:$H,AB$2)/SUMIFS($E:$E,$G:$G,Tabelid!$L$1,$C:$C,Tabelid!$J$4),0),""))),"")</f>
        <v>0</v>
      </c>
      <c r="AC46" s="42">
        <f ca="1">IFERROR(IF($G46=Tabelid!$L$6,$E46*J46,IFERROR($E46*J46/SUM($J46:$AB46)*(Eksplikatsioon!O47)/SUMPRODUCT($J46:$AB46,Eksplikatsioon!$O47:$AG47),"")),"")</f>
        <v>2.8796892965462755</v>
      </c>
      <c r="AD46" s="42">
        <f ca="1">IFERROR(IF($G46=Tabelid!$L$6,$E46*K46,IFERROR($E46*K46/SUM($J46:$AB46)*(Eksplikatsioon!P47)/SUMPRODUCT($J46:$AB46,Eksplikatsioon!$O47:$AG47),"")),"")</f>
        <v>1.0432300900144367</v>
      </c>
      <c r="AE46" s="42">
        <f ca="1">IFERROR(IF($G46=Tabelid!$L$6,$E46*L46,IFERROR($E46*L46/SUM($J46:$AB46)*(Eksplikatsioon!Q47)/SUMPRODUCT($J46:$AB46,Eksplikatsioon!$O47:$AG47),"")),"")</f>
        <v>0.87708061343929256</v>
      </c>
      <c r="AF46" s="42">
        <f ca="1">IFERROR(IF($G46=Tabelid!$L$6,$E46*M46,IFERROR($E46*M46/SUM($J46:$AB46)*(Eksplikatsioon!R47)/SUMPRODUCT($J46:$AB46,Eksplikatsioon!$O47:$AG47),"")),"")</f>
        <v>0</v>
      </c>
      <c r="AG46" s="42">
        <f ca="1">IFERROR(IF($G46=Tabelid!$L$6,$E46*N46,IFERROR($E46*N46/SUM($J46:$AB46)*(Eksplikatsioon!S47)/SUMPRODUCT($J46:$AB46,Eksplikatsioon!$O47:$AG47),"")),"")</f>
        <v>0</v>
      </c>
      <c r="AH46" s="42">
        <f ca="1">IFERROR(IF($G46=Tabelid!$L$6,$E46*O46,IFERROR($E46*O46/SUM($J46:$AB46)*(Eksplikatsioon!T47)/SUMPRODUCT($J46:$AB46,Eksplikatsioon!$O47:$AG47),"")),"")</f>
        <v>0</v>
      </c>
      <c r="AI46" s="42">
        <f ca="1">IFERROR(IF($G46=Tabelid!$L$6,$E46*P46,IFERROR($E46*P46/SUM($J46:$AB46)*(Eksplikatsioon!U47)/SUMPRODUCT($J46:$AB46,Eksplikatsioon!$O47:$AG47),"")),"")</f>
        <v>0</v>
      </c>
      <c r="AJ46" s="42">
        <f ca="1">IFERROR(IF($G46=Tabelid!$L$6,$E46*Q46,IFERROR($E46*Q46/SUM($J46:$AB46)*(Eksplikatsioon!V47)/SUMPRODUCT($J46:$AB46,Eksplikatsioon!$O47:$AG47),"")),"")</f>
        <v>0</v>
      </c>
      <c r="AK46" s="42">
        <f ca="1">IFERROR(IF($G46=Tabelid!$L$6,$E46*R46,IFERROR($E46*R46/SUM($J46:$AB46)*(Eksplikatsioon!W47)/SUMPRODUCT($J46:$AB46,Eksplikatsioon!$O47:$AG47),"")),"")</f>
        <v>0</v>
      </c>
      <c r="AL46" s="42">
        <f ca="1">IFERROR(IF($G46=Tabelid!$L$6,$E46*S46,IFERROR($E46*S46/SUM($J46:$AB46)*(Eksplikatsioon!X47)/SUMPRODUCT($J46:$AB46,Eksplikatsioon!$O47:$AG47),"")),"")</f>
        <v>0</v>
      </c>
      <c r="AM46" s="42">
        <f ca="1">IFERROR(IF($G46=Tabelid!$L$6,$E46*T46,IFERROR($E46*T46/SUM($J46:$AB46)*(Eksplikatsioon!Y47)/SUMPRODUCT($J46:$AB46,Eksplikatsioon!$O47:$AG47),"")),"")</f>
        <v>0</v>
      </c>
      <c r="AN46" s="42">
        <f ca="1">IFERROR(IF($G46=Tabelid!$L$6,$E46*U46,IFERROR($E46*U46/SUM($J46:$AB46)*(Eksplikatsioon!Z47)/SUMPRODUCT($J46:$AB46,Eksplikatsioon!$O47:$AG47),"")),"")</f>
        <v>0</v>
      </c>
      <c r="AO46" s="42">
        <f ca="1">IFERROR(IF($G46=Tabelid!$L$6,$E46*V46,IFERROR($E46*V46/SUM($J46:$AB46)*(Eksplikatsioon!AA47)/SUMPRODUCT($J46:$AB46,Eksplikatsioon!$O47:$AG47),"")),"")</f>
        <v>0</v>
      </c>
      <c r="AP46" s="42">
        <f ca="1">IFERROR(IF($G46=Tabelid!$L$6,$E46*W46,IFERROR($E46*W46/SUM($J46:$AB46)*(Eksplikatsioon!AB47)/SUMPRODUCT($J46:$AB46,Eksplikatsioon!$O47:$AG47),"")),"")</f>
        <v>0</v>
      </c>
      <c r="AQ46" s="42">
        <f ca="1">IFERROR(IF($G46=Tabelid!$L$6,$E46*X46,IFERROR($E46*X46/SUM($J46:$AB46)*(Eksplikatsioon!AC47)/SUMPRODUCT($J46:$AB46,Eksplikatsioon!$O47:$AG47),"")),"")</f>
        <v>0</v>
      </c>
      <c r="AR46" s="42">
        <f ca="1">IFERROR(IF($G46=Tabelid!$L$6,$E46*Y46,IFERROR($E46*Y46/SUM($J46:$AB46)*(Eksplikatsioon!AD47)/SUMPRODUCT($J46:$AB46,Eksplikatsioon!$O47:$AG47),"")),"")</f>
        <v>0</v>
      </c>
      <c r="AS46" s="42">
        <f ca="1">IFERROR(IF($G46=Tabelid!$L$6,$E46*Z46,IFERROR($E46*Z46/SUM($J46:$AB46)*(Eksplikatsioon!AE47)/SUMPRODUCT($J46:$AB46,Eksplikatsioon!$O47:$AG47),"")),"")</f>
        <v>0</v>
      </c>
      <c r="AT46" s="42">
        <f ca="1">IFERROR(IF($G46=Tabelid!$L$6,$E46*AA46,IFERROR($E46*AA46/SUM($J46:$AB46)*(Eksplikatsioon!AF47)/SUMPRODUCT($J46:$AB46,Eksplikatsioon!$O47:$AG47),"")),"")</f>
        <v>0</v>
      </c>
      <c r="AU46" s="42">
        <f ca="1">IFERROR(IF($G46=Tabelid!$L$6,$E46*AB46,IFERROR($E46*AB46/SUM($J46:$AB46)*(Eksplikatsioon!AG47)/SUMPRODUCT($J46:$AB46,Eksplikatsioon!$O47:$AG47),"")),"")</f>
        <v>0</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25">
      <c r="A47" s="33" t="str">
        <f>IF(Eksplikatsioon!A48=0,"",Eksplikatsioon!A48)</f>
        <v>-02</v>
      </c>
      <c r="B47" s="77">
        <f>IF(Eksplikatsioon!B48=0,"",Eksplikatsioon!B48)</f>
        <v>-210</v>
      </c>
      <c r="C47" s="33" t="str">
        <f>IF(Eksplikatsioon!C48=0,"",Eksplikatsioon!C48)</f>
        <v>TEHNOPIND</v>
      </c>
      <c r="D47" s="33" t="str">
        <f>IF(Eksplikatsioon!D48=0,"",Eksplikatsioon!D48)</f>
        <v>Elektrikilp</v>
      </c>
      <c r="E47" s="75">
        <f>IF(Eksplikatsioon!F48=0,"",Eksplikatsioon!F48)</f>
        <v>9.1</v>
      </c>
      <c r="F47" s="33" t="str">
        <f>IF(Eksplikatsioon!H48=0,"",Eksplikatsioon!H48)</f>
        <v/>
      </c>
      <c r="G47" s="33" t="str">
        <f>IF(Eksplikatsioon!J48=0,"",Eksplikatsioon!J48)</f>
        <v/>
      </c>
      <c r="H47" s="33" t="str">
        <f>IF(Eksplikatsioon!K48=0,"",Eksplikatsioon!K48)</f>
        <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25">
      <c r="A48" s="33" t="str">
        <f>IF(Eksplikatsioon!A49=0,"",Eksplikatsioon!A49)</f>
        <v>-02</v>
      </c>
      <c r="B48" s="77" t="str">
        <f>IF(Eksplikatsioon!B49=0,"",Eksplikatsioon!B49)</f>
        <v>L1/-2</v>
      </c>
      <c r="C48" s="33" t="str">
        <f>IF(Eksplikatsioon!C49=0,"",Eksplikatsioon!C49)</f>
        <v>VERTIKAALSETE ÜHENDUSTEEDE PIND</v>
      </c>
      <c r="D48" s="33" t="str">
        <f>IF(Eksplikatsioon!D49=0,"",Eksplikatsioon!D49)</f>
        <v>Lift</v>
      </c>
      <c r="E48" s="75">
        <f>IF(Eksplikatsioon!F49=0,"",Eksplikatsioon!F49)</f>
        <v>3.7</v>
      </c>
      <c r="F48" s="33" t="str">
        <f>IF(Eksplikatsioon!H49=0,"",Eksplikatsioon!H49)</f>
        <v/>
      </c>
      <c r="G48" s="33" t="str">
        <f>IF(Eksplikatsioon!J49=0,"",Eksplikatsioon!J49)</f>
        <v/>
      </c>
      <c r="H48" s="33" t="str">
        <f>IF(Eksplikatsioon!K49=0,"",Eksplikatsioon!K49)</f>
        <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25">
      <c r="A49" s="33" t="str">
        <f>IF(Eksplikatsioon!A50=0,"",Eksplikatsioon!A50)</f>
        <v>-02</v>
      </c>
      <c r="B49" s="77" t="str">
        <f>IF(Eksplikatsioon!B50=0,"",Eksplikatsioon!B50)</f>
        <v>L2/-2</v>
      </c>
      <c r="C49" s="33" t="str">
        <f>IF(Eksplikatsioon!C50=0,"",Eksplikatsioon!C50)</f>
        <v>VERTIKAALSETE ÜHENDUSTEEDE PIND</v>
      </c>
      <c r="D49" s="33" t="str">
        <f>IF(Eksplikatsioon!D50=0,"",Eksplikatsioon!D50)</f>
        <v>Lift</v>
      </c>
      <c r="E49" s="75">
        <f>IF(Eksplikatsioon!F50=0,"",Eksplikatsioon!F50)</f>
        <v>3.7</v>
      </c>
      <c r="F49" s="33" t="str">
        <f>IF(Eksplikatsioon!H50=0,"",Eksplikatsioon!H50)</f>
        <v/>
      </c>
      <c r="G49" s="33" t="str">
        <f>IF(Eksplikatsioon!J50=0,"",Eksplikatsioon!J50)</f>
        <v/>
      </c>
      <c r="H49" s="33" t="str">
        <f>IF(Eksplikatsioon!K50=0,"",Eksplikatsioon!K50)</f>
        <v/>
      </c>
      <c r="I49" s="33" t="str">
        <f>IF(Eksplikatsioon!L50=0,"",Eksplikatsioon!L50)</f>
        <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-02</v>
      </c>
      <c r="B50" s="77" t="str">
        <f>IF(Eksplikatsioon!B51=0,"",Eksplikatsioon!B51)</f>
        <v>L3/-2</v>
      </c>
      <c r="C50" s="33" t="str">
        <f>IF(Eksplikatsioon!C51=0,"",Eksplikatsioon!C51)</f>
        <v>VERTIKAALSETE ÜHENDUSTEEDE PIND</v>
      </c>
      <c r="D50" s="33" t="str">
        <f>IF(Eksplikatsioon!D51=0,"",Eksplikatsioon!D51)</f>
        <v>Lift</v>
      </c>
      <c r="E50" s="75">
        <f>IF(Eksplikatsioon!F51=0,"",Eksplikatsioon!F51)</f>
        <v>3.9</v>
      </c>
      <c r="F50" s="33" t="str">
        <f>IF(Eksplikatsioon!H51=0,"",Eksplikatsioon!H51)</f>
        <v/>
      </c>
      <c r="G50" s="33" t="str">
        <f>IF(Eksplikatsioon!J51=0,"",Eksplikatsioon!J51)</f>
        <v/>
      </c>
      <c r="H50" s="33" t="str">
        <f>IF(Eksplikatsioon!K51=0,"",Eksplikatsioon!K51)</f>
        <v/>
      </c>
      <c r="I50" s="33" t="str">
        <f>IF(Eksplikatsioon!L51=0,"",Eksplikatsioon!L51)</f>
        <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-02</v>
      </c>
      <c r="B51" s="77" t="str">
        <f>IF(Eksplikatsioon!B52=0,"",Eksplikatsioon!B52)</f>
        <v>L4/-2</v>
      </c>
      <c r="C51" s="33" t="str">
        <f>IF(Eksplikatsioon!C52=0,"",Eksplikatsioon!C52)</f>
        <v>VERTIKAALSETE ÜHENDUSTEEDE PIND</v>
      </c>
      <c r="D51" s="33" t="str">
        <f>IF(Eksplikatsioon!D52=0,"",Eksplikatsioon!D52)</f>
        <v>Lift</v>
      </c>
      <c r="E51" s="75">
        <f>IF(Eksplikatsioon!F52=0,"",Eksplikatsioon!F52)</f>
        <v>3.8</v>
      </c>
      <c r="F51" s="33" t="str">
        <f>IF(Eksplikatsioon!H52=0,"",Eksplikatsioon!H52)</f>
        <v/>
      </c>
      <c r="G51" s="33" t="str">
        <f>IF(Eksplikatsioon!J52=0,"",Eksplikatsioon!J52)</f>
        <v/>
      </c>
      <c r="H51" s="33" t="str">
        <f>IF(Eksplikatsioon!K52=0,"",Eksplikatsioon!K52)</f>
        <v/>
      </c>
      <c r="I51" s="33" t="str">
        <f>IF(Eksplikatsioon!L52=0,"",Eksplikatsioon!L52)</f>
        <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-02</v>
      </c>
      <c r="B52" s="77" t="str">
        <f>IF(Eksplikatsioon!B53=0,"",Eksplikatsioon!B53)</f>
        <v>L5/-2</v>
      </c>
      <c r="C52" s="33" t="str">
        <f>IF(Eksplikatsioon!C53=0,"",Eksplikatsioon!C53)</f>
        <v>VERTIKAALSETE ÜHENDUSTEEDE PIND</v>
      </c>
      <c r="D52" s="33" t="str">
        <f>IF(Eksplikatsioon!D53=0,"",Eksplikatsioon!D53)</f>
        <v>Lift</v>
      </c>
      <c r="E52" s="75">
        <f>IF(Eksplikatsioon!F53=0,"",Eksplikatsioon!F53)</f>
        <v>3.8</v>
      </c>
      <c r="F52" s="33" t="str">
        <f>IF(Eksplikatsioon!H53=0,"",Eksplikatsioon!H53)</f>
        <v/>
      </c>
      <c r="G52" s="33" t="str">
        <f>IF(Eksplikatsioon!J53=0,"",Eksplikatsioon!J53)</f>
        <v/>
      </c>
      <c r="H52" s="33" t="str">
        <f>IF(Eksplikatsioon!K53=0,"",Eksplikatsioon!K53)</f>
        <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-02</v>
      </c>
      <c r="B53" s="77" t="str">
        <f>IF(Eksplikatsioon!B54=0,"",Eksplikatsioon!B54)</f>
        <v>L6/-2</v>
      </c>
      <c r="C53" s="33" t="str">
        <f>IF(Eksplikatsioon!C54=0,"",Eksplikatsioon!C54)</f>
        <v>VERTIKAALSETE ÜHENDUSTEEDE PIND</v>
      </c>
      <c r="D53" s="33" t="str">
        <f>IF(Eksplikatsioon!D54=0,"",Eksplikatsioon!D54)</f>
        <v>Lift</v>
      </c>
      <c r="E53" s="75">
        <f>IF(Eksplikatsioon!F54=0,"",Eksplikatsioon!F54)</f>
        <v>3.8</v>
      </c>
      <c r="F53" s="33" t="str">
        <f>IF(Eksplikatsioon!H54=0,"",Eksplikatsioon!H54)</f>
        <v/>
      </c>
      <c r="G53" s="33" t="str">
        <f>IF(Eksplikatsioon!J54=0,"",Eksplikatsioon!J54)</f>
        <v/>
      </c>
      <c r="H53" s="33" t="str">
        <f>IF(Eksplikatsioon!K54=0,"",Eksplikatsioon!K54)</f>
        <v/>
      </c>
      <c r="I53" s="33" t="str">
        <f>IF(Eksplikatsioon!L54=0,"",Eksplikatsioon!L54)</f>
        <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-02</v>
      </c>
      <c r="B54" s="77" t="str">
        <f>IF(Eksplikatsioon!B55=0,"",Eksplikatsioon!B55)</f>
        <v>L7/-2</v>
      </c>
      <c r="C54" s="33" t="str">
        <f>IF(Eksplikatsioon!C55=0,"",Eksplikatsioon!C55)</f>
        <v>VERTIKAALSETE ÜHENDUSTEEDE PIND</v>
      </c>
      <c r="D54" s="33" t="str">
        <f>IF(Eksplikatsioon!D55=0,"",Eksplikatsioon!D55)</f>
        <v>Lift</v>
      </c>
      <c r="E54" s="75">
        <f>IF(Eksplikatsioon!F55=0,"",Eksplikatsioon!F55)</f>
        <v>4.2</v>
      </c>
      <c r="F54" s="33" t="str">
        <f>IF(Eksplikatsioon!H55=0,"",Eksplikatsioon!H55)</f>
        <v/>
      </c>
      <c r="G54" s="33" t="str">
        <f>IF(Eksplikatsioon!J55=0,"",Eksplikatsioon!J55)</f>
        <v/>
      </c>
      <c r="H54" s="33" t="str">
        <f>IF(Eksplikatsioon!K55=0,"",Eksplikatsioon!K55)</f>
        <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-02</v>
      </c>
      <c r="B55" s="77" t="str">
        <f>IF(Eksplikatsioon!B56=0,"",Eksplikatsioon!B56)</f>
        <v>T1/-2</v>
      </c>
      <c r="C55" s="33" t="str">
        <f>IF(Eksplikatsioon!C56=0,"",Eksplikatsioon!C56)</f>
        <v>VERTIKAALSETE ÜHENDUSTEEDE PIND</v>
      </c>
      <c r="D55" s="33" t="str">
        <f>IF(Eksplikatsioon!D56=0,"",Eksplikatsioon!D56)</f>
        <v>Trepp/Trepikoda</v>
      </c>
      <c r="E55" s="75">
        <f>IF(Eksplikatsioon!F56=0,"",Eksplikatsioon!F56)</f>
        <v>22.3</v>
      </c>
      <c r="F55" s="33" t="str">
        <f>IF(Eksplikatsioon!H56=0,"",Eksplikatsioon!H56)</f>
        <v/>
      </c>
      <c r="G55" s="33" t="str">
        <f>IF(Eksplikatsioon!J56=0,"",Eksplikatsioon!J56)</f>
        <v/>
      </c>
      <c r="H55" s="33" t="str">
        <f>IF(Eksplikatsioon!K56=0,"",Eksplikatsioon!K56)</f>
        <v/>
      </c>
      <c r="I55" s="33" t="str">
        <f>IF(Eksplikatsioon!L56=0,"",Eksplikatsioon!L56)</f>
        <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-02</v>
      </c>
      <c r="B56" s="77" t="str">
        <f>IF(Eksplikatsioon!B57=0,"",Eksplikatsioon!B57)</f>
        <v>T2/-2</v>
      </c>
      <c r="C56" s="33" t="str">
        <f>IF(Eksplikatsioon!C57=0,"",Eksplikatsioon!C57)</f>
        <v>VERTIKAALSETE ÜHENDUSTEEDE PIND</v>
      </c>
      <c r="D56" s="33" t="str">
        <f>IF(Eksplikatsioon!D57=0,"",Eksplikatsioon!D57)</f>
        <v>Trepp/Trepikoda</v>
      </c>
      <c r="E56" s="75">
        <f>IF(Eksplikatsioon!F57=0,"",Eksplikatsioon!F57)</f>
        <v>22.3</v>
      </c>
      <c r="F56" s="33" t="str">
        <f>IF(Eksplikatsioon!H57=0,"",Eksplikatsioon!H57)</f>
        <v/>
      </c>
      <c r="G56" s="33" t="str">
        <f>IF(Eksplikatsioon!J57=0,"",Eksplikatsioon!J57)</f>
        <v/>
      </c>
      <c r="H56" s="33" t="str">
        <f>IF(Eksplikatsioon!K57=0,"",Eksplikatsioon!K57)</f>
        <v/>
      </c>
      <c r="I56" s="33" t="str">
        <f>IF(Eksplikatsioon!L57=0,"",Eksplikatsioon!L57)</f>
        <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-02</v>
      </c>
      <c r="B57" s="77" t="str">
        <f>IF(Eksplikatsioon!B58=0,"",Eksplikatsioon!B58)</f>
        <v>T3/-2</v>
      </c>
      <c r="C57" s="33" t="str">
        <f>IF(Eksplikatsioon!C58=0,"",Eksplikatsioon!C58)</f>
        <v>VERTIKAALSETE ÜHENDUSTEEDE PIND</v>
      </c>
      <c r="D57" s="33" t="str">
        <f>IF(Eksplikatsioon!D58=0,"",Eksplikatsioon!D58)</f>
        <v>Trepp/Trepikoda</v>
      </c>
      <c r="E57" s="75">
        <f>IF(Eksplikatsioon!F58=0,"",Eksplikatsioon!F58)</f>
        <v>22.2</v>
      </c>
      <c r="F57" s="33" t="str">
        <f>IF(Eksplikatsioon!H58=0,"",Eksplikatsioon!H58)</f>
        <v/>
      </c>
      <c r="G57" s="33" t="str">
        <f>IF(Eksplikatsioon!J58=0,"",Eksplikatsioon!J58)</f>
        <v/>
      </c>
      <c r="H57" s="33" t="str">
        <f>IF(Eksplikatsioon!K58=0,"",Eksplikatsioon!K58)</f>
        <v/>
      </c>
      <c r="I57" s="33" t="str">
        <f>IF(Eksplikatsioon!L58=0,"",Eksplikatsioon!L58)</f>
        <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-02</v>
      </c>
      <c r="B58" s="77" t="str">
        <f>IF(Eksplikatsioon!B59=0,"",Eksplikatsioon!B59)</f>
        <v>T5/-2</v>
      </c>
      <c r="C58" s="33" t="str">
        <f>IF(Eksplikatsioon!C59=0,"",Eksplikatsioon!C59)</f>
        <v>VERTIKAALSETE ÜHENDUSTEEDE PIND</v>
      </c>
      <c r="D58" s="33" t="str">
        <f>IF(Eksplikatsioon!D59=0,"",Eksplikatsioon!D59)</f>
        <v>Trepp/Trepikoda</v>
      </c>
      <c r="E58" s="75">
        <f>IF(Eksplikatsioon!F59=0,"",Eksplikatsioon!F59)</f>
        <v>14.2</v>
      </c>
      <c r="F58" s="33" t="str">
        <f>IF(Eksplikatsioon!H59=0,"",Eksplikatsioon!H59)</f>
        <v/>
      </c>
      <c r="G58" s="33" t="str">
        <f>IF(Eksplikatsioon!J59=0,"",Eksplikatsioon!J59)</f>
        <v/>
      </c>
      <c r="H58" s="33" t="str">
        <f>IF(Eksplikatsioon!K59=0,"",Eksplikatsioon!K59)</f>
        <v/>
      </c>
      <c r="I58" s="33" t="str">
        <f>IF(Eksplikatsioon!L59=0,"",Eksplikatsioon!L59)</f>
        <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-01</v>
      </c>
      <c r="B59" s="77">
        <f>IF(Eksplikatsioon!B60=0,"",Eksplikatsioon!B60)</f>
        <v>-101</v>
      </c>
      <c r="C59" s="33" t="str">
        <f>IF(Eksplikatsioon!C60=0,"",Eksplikatsioon!C60)</f>
        <v>ÜÜRITAV PIND</v>
      </c>
      <c r="D59" s="33" t="str">
        <f>IF(Eksplikatsioon!D60=0,"",Eksplikatsioon!D60)</f>
        <v>Parkla</v>
      </c>
      <c r="E59" s="75">
        <f>IF(Eksplikatsioon!F60=0,"",Eksplikatsioon!F60)</f>
        <v>2310.5118000000002</v>
      </c>
      <c r="F59" s="33" t="str">
        <f>IF(Eksplikatsioon!H60=0,"",Eksplikatsioon!H60)</f>
        <v>Parkla Harju Maakohus, RIK</v>
      </c>
      <c r="G59" s="33" t="str">
        <f>IF(Eksplikatsioon!J60=0,"",Eksplikatsioon!J60)</f>
        <v>Ühiskasutuses muu pind (muu)</v>
      </c>
      <c r="H59" s="33" t="str">
        <f>IF(Eksplikatsioon!K60=0,"",Eksplikatsioon!K60)</f>
        <v/>
      </c>
      <c r="I59" s="33" t="str">
        <f>IF(Eksplikatsioon!L60=0,"",Eksplikatsioon!L60)</f>
        <v/>
      </c>
      <c r="J59" s="42">
        <f>IFERROR(IF($G59=Tabelid!$L$6,Eksplikatsioon!O60/SUM(Eksplikatsioon!$O60:'Eksplikatsioon'!$AG60),IF($G59=Tabelid!$L$4,IFERROR(SUMIFS($E:$E,$G:$G,Tabelid!$L$1,$C:$C,Tabelid!$J$4,$H:$H,J$2,$A:$A,$A59)/SUMIFS($E:$E,$G:$G,Tabelid!$L$1,$C:$C,Tabelid!$J$4,$A:$A,$A59),0),IF($G59=Tabelid!$L$5,IFERROR(SUMIFS($E:$E,$G:$G,Tabelid!$L$1,$C:$C,Tabelid!$J$4,$H:$H,J$2)/SUMIFS($E:$E,$G:$G,Tabelid!$L$1,$C:$C,Tabelid!$J$4),0),""))),"")</f>
        <v>0.57140000000000002</v>
      </c>
      <c r="K59" s="42">
        <f>IFERROR(IF($G59=Tabelid!$L$6,Eksplikatsioon!P60/SUM(Eksplikatsioon!$O60:'Eksplikatsioon'!$AG60),IF($G59=Tabelid!$L$4,IFERROR(SUMIFS($E:$E,$G:$G,Tabelid!$L$1,$C:$C,Tabelid!$J$4,$H:$H,K$2,$A:$A,$A59)/SUMIFS($E:$E,$G:$G,Tabelid!$L$1,$C:$C,Tabelid!$J$4,$A:$A,$A59),0),IF($G59=Tabelid!$L$5,IFERROR(SUMIFS($E:$E,$G:$G,Tabelid!$L$1,$C:$C,Tabelid!$J$4,$H:$H,K$2)/SUMIFS($E:$E,$G:$G,Tabelid!$L$1,$C:$C,Tabelid!$J$4),0),""))),"")</f>
        <v>0.42859999999999998</v>
      </c>
      <c r="L59" s="42">
        <f>IFERROR(IF($G59=Tabelid!$L$6,Eksplikatsioon!Q60/SUM(Eksplikatsioon!$O60:'Eksplikatsioon'!$AG60),IF($G59=Tabelid!$L$4,IFERROR(SUMIFS($E:$E,$G:$G,Tabelid!$L$1,$C:$C,Tabelid!$J$4,$H:$H,L$2,$A:$A,$A59)/SUMIFS($E:$E,$G:$G,Tabelid!$L$1,$C:$C,Tabelid!$J$4,$A:$A,$A59),0),IF($G59=Tabelid!$L$5,IFERROR(SUMIFS($E:$E,$G:$G,Tabelid!$L$1,$C:$C,Tabelid!$J$4,$H:$H,L$2)/SUMIFS($E:$E,$G:$G,Tabelid!$L$1,$C:$C,Tabelid!$J$4),0),""))),"")</f>
        <v>0</v>
      </c>
      <c r="M59" s="42">
        <f>IFERROR(IF($G59=Tabelid!$L$6,Eksplikatsioon!R60/SUM(Eksplikatsioon!$O60:'Eksplikatsioon'!$AG60),IF($G59=Tabelid!$L$4,IFERROR(SUMIFS($E:$E,$G:$G,Tabelid!$L$1,$C:$C,Tabelid!$J$4,$H:$H,M$2,$A:$A,$A59)/SUMIFS($E:$E,$G:$G,Tabelid!$L$1,$C:$C,Tabelid!$J$4,$A:$A,$A59),0),IF($G59=Tabelid!$L$5,IFERROR(SUMIFS($E:$E,$G:$G,Tabelid!$L$1,$C:$C,Tabelid!$J$4,$H:$H,M$2)/SUMIFS($E:$E,$G:$G,Tabelid!$L$1,$C:$C,Tabelid!$J$4),0),""))),"")</f>
        <v>0</v>
      </c>
      <c r="N59" s="42">
        <f>IFERROR(IF($G59=Tabelid!$L$6,Eksplikatsioon!S60/SUM(Eksplikatsioon!$O60:'Eksplikatsioon'!$AG60),IF($G59=Tabelid!$L$4,IFERROR(SUMIFS($E:$E,$G:$G,Tabelid!$L$1,$C:$C,Tabelid!$J$4,$H:$H,N$2,$A:$A,$A59)/SUMIFS($E:$E,$G:$G,Tabelid!$L$1,$C:$C,Tabelid!$J$4,$A:$A,$A59),0),IF($G59=Tabelid!$L$5,IFERROR(SUMIFS($E:$E,$G:$G,Tabelid!$L$1,$C:$C,Tabelid!$J$4,$H:$H,N$2)/SUMIFS($E:$E,$G:$G,Tabelid!$L$1,$C:$C,Tabelid!$J$4),0),""))),"")</f>
        <v>0</v>
      </c>
      <c r="O59" s="42">
        <f>IFERROR(IF($G59=Tabelid!$L$6,Eksplikatsioon!T60/SUM(Eksplikatsioon!$O60:'Eksplikatsioon'!$AG60),IF($G59=Tabelid!$L$4,IFERROR(SUMIFS($E:$E,$G:$G,Tabelid!$L$1,$C:$C,Tabelid!$J$4,$H:$H,O$2,$A:$A,$A59)/SUMIFS($E:$E,$G:$G,Tabelid!$L$1,$C:$C,Tabelid!$J$4,$A:$A,$A59),0),IF($G59=Tabelid!$L$5,IFERROR(SUMIFS($E:$E,$G:$G,Tabelid!$L$1,$C:$C,Tabelid!$J$4,$H:$H,O$2)/SUMIFS($E:$E,$G:$G,Tabelid!$L$1,$C:$C,Tabelid!$J$4),0),""))),"")</f>
        <v>0</v>
      </c>
      <c r="P59" s="42">
        <f>IFERROR(IF($G59=Tabelid!$L$6,Eksplikatsioon!U60/SUM(Eksplikatsioon!$O60:'Eksplikatsioon'!$AG60),IF($G59=Tabelid!$L$4,IFERROR(SUMIFS($E:$E,$G:$G,Tabelid!$L$1,$C:$C,Tabelid!$J$4,$H:$H,P$2,$A:$A,$A59)/SUMIFS($E:$E,$G:$G,Tabelid!$L$1,$C:$C,Tabelid!$J$4,$A:$A,$A59),0),IF($G59=Tabelid!$L$5,IFERROR(SUMIFS($E:$E,$G:$G,Tabelid!$L$1,$C:$C,Tabelid!$J$4,$H:$H,P$2)/SUMIFS($E:$E,$G:$G,Tabelid!$L$1,$C:$C,Tabelid!$J$4),0),""))),"")</f>
        <v>0</v>
      </c>
      <c r="Q59" s="42">
        <f>IFERROR(IF($G59=Tabelid!$L$6,Eksplikatsioon!V60/SUM(Eksplikatsioon!$O60:'Eksplikatsioon'!$AG60),IF($G59=Tabelid!$L$4,IFERROR(SUMIFS($E:$E,$G:$G,Tabelid!$L$1,$C:$C,Tabelid!$J$4,$H:$H,Q$2,$A:$A,$A59)/SUMIFS($E:$E,$G:$G,Tabelid!$L$1,$C:$C,Tabelid!$J$4,$A:$A,$A59),0),IF($G59=Tabelid!$L$5,IFERROR(SUMIFS($E:$E,$G:$G,Tabelid!$L$1,$C:$C,Tabelid!$J$4,$H:$H,Q$2)/SUMIFS($E:$E,$G:$G,Tabelid!$L$1,$C:$C,Tabelid!$J$4),0),""))),"")</f>
        <v>0</v>
      </c>
      <c r="R59" s="42">
        <f>IFERROR(IF($G59=Tabelid!$L$6,Eksplikatsioon!W60/SUM(Eksplikatsioon!$O60:'Eksplikatsioon'!$AG60),IF($G59=Tabelid!$L$4,IFERROR(SUMIFS($E:$E,$G:$G,Tabelid!$L$1,$C:$C,Tabelid!$J$4,$H:$H,R$2,$A:$A,$A59)/SUMIFS($E:$E,$G:$G,Tabelid!$L$1,$C:$C,Tabelid!$J$4,$A:$A,$A59),0),IF($G59=Tabelid!$L$5,IFERROR(SUMIFS($E:$E,$G:$G,Tabelid!$L$1,$C:$C,Tabelid!$J$4,$H:$H,R$2)/SUMIFS($E:$E,$G:$G,Tabelid!$L$1,$C:$C,Tabelid!$J$4),0),""))),"")</f>
        <v>0</v>
      </c>
      <c r="S59" s="42">
        <f>IFERROR(IF($G59=Tabelid!$L$6,Eksplikatsioon!X60/SUM(Eksplikatsioon!$O60:'Eksplikatsioon'!$AG60),IF($G59=Tabelid!$L$4,IFERROR(SUMIFS($E:$E,$G:$G,Tabelid!$L$1,$C:$C,Tabelid!$J$4,$H:$H,S$2,$A:$A,$A59)/SUMIFS($E:$E,$G:$G,Tabelid!$L$1,$C:$C,Tabelid!$J$4,$A:$A,$A59),0),IF($G59=Tabelid!$L$5,IFERROR(SUMIFS($E:$E,$G:$G,Tabelid!$L$1,$C:$C,Tabelid!$J$4,$H:$H,S$2)/SUMIFS($E:$E,$G:$G,Tabelid!$L$1,$C:$C,Tabelid!$J$4),0),""))),"")</f>
        <v>0</v>
      </c>
      <c r="T59" s="42">
        <f>IFERROR(IF($G59=Tabelid!$L$6,Eksplikatsioon!Y60/SUM(Eksplikatsioon!$O60:'Eksplikatsioon'!$AG60),IF($G59=Tabelid!$L$4,IFERROR(SUMIFS($E:$E,$G:$G,Tabelid!$L$1,$C:$C,Tabelid!$J$4,$H:$H,T$2,$A:$A,$A59)/SUMIFS($E:$E,$G:$G,Tabelid!$L$1,$C:$C,Tabelid!$J$4,$A:$A,$A59),0),IF($G59=Tabelid!$L$5,IFERROR(SUMIFS($E:$E,$G:$G,Tabelid!$L$1,$C:$C,Tabelid!$J$4,$H:$H,T$2)/SUMIFS($E:$E,$G:$G,Tabelid!$L$1,$C:$C,Tabelid!$J$4),0),""))),"")</f>
        <v>0</v>
      </c>
      <c r="U59" s="42">
        <f>IFERROR(IF($G59=Tabelid!$L$6,Eksplikatsioon!Z60/SUM(Eksplikatsioon!$O60:'Eksplikatsioon'!$AG60),IF($G59=Tabelid!$L$4,IFERROR(SUMIFS($E:$E,$G:$G,Tabelid!$L$1,$C:$C,Tabelid!$J$4,$H:$H,U$2,$A:$A,$A59)/SUMIFS($E:$E,$G:$G,Tabelid!$L$1,$C:$C,Tabelid!$J$4,$A:$A,$A59),0),IF($G59=Tabelid!$L$5,IFERROR(SUMIFS($E:$E,$G:$G,Tabelid!$L$1,$C:$C,Tabelid!$J$4,$H:$H,U$2)/SUMIFS($E:$E,$G:$G,Tabelid!$L$1,$C:$C,Tabelid!$J$4),0),""))),"")</f>
        <v>0</v>
      </c>
      <c r="V59" s="42">
        <f>IFERROR(IF($G59=Tabelid!$L$6,Eksplikatsioon!AA60/SUM(Eksplikatsioon!$O60:'Eksplikatsioon'!$AG60),IF($G59=Tabelid!$L$4,IFERROR(SUMIFS($E:$E,$G:$G,Tabelid!$L$1,$C:$C,Tabelid!$J$4,$H:$H,V$2,$A:$A,$A59)/SUMIFS($E:$E,$G:$G,Tabelid!$L$1,$C:$C,Tabelid!$J$4,$A:$A,$A59),0),IF($G59=Tabelid!$L$5,IFERROR(SUMIFS($E:$E,$G:$G,Tabelid!$L$1,$C:$C,Tabelid!$J$4,$H:$H,V$2)/SUMIFS($E:$E,$G:$G,Tabelid!$L$1,$C:$C,Tabelid!$J$4),0),""))),"")</f>
        <v>0</v>
      </c>
      <c r="W59" s="42">
        <f>IFERROR(IF($G59=Tabelid!$L$6,Eksplikatsioon!AB60/SUM(Eksplikatsioon!$O60:'Eksplikatsioon'!$AG60),IF($G59=Tabelid!$L$4,IFERROR(SUMIFS($E:$E,$G:$G,Tabelid!$L$1,$C:$C,Tabelid!$J$4,$H:$H,W$2,$A:$A,$A59)/SUMIFS($E:$E,$G:$G,Tabelid!$L$1,$C:$C,Tabelid!$J$4,$A:$A,$A59),0),IF($G59=Tabelid!$L$5,IFERROR(SUMIFS($E:$E,$G:$G,Tabelid!$L$1,$C:$C,Tabelid!$J$4,$H:$H,W$2)/SUMIFS($E:$E,$G:$G,Tabelid!$L$1,$C:$C,Tabelid!$J$4),0),""))),"")</f>
        <v>0</v>
      </c>
      <c r="X59" s="42">
        <f>IFERROR(IF($G59=Tabelid!$L$6,Eksplikatsioon!AC60/SUM(Eksplikatsioon!$O60:'Eksplikatsioon'!$AG60),IF($G59=Tabelid!$L$4,IFERROR(SUMIFS($E:$E,$G:$G,Tabelid!$L$1,$C:$C,Tabelid!$J$4,$H:$H,X$2,$A:$A,$A59)/SUMIFS($E:$E,$G:$G,Tabelid!$L$1,$C:$C,Tabelid!$J$4,$A:$A,$A59),0),IF($G59=Tabelid!$L$5,IFERROR(SUMIFS($E:$E,$G:$G,Tabelid!$L$1,$C:$C,Tabelid!$J$4,$H:$H,X$2)/SUMIFS($E:$E,$G:$G,Tabelid!$L$1,$C:$C,Tabelid!$J$4),0),""))),"")</f>
        <v>0</v>
      </c>
      <c r="Y59" s="42">
        <f>IFERROR(IF($G59=Tabelid!$L$6,Eksplikatsioon!AD60/SUM(Eksplikatsioon!$O60:'Eksplikatsioon'!$AG60),IF($G59=Tabelid!$L$4,IFERROR(SUMIFS($E:$E,$G:$G,Tabelid!$L$1,$C:$C,Tabelid!$J$4,$H:$H,Y$2,$A:$A,$A59)/SUMIFS($E:$E,$G:$G,Tabelid!$L$1,$C:$C,Tabelid!$J$4,$A:$A,$A59),0),IF($G59=Tabelid!$L$5,IFERROR(SUMIFS($E:$E,$G:$G,Tabelid!$L$1,$C:$C,Tabelid!$J$4,$H:$H,Y$2)/SUMIFS($E:$E,$G:$G,Tabelid!$L$1,$C:$C,Tabelid!$J$4),0),""))),"")</f>
        <v>0</v>
      </c>
      <c r="Z59" s="42">
        <f>IFERROR(IF($G59=Tabelid!$L$6,Eksplikatsioon!AE60/SUM(Eksplikatsioon!$O60:'Eksplikatsioon'!$AG60),IF($G59=Tabelid!$L$4,IFERROR(SUMIFS($E:$E,$G:$G,Tabelid!$L$1,$C:$C,Tabelid!$J$4,$H:$H,Z$2,$A:$A,$A59)/SUMIFS($E:$E,$G:$G,Tabelid!$L$1,$C:$C,Tabelid!$J$4,$A:$A,$A59),0),IF($G59=Tabelid!$L$5,IFERROR(SUMIFS($E:$E,$G:$G,Tabelid!$L$1,$C:$C,Tabelid!$J$4,$H:$H,Z$2)/SUMIFS($E:$E,$G:$G,Tabelid!$L$1,$C:$C,Tabelid!$J$4),0),""))),"")</f>
        <v>0</v>
      </c>
      <c r="AA59" s="42">
        <f>IFERROR(IF($G59=Tabelid!$L$6,Eksplikatsioon!AF60/SUM(Eksplikatsioon!$O60:'Eksplikatsioon'!$AG60),IF($G59=Tabelid!$L$4,IFERROR(SUMIFS($E:$E,$G:$G,Tabelid!$L$1,$C:$C,Tabelid!$J$4,$H:$H,AA$2,$A:$A,$A59)/SUMIFS($E:$E,$G:$G,Tabelid!$L$1,$C:$C,Tabelid!$J$4,$A:$A,$A59),0),IF($G59=Tabelid!$L$5,IFERROR(SUMIFS($E:$E,$G:$G,Tabelid!$L$1,$C:$C,Tabelid!$J$4,$H:$H,AA$2)/SUMIFS($E:$E,$G:$G,Tabelid!$L$1,$C:$C,Tabelid!$J$4),0),""))),"")</f>
        <v>0</v>
      </c>
      <c r="AB59" s="42">
        <f>IFERROR(IF($G59=Tabelid!$L$6,Eksplikatsioon!AG60/SUM(Eksplikatsioon!$O60:'Eksplikatsioon'!$AG60),IF($G59=Tabelid!$L$4,IFERROR(SUMIFS($E:$E,$G:$G,Tabelid!$L$1,$C:$C,Tabelid!$J$4,$H:$H,AB$2,$A:$A,$A59)/SUMIFS($E:$E,$G:$G,Tabelid!$L$1,$C:$C,Tabelid!$J$4,$A:$A,$A59),0),IF($G59=Tabelid!$L$5,IFERROR(SUMIFS($E:$E,$G:$G,Tabelid!$L$1,$C:$C,Tabelid!$J$4,$H:$H,AB$2)/SUMIFS($E:$E,$G:$G,Tabelid!$L$1,$C:$C,Tabelid!$J$4),0),""))),"")</f>
        <v>0</v>
      </c>
      <c r="AC59" s="42">
        <f>IFERROR(IF($G59=Tabelid!$L$6,$E59*J59,IFERROR($E59*J59/SUM($J59:$AB59)*(Eksplikatsioon!O60)/SUMPRODUCT($J59:$AB59,Eksplikatsioon!$O60:$AG60),"")),"")</f>
        <v>1320.2264425200001</v>
      </c>
      <c r="AD59" s="42">
        <f>IFERROR(IF($G59=Tabelid!$L$6,$E59*K59,IFERROR($E59*K59/SUM($J59:$AB59)*(Eksplikatsioon!P60)/SUMPRODUCT($J59:$AB59,Eksplikatsioon!$O60:$AG60),"")),"")</f>
        <v>990.28535748000002</v>
      </c>
      <c r="AE59" s="42">
        <f>IFERROR(IF($G59=Tabelid!$L$6,$E59*L59,IFERROR($E59*L59/SUM($J59:$AB59)*(Eksplikatsioon!Q60)/SUMPRODUCT($J59:$AB59,Eksplikatsioon!$O60:$AG60),"")),"")</f>
        <v>0</v>
      </c>
      <c r="AF59" s="42">
        <f>IFERROR(IF($G59=Tabelid!$L$6,$E59*M59,IFERROR($E59*M59/SUM($J59:$AB59)*(Eksplikatsioon!R60)/SUMPRODUCT($J59:$AB59,Eksplikatsioon!$O60:$AG60),"")),"")</f>
        <v>0</v>
      </c>
      <c r="AG59" s="42">
        <f>IFERROR(IF($G59=Tabelid!$L$6,$E59*N59,IFERROR($E59*N59/SUM($J59:$AB59)*(Eksplikatsioon!S60)/SUMPRODUCT($J59:$AB59,Eksplikatsioon!$O60:$AG60),"")),"")</f>
        <v>0</v>
      </c>
      <c r="AH59" s="42">
        <f>IFERROR(IF($G59=Tabelid!$L$6,$E59*O59,IFERROR($E59*O59/SUM($J59:$AB59)*(Eksplikatsioon!T60)/SUMPRODUCT($J59:$AB59,Eksplikatsioon!$O60:$AG60),"")),"")</f>
        <v>0</v>
      </c>
      <c r="AI59" s="42">
        <f>IFERROR(IF($G59=Tabelid!$L$6,$E59*P59,IFERROR($E59*P59/SUM($J59:$AB59)*(Eksplikatsioon!U60)/SUMPRODUCT($J59:$AB59,Eksplikatsioon!$O60:$AG60),"")),"")</f>
        <v>0</v>
      </c>
      <c r="AJ59" s="42">
        <f>IFERROR(IF($G59=Tabelid!$L$6,$E59*Q59,IFERROR($E59*Q59/SUM($J59:$AB59)*(Eksplikatsioon!V60)/SUMPRODUCT($J59:$AB59,Eksplikatsioon!$O60:$AG60),"")),"")</f>
        <v>0</v>
      </c>
      <c r="AK59" s="42">
        <f>IFERROR(IF($G59=Tabelid!$L$6,$E59*R59,IFERROR($E59*R59/SUM($J59:$AB59)*(Eksplikatsioon!W60)/SUMPRODUCT($J59:$AB59,Eksplikatsioon!$O60:$AG60),"")),"")</f>
        <v>0</v>
      </c>
      <c r="AL59" s="42">
        <f>IFERROR(IF($G59=Tabelid!$L$6,$E59*S59,IFERROR($E59*S59/SUM($J59:$AB59)*(Eksplikatsioon!X60)/SUMPRODUCT($J59:$AB59,Eksplikatsioon!$O60:$AG60),"")),"")</f>
        <v>0</v>
      </c>
      <c r="AM59" s="42">
        <f>IFERROR(IF($G59=Tabelid!$L$6,$E59*T59,IFERROR($E59*T59/SUM($J59:$AB59)*(Eksplikatsioon!Y60)/SUMPRODUCT($J59:$AB59,Eksplikatsioon!$O60:$AG60),"")),"")</f>
        <v>0</v>
      </c>
      <c r="AN59" s="42">
        <f>IFERROR(IF($G59=Tabelid!$L$6,$E59*U59,IFERROR($E59*U59/SUM($J59:$AB59)*(Eksplikatsioon!Z60)/SUMPRODUCT($J59:$AB59,Eksplikatsioon!$O60:$AG60),"")),"")</f>
        <v>0</v>
      </c>
      <c r="AO59" s="42">
        <f>IFERROR(IF($G59=Tabelid!$L$6,$E59*V59,IFERROR($E59*V59/SUM($J59:$AB59)*(Eksplikatsioon!AA60)/SUMPRODUCT($J59:$AB59,Eksplikatsioon!$O60:$AG60),"")),"")</f>
        <v>0</v>
      </c>
      <c r="AP59" s="42">
        <f>IFERROR(IF($G59=Tabelid!$L$6,$E59*W59,IFERROR($E59*W59/SUM($J59:$AB59)*(Eksplikatsioon!AB60)/SUMPRODUCT($J59:$AB59,Eksplikatsioon!$O60:$AG60),"")),"")</f>
        <v>0</v>
      </c>
      <c r="AQ59" s="42">
        <f>IFERROR(IF($G59=Tabelid!$L$6,$E59*X59,IFERROR($E59*X59/SUM($J59:$AB59)*(Eksplikatsioon!AC60)/SUMPRODUCT($J59:$AB59,Eksplikatsioon!$O60:$AG60),"")),"")</f>
        <v>0</v>
      </c>
      <c r="AR59" s="42">
        <f>IFERROR(IF($G59=Tabelid!$L$6,$E59*Y59,IFERROR($E59*Y59/SUM($J59:$AB59)*(Eksplikatsioon!AD60)/SUMPRODUCT($J59:$AB59,Eksplikatsioon!$O60:$AG60),"")),"")</f>
        <v>0</v>
      </c>
      <c r="AS59" s="42">
        <f>IFERROR(IF($G59=Tabelid!$L$6,$E59*Z59,IFERROR($E59*Z59/SUM($J59:$AB59)*(Eksplikatsioon!AE60)/SUMPRODUCT($J59:$AB59,Eksplikatsioon!$O60:$AG60),"")),"")</f>
        <v>0</v>
      </c>
      <c r="AT59" s="42">
        <f>IFERROR(IF($G59=Tabelid!$L$6,$E59*AA59,IFERROR($E59*AA59/SUM($J59:$AB59)*(Eksplikatsioon!AF60)/SUMPRODUCT($J59:$AB59,Eksplikatsioon!$O60:$AG60),"")),"")</f>
        <v>0</v>
      </c>
      <c r="AU59" s="42">
        <f>IFERROR(IF($G59=Tabelid!$L$6,$E59*AB59,IFERROR($E59*AB59/SUM($J59:$AB59)*(Eksplikatsioon!AG60)/SUMPRODUCT($J59:$AB59,Eksplikatsioon!$O60:$AG60),"")),"")</f>
        <v>0</v>
      </c>
    </row>
    <row r="60" spans="1:59" x14ac:dyDescent="0.25">
      <c r="A60" s="33" t="str">
        <f>IF(Eksplikatsioon!A61=0,"",Eksplikatsioon!A61)</f>
        <v>-01</v>
      </c>
      <c r="B60" s="77" t="str">
        <f>IF(Eksplikatsioon!B61=0,"",Eksplikatsioon!B61)</f>
        <v>-101a</v>
      </c>
      <c r="C60" s="33" t="str">
        <f>IF(Eksplikatsioon!C61=0,"",Eksplikatsioon!C61)</f>
        <v>ÜÜRITAV PIND</v>
      </c>
      <c r="D60" s="33" t="str">
        <f>IF(Eksplikatsioon!D61=0,"",Eksplikatsioon!D61)</f>
        <v>Koridor</v>
      </c>
      <c r="E60" s="75">
        <f>IF(Eksplikatsioon!F61=0,"",Eksplikatsioon!F61)</f>
        <v>263.2</v>
      </c>
      <c r="F60" s="33" t="str">
        <f>IF(Eksplikatsioon!H61=0,"",Eksplikatsioon!H61)</f>
        <v>Harju Maakohus, Prokuratuur, RIK</v>
      </c>
      <c r="G60" s="33" t="str">
        <f>IF(Eksplikatsioon!J61=0,"",Eksplikatsioon!J61)</f>
        <v>Ühiskasutuses muu pind (hoone)</v>
      </c>
      <c r="H60" s="33" t="str">
        <f>IF(Eksplikatsioon!K61=0,"",Eksplikatsioon!K61)</f>
        <v/>
      </c>
      <c r="I60" s="33" t="str">
        <f>IF(Eksplikatsioon!L61=0,"",Eksplikatsioon!L61)</f>
        <v/>
      </c>
      <c r="J60" s="42">
        <f ca="1">IFERROR(IF($G60=Tabelid!$L$6,Eksplikatsioon!O61/SUM(Eksplikatsioon!$O61:'Eksplikatsioon'!$AG61),IF($G60=Tabelid!$L$4,IFERROR(SUMIFS($E:$E,$G:$G,Tabelid!$L$1,$C:$C,Tabelid!$J$4,$H:$H,J$2,$A:$A,$A60)/SUMIFS($E:$E,$G:$G,Tabelid!$L$1,$C:$C,Tabelid!$J$4,$A:$A,$A60),0),IF($G60=Tabelid!$L$5,IFERROR(SUMIFS($E:$E,$G:$G,Tabelid!$L$1,$C:$C,Tabelid!$J$4,$H:$H,J$2)/SUMIFS($E:$E,$G:$G,Tabelid!$L$1,$C:$C,Tabelid!$J$4),0),""))),"")</f>
        <v>0.58869733043144201</v>
      </c>
      <c r="K60" s="42">
        <f ca="1">IFERROR(IF($G60=Tabelid!$L$6,Eksplikatsioon!P61/SUM(Eksplikatsioon!$O61:'Eksplikatsioon'!$AG61),IF($G60=Tabelid!$L$4,IFERROR(SUMIFS($E:$E,$G:$G,Tabelid!$L$1,$C:$C,Tabelid!$J$4,$H:$H,K$2,$A:$A,$A60)/SUMIFS($E:$E,$G:$G,Tabelid!$L$1,$C:$C,Tabelid!$J$4,$A:$A,$A60),0),IF($G60=Tabelid!$L$5,IFERROR(SUMIFS($E:$E,$G:$G,Tabelid!$L$1,$C:$C,Tabelid!$J$4,$H:$H,K$2)/SUMIFS($E:$E,$G:$G,Tabelid!$L$1,$C:$C,Tabelid!$J$4),0),""))),"")</f>
        <v>0.21326841397570984</v>
      </c>
      <c r="L60" s="42">
        <f ca="1">IFERROR(IF($G60=Tabelid!$L$6,Eksplikatsioon!Q61/SUM(Eksplikatsioon!$O61:'Eksplikatsioon'!$AG61),IF($G60=Tabelid!$L$4,IFERROR(SUMIFS($E:$E,$G:$G,Tabelid!$L$1,$C:$C,Tabelid!$J$4,$H:$H,L$2,$A:$A,$A60)/SUMIFS($E:$E,$G:$G,Tabelid!$L$1,$C:$C,Tabelid!$J$4,$A:$A,$A60),0),IF($G60=Tabelid!$L$5,IFERROR(SUMIFS($E:$E,$G:$G,Tabelid!$L$1,$C:$C,Tabelid!$J$4,$H:$H,L$2)/SUMIFS($E:$E,$G:$G,Tabelid!$L$1,$C:$C,Tabelid!$J$4),0),""))),"")</f>
        <v>0.17930233526378833</v>
      </c>
      <c r="M60" s="42">
        <f ca="1">IFERROR(IF($G60=Tabelid!$L$6,Eksplikatsioon!R61/SUM(Eksplikatsioon!$O61:'Eksplikatsioon'!$AG61),IF($G60=Tabelid!$L$4,IFERROR(SUMIFS($E:$E,$G:$G,Tabelid!$L$1,$C:$C,Tabelid!$J$4,$H:$H,M$2,$A:$A,$A60)/SUMIFS($E:$E,$G:$G,Tabelid!$L$1,$C:$C,Tabelid!$J$4,$A:$A,$A60),0),IF($G60=Tabelid!$L$5,IFERROR(SUMIFS($E:$E,$G:$G,Tabelid!$L$1,$C:$C,Tabelid!$J$4,$H:$H,M$2)/SUMIFS($E:$E,$G:$G,Tabelid!$L$1,$C:$C,Tabelid!$J$4),0),""))),"")</f>
        <v>1.87319203290588E-2</v>
      </c>
      <c r="N60" s="42">
        <f ca="1">IFERROR(IF($G60=Tabelid!$L$6,Eksplikatsioon!S61/SUM(Eksplikatsioon!$O61:'Eksplikatsioon'!$AG61),IF($G60=Tabelid!$L$4,IFERROR(SUMIFS($E:$E,$G:$G,Tabelid!$L$1,$C:$C,Tabelid!$J$4,$H:$H,N$2,$A:$A,$A60)/SUMIFS($E:$E,$G:$G,Tabelid!$L$1,$C:$C,Tabelid!$J$4,$A:$A,$A60),0),IF($G60=Tabelid!$L$5,IFERROR(SUMIFS($E:$E,$G:$G,Tabelid!$L$1,$C:$C,Tabelid!$J$4,$H:$H,N$2)/SUMIFS($E:$E,$G:$G,Tabelid!$L$1,$C:$C,Tabelid!$J$4),0),""))),"")</f>
        <v>0</v>
      </c>
      <c r="O60" s="42">
        <f ca="1">IFERROR(IF($G60=Tabelid!$L$6,Eksplikatsioon!T61/SUM(Eksplikatsioon!$O61:'Eksplikatsioon'!$AG61),IF($G60=Tabelid!$L$4,IFERROR(SUMIFS($E:$E,$G:$G,Tabelid!$L$1,$C:$C,Tabelid!$J$4,$H:$H,O$2,$A:$A,$A60)/SUMIFS($E:$E,$G:$G,Tabelid!$L$1,$C:$C,Tabelid!$J$4,$A:$A,$A60),0),IF($G60=Tabelid!$L$5,IFERROR(SUMIFS($E:$E,$G:$G,Tabelid!$L$1,$C:$C,Tabelid!$J$4,$H:$H,O$2)/SUMIFS($E:$E,$G:$G,Tabelid!$L$1,$C:$C,Tabelid!$J$4),0),""))),"")</f>
        <v>0</v>
      </c>
      <c r="P60" s="42">
        <f ca="1">IFERROR(IF($G60=Tabelid!$L$6,Eksplikatsioon!U61/SUM(Eksplikatsioon!$O61:'Eksplikatsioon'!$AG61),IF($G60=Tabelid!$L$4,IFERROR(SUMIFS($E:$E,$G:$G,Tabelid!$L$1,$C:$C,Tabelid!$J$4,$H:$H,P$2,$A:$A,$A60)/SUMIFS($E:$E,$G:$G,Tabelid!$L$1,$C:$C,Tabelid!$J$4,$A:$A,$A60),0),IF($G60=Tabelid!$L$5,IFERROR(SUMIFS($E:$E,$G:$G,Tabelid!$L$1,$C:$C,Tabelid!$J$4,$H:$H,P$2)/SUMIFS($E:$E,$G:$G,Tabelid!$L$1,$C:$C,Tabelid!$J$4),0),""))),"")</f>
        <v>0</v>
      </c>
      <c r="Q60" s="42">
        <f ca="1">IFERROR(IF($G60=Tabelid!$L$6,Eksplikatsioon!V61/SUM(Eksplikatsioon!$O61:'Eksplikatsioon'!$AG61),IF($G60=Tabelid!$L$4,IFERROR(SUMIFS($E:$E,$G:$G,Tabelid!$L$1,$C:$C,Tabelid!$J$4,$H:$H,Q$2,$A:$A,$A60)/SUMIFS($E:$E,$G:$G,Tabelid!$L$1,$C:$C,Tabelid!$J$4,$A:$A,$A60),0),IF($G60=Tabelid!$L$5,IFERROR(SUMIFS($E:$E,$G:$G,Tabelid!$L$1,$C:$C,Tabelid!$J$4,$H:$H,Q$2)/SUMIFS($E:$E,$G:$G,Tabelid!$L$1,$C:$C,Tabelid!$J$4),0),""))),"")</f>
        <v>0</v>
      </c>
      <c r="R60" s="42">
        <f ca="1">IFERROR(IF($G60=Tabelid!$L$6,Eksplikatsioon!W61/SUM(Eksplikatsioon!$O61:'Eksplikatsioon'!$AG61),IF($G60=Tabelid!$L$4,IFERROR(SUMIFS($E:$E,$G:$G,Tabelid!$L$1,$C:$C,Tabelid!$J$4,$H:$H,R$2,$A:$A,$A60)/SUMIFS($E:$E,$G:$G,Tabelid!$L$1,$C:$C,Tabelid!$J$4,$A:$A,$A60),0),IF($G60=Tabelid!$L$5,IFERROR(SUMIFS($E:$E,$G:$G,Tabelid!$L$1,$C:$C,Tabelid!$J$4,$H:$H,R$2)/SUMIFS($E:$E,$G:$G,Tabelid!$L$1,$C:$C,Tabelid!$J$4),0),""))),"")</f>
        <v>0</v>
      </c>
      <c r="S60" s="42">
        <f ca="1">IFERROR(IF($G60=Tabelid!$L$6,Eksplikatsioon!X61/SUM(Eksplikatsioon!$O61:'Eksplikatsioon'!$AG61),IF($G60=Tabelid!$L$4,IFERROR(SUMIFS($E:$E,$G:$G,Tabelid!$L$1,$C:$C,Tabelid!$J$4,$H:$H,S$2,$A:$A,$A60)/SUMIFS($E:$E,$G:$G,Tabelid!$L$1,$C:$C,Tabelid!$J$4,$A:$A,$A60),0),IF($G60=Tabelid!$L$5,IFERROR(SUMIFS($E:$E,$G:$G,Tabelid!$L$1,$C:$C,Tabelid!$J$4,$H:$H,S$2)/SUMIFS($E:$E,$G:$G,Tabelid!$L$1,$C:$C,Tabelid!$J$4),0),""))),"")</f>
        <v>0</v>
      </c>
      <c r="T60" s="42">
        <f ca="1">IFERROR(IF($G60=Tabelid!$L$6,Eksplikatsioon!Y61/SUM(Eksplikatsioon!$O61:'Eksplikatsioon'!$AG61),IF($G60=Tabelid!$L$4,IFERROR(SUMIFS($E:$E,$G:$G,Tabelid!$L$1,$C:$C,Tabelid!$J$4,$H:$H,T$2,$A:$A,$A60)/SUMIFS($E:$E,$G:$G,Tabelid!$L$1,$C:$C,Tabelid!$J$4,$A:$A,$A60),0),IF($G60=Tabelid!$L$5,IFERROR(SUMIFS($E:$E,$G:$G,Tabelid!$L$1,$C:$C,Tabelid!$J$4,$H:$H,T$2)/SUMIFS($E:$E,$G:$G,Tabelid!$L$1,$C:$C,Tabelid!$J$4),0),""))),"")</f>
        <v>0</v>
      </c>
      <c r="U60" s="42">
        <f ca="1">IFERROR(IF($G60=Tabelid!$L$6,Eksplikatsioon!Z61/SUM(Eksplikatsioon!$O61:'Eksplikatsioon'!$AG61),IF($G60=Tabelid!$L$4,IFERROR(SUMIFS($E:$E,$G:$G,Tabelid!$L$1,$C:$C,Tabelid!$J$4,$H:$H,U$2,$A:$A,$A60)/SUMIFS($E:$E,$G:$G,Tabelid!$L$1,$C:$C,Tabelid!$J$4,$A:$A,$A60),0),IF($G60=Tabelid!$L$5,IFERROR(SUMIFS($E:$E,$G:$G,Tabelid!$L$1,$C:$C,Tabelid!$J$4,$H:$H,U$2)/SUMIFS($E:$E,$G:$G,Tabelid!$L$1,$C:$C,Tabelid!$J$4),0),""))),"")</f>
        <v>0</v>
      </c>
      <c r="V60" s="42">
        <f ca="1">IFERROR(IF($G60=Tabelid!$L$6,Eksplikatsioon!AA61/SUM(Eksplikatsioon!$O61:'Eksplikatsioon'!$AG61),IF($G60=Tabelid!$L$4,IFERROR(SUMIFS($E:$E,$G:$G,Tabelid!$L$1,$C:$C,Tabelid!$J$4,$H:$H,V$2,$A:$A,$A60)/SUMIFS($E:$E,$G:$G,Tabelid!$L$1,$C:$C,Tabelid!$J$4,$A:$A,$A60),0),IF($G60=Tabelid!$L$5,IFERROR(SUMIFS($E:$E,$G:$G,Tabelid!$L$1,$C:$C,Tabelid!$J$4,$H:$H,V$2)/SUMIFS($E:$E,$G:$G,Tabelid!$L$1,$C:$C,Tabelid!$J$4),0),""))),"")</f>
        <v>0</v>
      </c>
      <c r="W60" s="42">
        <f ca="1">IFERROR(IF($G60=Tabelid!$L$6,Eksplikatsioon!AB61/SUM(Eksplikatsioon!$O61:'Eksplikatsioon'!$AG61),IF($G60=Tabelid!$L$4,IFERROR(SUMIFS($E:$E,$G:$G,Tabelid!$L$1,$C:$C,Tabelid!$J$4,$H:$H,W$2,$A:$A,$A60)/SUMIFS($E:$E,$G:$G,Tabelid!$L$1,$C:$C,Tabelid!$J$4,$A:$A,$A60),0),IF($G60=Tabelid!$L$5,IFERROR(SUMIFS($E:$E,$G:$G,Tabelid!$L$1,$C:$C,Tabelid!$J$4,$H:$H,W$2)/SUMIFS($E:$E,$G:$G,Tabelid!$L$1,$C:$C,Tabelid!$J$4),0),""))),"")</f>
        <v>0</v>
      </c>
      <c r="X60" s="42">
        <f ca="1">IFERROR(IF($G60=Tabelid!$L$6,Eksplikatsioon!AC61/SUM(Eksplikatsioon!$O61:'Eksplikatsioon'!$AG61),IF($G60=Tabelid!$L$4,IFERROR(SUMIFS($E:$E,$G:$G,Tabelid!$L$1,$C:$C,Tabelid!$J$4,$H:$H,X$2,$A:$A,$A60)/SUMIFS($E:$E,$G:$G,Tabelid!$L$1,$C:$C,Tabelid!$J$4,$A:$A,$A60),0),IF($G60=Tabelid!$L$5,IFERROR(SUMIFS($E:$E,$G:$G,Tabelid!$L$1,$C:$C,Tabelid!$J$4,$H:$H,X$2)/SUMIFS($E:$E,$G:$G,Tabelid!$L$1,$C:$C,Tabelid!$J$4),0),""))),"")</f>
        <v>0</v>
      </c>
      <c r="Y60" s="42">
        <f ca="1">IFERROR(IF($G60=Tabelid!$L$6,Eksplikatsioon!AD61/SUM(Eksplikatsioon!$O61:'Eksplikatsioon'!$AG61),IF($G60=Tabelid!$L$4,IFERROR(SUMIFS($E:$E,$G:$G,Tabelid!$L$1,$C:$C,Tabelid!$J$4,$H:$H,Y$2,$A:$A,$A60)/SUMIFS($E:$E,$G:$G,Tabelid!$L$1,$C:$C,Tabelid!$J$4,$A:$A,$A60),0),IF($G60=Tabelid!$L$5,IFERROR(SUMIFS($E:$E,$G:$G,Tabelid!$L$1,$C:$C,Tabelid!$J$4,$H:$H,Y$2)/SUMIFS($E:$E,$G:$G,Tabelid!$L$1,$C:$C,Tabelid!$J$4),0),""))),"")</f>
        <v>0</v>
      </c>
      <c r="Z60" s="42">
        <f ca="1">IFERROR(IF($G60=Tabelid!$L$6,Eksplikatsioon!AE61/SUM(Eksplikatsioon!$O61:'Eksplikatsioon'!$AG61),IF($G60=Tabelid!$L$4,IFERROR(SUMIFS($E:$E,$G:$G,Tabelid!$L$1,$C:$C,Tabelid!$J$4,$H:$H,Z$2,$A:$A,$A60)/SUMIFS($E:$E,$G:$G,Tabelid!$L$1,$C:$C,Tabelid!$J$4,$A:$A,$A60),0),IF($G60=Tabelid!$L$5,IFERROR(SUMIFS($E:$E,$G:$G,Tabelid!$L$1,$C:$C,Tabelid!$J$4,$H:$H,Z$2)/SUMIFS($E:$E,$G:$G,Tabelid!$L$1,$C:$C,Tabelid!$J$4),0),""))),"")</f>
        <v>0</v>
      </c>
      <c r="AA60" s="42">
        <f ca="1">IFERROR(IF($G60=Tabelid!$L$6,Eksplikatsioon!AF61/SUM(Eksplikatsioon!$O61:'Eksplikatsioon'!$AG61),IF($G60=Tabelid!$L$4,IFERROR(SUMIFS($E:$E,$G:$G,Tabelid!$L$1,$C:$C,Tabelid!$J$4,$H:$H,AA$2,$A:$A,$A60)/SUMIFS($E:$E,$G:$G,Tabelid!$L$1,$C:$C,Tabelid!$J$4,$A:$A,$A60),0),IF($G60=Tabelid!$L$5,IFERROR(SUMIFS($E:$E,$G:$G,Tabelid!$L$1,$C:$C,Tabelid!$J$4,$H:$H,AA$2)/SUMIFS($E:$E,$G:$G,Tabelid!$L$1,$C:$C,Tabelid!$J$4),0),""))),"")</f>
        <v>0</v>
      </c>
      <c r="AB60" s="42">
        <f ca="1">IFERROR(IF($G60=Tabelid!$L$6,Eksplikatsioon!AG61/SUM(Eksplikatsioon!$O61:'Eksplikatsioon'!$AG61),IF($G60=Tabelid!$L$4,IFERROR(SUMIFS($E:$E,$G:$G,Tabelid!$L$1,$C:$C,Tabelid!$J$4,$H:$H,AB$2,$A:$A,$A60)/SUMIFS($E:$E,$G:$G,Tabelid!$L$1,$C:$C,Tabelid!$J$4,$A:$A,$A60),0),IF($G60=Tabelid!$L$5,IFERROR(SUMIFS($E:$E,$G:$G,Tabelid!$L$1,$C:$C,Tabelid!$J$4,$H:$H,AB$2)/SUMIFS($E:$E,$G:$G,Tabelid!$L$1,$C:$C,Tabelid!$J$4),0),""))),"")</f>
        <v>0</v>
      </c>
      <c r="AC60" s="42">
        <f ca="1">IFERROR(IF($G60=Tabelid!$L$6,$E60*J60,IFERROR($E60*J60/SUM($J60:$AB60)*(Eksplikatsioon!O61)/SUMPRODUCT($J60:$AB60,Eksplikatsioon!$O61:$AG61),"")),"")</f>
        <v>157.9029630939541</v>
      </c>
      <c r="AD60" s="42">
        <f ca="1">IFERROR(IF($G60=Tabelid!$L$6,$E60*K60,IFERROR($E60*K60/SUM($J60:$AB60)*(Eksplikatsioon!P61)/SUMPRODUCT($J60:$AB60,Eksplikatsioon!$O61:$AG61),"")),"")</f>
        <v>57.203783269124933</v>
      </c>
      <c r="AE60" s="42">
        <f ca="1">IFERROR(IF($G60=Tabelid!$L$6,$E60*L60,IFERROR($E60*L60/SUM($J60:$AB60)*(Eksplikatsioon!Q61)/SUMPRODUCT($J60:$AB60,Eksplikatsioon!$O61:$AG61),"")),"")</f>
        <v>48.093253636921212</v>
      </c>
      <c r="AF60" s="42">
        <f ca="1">IFERROR(IF($G60=Tabelid!$L$6,$E60*M60,IFERROR($E60*M60/SUM($J60:$AB60)*(Eksplikatsioon!R61)/SUMPRODUCT($J60:$AB60,Eksplikatsioon!$O61:$AG61),"")),"")</f>
        <v>0</v>
      </c>
      <c r="AG60" s="42">
        <f ca="1">IFERROR(IF($G60=Tabelid!$L$6,$E60*N60,IFERROR($E60*N60/SUM($J60:$AB60)*(Eksplikatsioon!S61)/SUMPRODUCT($J60:$AB60,Eksplikatsioon!$O61:$AG61),"")),"")</f>
        <v>0</v>
      </c>
      <c r="AH60" s="42">
        <f ca="1">IFERROR(IF($G60=Tabelid!$L$6,$E60*O60,IFERROR($E60*O60/SUM($J60:$AB60)*(Eksplikatsioon!T61)/SUMPRODUCT($J60:$AB60,Eksplikatsioon!$O61:$AG61),"")),"")</f>
        <v>0</v>
      </c>
      <c r="AI60" s="42">
        <f ca="1">IFERROR(IF($G60=Tabelid!$L$6,$E60*P60,IFERROR($E60*P60/SUM($J60:$AB60)*(Eksplikatsioon!U61)/SUMPRODUCT($J60:$AB60,Eksplikatsioon!$O61:$AG61),"")),"")</f>
        <v>0</v>
      </c>
      <c r="AJ60" s="42">
        <f ca="1">IFERROR(IF($G60=Tabelid!$L$6,$E60*Q60,IFERROR($E60*Q60/SUM($J60:$AB60)*(Eksplikatsioon!V61)/SUMPRODUCT($J60:$AB60,Eksplikatsioon!$O61:$AG61),"")),"")</f>
        <v>0</v>
      </c>
      <c r="AK60" s="42">
        <f ca="1">IFERROR(IF($G60=Tabelid!$L$6,$E60*R60,IFERROR($E60*R60/SUM($J60:$AB60)*(Eksplikatsioon!W61)/SUMPRODUCT($J60:$AB60,Eksplikatsioon!$O61:$AG61),"")),"")</f>
        <v>0</v>
      </c>
      <c r="AL60" s="42">
        <f ca="1">IFERROR(IF($G60=Tabelid!$L$6,$E60*S60,IFERROR($E60*S60/SUM($J60:$AB60)*(Eksplikatsioon!X61)/SUMPRODUCT($J60:$AB60,Eksplikatsioon!$O61:$AG61),"")),"")</f>
        <v>0</v>
      </c>
      <c r="AM60" s="42">
        <f ca="1">IFERROR(IF($G60=Tabelid!$L$6,$E60*T60,IFERROR($E60*T60/SUM($J60:$AB60)*(Eksplikatsioon!Y61)/SUMPRODUCT($J60:$AB60,Eksplikatsioon!$O61:$AG61),"")),"")</f>
        <v>0</v>
      </c>
      <c r="AN60" s="42">
        <f ca="1">IFERROR(IF($G60=Tabelid!$L$6,$E60*U60,IFERROR($E60*U60/SUM($J60:$AB60)*(Eksplikatsioon!Z61)/SUMPRODUCT($J60:$AB60,Eksplikatsioon!$O61:$AG61),"")),"")</f>
        <v>0</v>
      </c>
      <c r="AO60" s="42">
        <f ca="1">IFERROR(IF($G60=Tabelid!$L$6,$E60*V60,IFERROR($E60*V60/SUM($J60:$AB60)*(Eksplikatsioon!AA61)/SUMPRODUCT($J60:$AB60,Eksplikatsioon!$O61:$AG61),"")),"")</f>
        <v>0</v>
      </c>
      <c r="AP60" s="42">
        <f ca="1">IFERROR(IF($G60=Tabelid!$L$6,$E60*W60,IFERROR($E60*W60/SUM($J60:$AB60)*(Eksplikatsioon!AB61)/SUMPRODUCT($J60:$AB60,Eksplikatsioon!$O61:$AG61),"")),"")</f>
        <v>0</v>
      </c>
      <c r="AQ60" s="42">
        <f ca="1">IFERROR(IF($G60=Tabelid!$L$6,$E60*X60,IFERROR($E60*X60/SUM($J60:$AB60)*(Eksplikatsioon!AC61)/SUMPRODUCT($J60:$AB60,Eksplikatsioon!$O61:$AG61),"")),"")</f>
        <v>0</v>
      </c>
      <c r="AR60" s="42">
        <f ca="1">IFERROR(IF($G60=Tabelid!$L$6,$E60*Y60,IFERROR($E60*Y60/SUM($J60:$AB60)*(Eksplikatsioon!AD61)/SUMPRODUCT($J60:$AB60,Eksplikatsioon!$O61:$AG61),"")),"")</f>
        <v>0</v>
      </c>
      <c r="AS60" s="42">
        <f ca="1">IFERROR(IF($G60=Tabelid!$L$6,$E60*Z60,IFERROR($E60*Z60/SUM($J60:$AB60)*(Eksplikatsioon!AE61)/SUMPRODUCT($J60:$AB60,Eksplikatsioon!$O61:$AG61),"")),"")</f>
        <v>0</v>
      </c>
      <c r="AT60" s="42">
        <f ca="1">IFERROR(IF($G60=Tabelid!$L$6,$E60*AA60,IFERROR($E60*AA60/SUM($J60:$AB60)*(Eksplikatsioon!AF61)/SUMPRODUCT($J60:$AB60,Eksplikatsioon!$O61:$AG61),"")),"")</f>
        <v>0</v>
      </c>
      <c r="AU60" s="42">
        <f ca="1">IFERROR(IF($G60=Tabelid!$L$6,$E60*AB60,IFERROR($E60*AB60/SUM($J60:$AB60)*(Eksplikatsioon!AG61)/SUMPRODUCT($J60:$AB60,Eksplikatsioon!$O61:$AG61),"")),"")</f>
        <v>0</v>
      </c>
    </row>
    <row r="61" spans="1:59" x14ac:dyDescent="0.25">
      <c r="A61" s="33" t="str">
        <f>IF(Eksplikatsioon!A62=0,"",Eksplikatsioon!A62)</f>
        <v>-01</v>
      </c>
      <c r="B61" s="77">
        <f>IF(Eksplikatsioon!B62=0,"",Eksplikatsioon!B62)</f>
        <v>-102</v>
      </c>
      <c r="C61" s="33" t="str">
        <f>IF(Eksplikatsioon!C62=0,"",Eksplikatsioon!C62)</f>
        <v>ÜÜRITAV PIND</v>
      </c>
      <c r="D61" s="33" t="str">
        <f>IF(Eksplikatsioon!D62=0,"",Eksplikatsioon!D62)</f>
        <v>Koridor</v>
      </c>
      <c r="E61" s="75">
        <f>IF(Eksplikatsioon!F62=0,"",Eksplikatsioon!F62)</f>
        <v>17.2</v>
      </c>
      <c r="F61" s="33" t="str">
        <f>IF(Eksplikatsioon!H62=0,"",Eksplikatsioon!H62)</f>
        <v>Harju Maakohus, Prokuratuur, RIK</v>
      </c>
      <c r="G61" s="33" t="str">
        <f>IF(Eksplikatsioon!J62=0,"",Eksplikatsioon!J62)</f>
        <v>Ühiskasutuses muu pind (hoone)</v>
      </c>
      <c r="H61" s="33" t="str">
        <f>IF(Eksplikatsioon!K62=0,"",Eksplikatsioon!K62)</f>
        <v/>
      </c>
      <c r="I61" s="33" t="str">
        <f>IF(Eksplikatsioon!L62=0,"",Eksplikatsioon!L62)</f>
        <v/>
      </c>
      <c r="J61" s="42">
        <f ca="1">IFERROR(IF($G61=Tabelid!$L$6,Eksplikatsioon!O62/SUM(Eksplikatsioon!$O62:'Eksplikatsioon'!$AG62),IF($G61=Tabelid!$L$4,IFERROR(SUMIFS($E:$E,$G:$G,Tabelid!$L$1,$C:$C,Tabelid!$J$4,$H:$H,J$2,$A:$A,$A61)/SUMIFS($E:$E,$G:$G,Tabelid!$L$1,$C:$C,Tabelid!$J$4,$A:$A,$A61),0),IF($G61=Tabelid!$L$5,IFERROR(SUMIFS($E:$E,$G:$G,Tabelid!$L$1,$C:$C,Tabelid!$J$4,$H:$H,J$2)/SUMIFS($E:$E,$G:$G,Tabelid!$L$1,$C:$C,Tabelid!$J$4),0),""))),"")</f>
        <v>0.58869733043144201</v>
      </c>
      <c r="K61" s="42">
        <f ca="1">IFERROR(IF($G61=Tabelid!$L$6,Eksplikatsioon!P62/SUM(Eksplikatsioon!$O62:'Eksplikatsioon'!$AG62),IF($G61=Tabelid!$L$4,IFERROR(SUMIFS($E:$E,$G:$G,Tabelid!$L$1,$C:$C,Tabelid!$J$4,$H:$H,K$2,$A:$A,$A61)/SUMIFS($E:$E,$G:$G,Tabelid!$L$1,$C:$C,Tabelid!$J$4,$A:$A,$A61),0),IF($G61=Tabelid!$L$5,IFERROR(SUMIFS($E:$E,$G:$G,Tabelid!$L$1,$C:$C,Tabelid!$J$4,$H:$H,K$2)/SUMIFS($E:$E,$G:$G,Tabelid!$L$1,$C:$C,Tabelid!$J$4),0),""))),"")</f>
        <v>0.21326841397570984</v>
      </c>
      <c r="L61" s="42">
        <f ca="1">IFERROR(IF($G61=Tabelid!$L$6,Eksplikatsioon!Q62/SUM(Eksplikatsioon!$O62:'Eksplikatsioon'!$AG62),IF($G61=Tabelid!$L$4,IFERROR(SUMIFS($E:$E,$G:$G,Tabelid!$L$1,$C:$C,Tabelid!$J$4,$H:$H,L$2,$A:$A,$A61)/SUMIFS($E:$E,$G:$G,Tabelid!$L$1,$C:$C,Tabelid!$J$4,$A:$A,$A61),0),IF($G61=Tabelid!$L$5,IFERROR(SUMIFS($E:$E,$G:$G,Tabelid!$L$1,$C:$C,Tabelid!$J$4,$H:$H,L$2)/SUMIFS($E:$E,$G:$G,Tabelid!$L$1,$C:$C,Tabelid!$J$4),0),""))),"")</f>
        <v>0.17930233526378833</v>
      </c>
      <c r="M61" s="42">
        <f ca="1">IFERROR(IF($G61=Tabelid!$L$6,Eksplikatsioon!R62/SUM(Eksplikatsioon!$O62:'Eksplikatsioon'!$AG62),IF($G61=Tabelid!$L$4,IFERROR(SUMIFS($E:$E,$G:$G,Tabelid!$L$1,$C:$C,Tabelid!$J$4,$H:$H,M$2,$A:$A,$A61)/SUMIFS($E:$E,$G:$G,Tabelid!$L$1,$C:$C,Tabelid!$J$4,$A:$A,$A61),0),IF($G61=Tabelid!$L$5,IFERROR(SUMIFS($E:$E,$G:$G,Tabelid!$L$1,$C:$C,Tabelid!$J$4,$H:$H,M$2)/SUMIFS($E:$E,$G:$G,Tabelid!$L$1,$C:$C,Tabelid!$J$4),0),""))),"")</f>
        <v>1.87319203290588E-2</v>
      </c>
      <c r="N61" s="42">
        <f ca="1">IFERROR(IF($G61=Tabelid!$L$6,Eksplikatsioon!S62/SUM(Eksplikatsioon!$O62:'Eksplikatsioon'!$AG62),IF($G61=Tabelid!$L$4,IFERROR(SUMIFS($E:$E,$G:$G,Tabelid!$L$1,$C:$C,Tabelid!$J$4,$H:$H,N$2,$A:$A,$A61)/SUMIFS($E:$E,$G:$G,Tabelid!$L$1,$C:$C,Tabelid!$J$4,$A:$A,$A61),0),IF($G61=Tabelid!$L$5,IFERROR(SUMIFS($E:$E,$G:$G,Tabelid!$L$1,$C:$C,Tabelid!$J$4,$H:$H,N$2)/SUMIFS($E:$E,$G:$G,Tabelid!$L$1,$C:$C,Tabelid!$J$4),0),""))),"")</f>
        <v>0</v>
      </c>
      <c r="O61" s="42">
        <f ca="1">IFERROR(IF($G61=Tabelid!$L$6,Eksplikatsioon!T62/SUM(Eksplikatsioon!$O62:'Eksplikatsioon'!$AG62),IF($G61=Tabelid!$L$4,IFERROR(SUMIFS($E:$E,$G:$G,Tabelid!$L$1,$C:$C,Tabelid!$J$4,$H:$H,O$2,$A:$A,$A61)/SUMIFS($E:$E,$G:$G,Tabelid!$L$1,$C:$C,Tabelid!$J$4,$A:$A,$A61),0),IF($G61=Tabelid!$L$5,IFERROR(SUMIFS($E:$E,$G:$G,Tabelid!$L$1,$C:$C,Tabelid!$J$4,$H:$H,O$2)/SUMIFS($E:$E,$G:$G,Tabelid!$L$1,$C:$C,Tabelid!$J$4),0),""))),"")</f>
        <v>0</v>
      </c>
      <c r="P61" s="42">
        <f ca="1">IFERROR(IF($G61=Tabelid!$L$6,Eksplikatsioon!U62/SUM(Eksplikatsioon!$O62:'Eksplikatsioon'!$AG62),IF($G61=Tabelid!$L$4,IFERROR(SUMIFS($E:$E,$G:$G,Tabelid!$L$1,$C:$C,Tabelid!$J$4,$H:$H,P$2,$A:$A,$A61)/SUMIFS($E:$E,$G:$G,Tabelid!$L$1,$C:$C,Tabelid!$J$4,$A:$A,$A61),0),IF($G61=Tabelid!$L$5,IFERROR(SUMIFS($E:$E,$G:$G,Tabelid!$L$1,$C:$C,Tabelid!$J$4,$H:$H,P$2)/SUMIFS($E:$E,$G:$G,Tabelid!$L$1,$C:$C,Tabelid!$J$4),0),""))),"")</f>
        <v>0</v>
      </c>
      <c r="Q61" s="42">
        <f ca="1">IFERROR(IF($G61=Tabelid!$L$6,Eksplikatsioon!V62/SUM(Eksplikatsioon!$O62:'Eksplikatsioon'!$AG62),IF($G61=Tabelid!$L$4,IFERROR(SUMIFS($E:$E,$G:$G,Tabelid!$L$1,$C:$C,Tabelid!$J$4,$H:$H,Q$2,$A:$A,$A61)/SUMIFS($E:$E,$G:$G,Tabelid!$L$1,$C:$C,Tabelid!$J$4,$A:$A,$A61),0),IF($G61=Tabelid!$L$5,IFERROR(SUMIFS($E:$E,$G:$G,Tabelid!$L$1,$C:$C,Tabelid!$J$4,$H:$H,Q$2)/SUMIFS($E:$E,$G:$G,Tabelid!$L$1,$C:$C,Tabelid!$J$4),0),""))),"")</f>
        <v>0</v>
      </c>
      <c r="R61" s="42">
        <f ca="1">IFERROR(IF($G61=Tabelid!$L$6,Eksplikatsioon!W62/SUM(Eksplikatsioon!$O62:'Eksplikatsioon'!$AG62),IF($G61=Tabelid!$L$4,IFERROR(SUMIFS($E:$E,$G:$G,Tabelid!$L$1,$C:$C,Tabelid!$J$4,$H:$H,R$2,$A:$A,$A61)/SUMIFS($E:$E,$G:$G,Tabelid!$L$1,$C:$C,Tabelid!$J$4,$A:$A,$A61),0),IF($G61=Tabelid!$L$5,IFERROR(SUMIFS($E:$E,$G:$G,Tabelid!$L$1,$C:$C,Tabelid!$J$4,$H:$H,R$2)/SUMIFS($E:$E,$G:$G,Tabelid!$L$1,$C:$C,Tabelid!$J$4),0),""))),"")</f>
        <v>0</v>
      </c>
      <c r="S61" s="42">
        <f ca="1">IFERROR(IF($G61=Tabelid!$L$6,Eksplikatsioon!X62/SUM(Eksplikatsioon!$O62:'Eksplikatsioon'!$AG62),IF($G61=Tabelid!$L$4,IFERROR(SUMIFS($E:$E,$G:$G,Tabelid!$L$1,$C:$C,Tabelid!$J$4,$H:$H,S$2,$A:$A,$A61)/SUMIFS($E:$E,$G:$G,Tabelid!$L$1,$C:$C,Tabelid!$J$4,$A:$A,$A61),0),IF($G61=Tabelid!$L$5,IFERROR(SUMIFS($E:$E,$G:$G,Tabelid!$L$1,$C:$C,Tabelid!$J$4,$H:$H,S$2)/SUMIFS($E:$E,$G:$G,Tabelid!$L$1,$C:$C,Tabelid!$J$4),0),""))),"")</f>
        <v>0</v>
      </c>
      <c r="T61" s="42">
        <f ca="1">IFERROR(IF($G61=Tabelid!$L$6,Eksplikatsioon!Y62/SUM(Eksplikatsioon!$O62:'Eksplikatsioon'!$AG62),IF($G61=Tabelid!$L$4,IFERROR(SUMIFS($E:$E,$G:$G,Tabelid!$L$1,$C:$C,Tabelid!$J$4,$H:$H,T$2,$A:$A,$A61)/SUMIFS($E:$E,$G:$G,Tabelid!$L$1,$C:$C,Tabelid!$J$4,$A:$A,$A61),0),IF($G61=Tabelid!$L$5,IFERROR(SUMIFS($E:$E,$G:$G,Tabelid!$L$1,$C:$C,Tabelid!$J$4,$H:$H,T$2)/SUMIFS($E:$E,$G:$G,Tabelid!$L$1,$C:$C,Tabelid!$J$4),0),""))),"")</f>
        <v>0</v>
      </c>
      <c r="U61" s="42">
        <f ca="1">IFERROR(IF($G61=Tabelid!$L$6,Eksplikatsioon!Z62/SUM(Eksplikatsioon!$O62:'Eksplikatsioon'!$AG62),IF($G61=Tabelid!$L$4,IFERROR(SUMIFS($E:$E,$G:$G,Tabelid!$L$1,$C:$C,Tabelid!$J$4,$H:$H,U$2,$A:$A,$A61)/SUMIFS($E:$E,$G:$G,Tabelid!$L$1,$C:$C,Tabelid!$J$4,$A:$A,$A61),0),IF($G61=Tabelid!$L$5,IFERROR(SUMIFS($E:$E,$G:$G,Tabelid!$L$1,$C:$C,Tabelid!$J$4,$H:$H,U$2)/SUMIFS($E:$E,$G:$G,Tabelid!$L$1,$C:$C,Tabelid!$J$4),0),""))),"")</f>
        <v>0</v>
      </c>
      <c r="V61" s="42">
        <f ca="1">IFERROR(IF($G61=Tabelid!$L$6,Eksplikatsioon!AA62/SUM(Eksplikatsioon!$O62:'Eksplikatsioon'!$AG62),IF($G61=Tabelid!$L$4,IFERROR(SUMIFS($E:$E,$G:$G,Tabelid!$L$1,$C:$C,Tabelid!$J$4,$H:$H,V$2,$A:$A,$A61)/SUMIFS($E:$E,$G:$G,Tabelid!$L$1,$C:$C,Tabelid!$J$4,$A:$A,$A61),0),IF($G61=Tabelid!$L$5,IFERROR(SUMIFS($E:$E,$G:$G,Tabelid!$L$1,$C:$C,Tabelid!$J$4,$H:$H,V$2)/SUMIFS($E:$E,$G:$G,Tabelid!$L$1,$C:$C,Tabelid!$J$4),0),""))),"")</f>
        <v>0</v>
      </c>
      <c r="W61" s="42">
        <f ca="1">IFERROR(IF($G61=Tabelid!$L$6,Eksplikatsioon!AB62/SUM(Eksplikatsioon!$O62:'Eksplikatsioon'!$AG62),IF($G61=Tabelid!$L$4,IFERROR(SUMIFS($E:$E,$G:$G,Tabelid!$L$1,$C:$C,Tabelid!$J$4,$H:$H,W$2,$A:$A,$A61)/SUMIFS($E:$E,$G:$G,Tabelid!$L$1,$C:$C,Tabelid!$J$4,$A:$A,$A61),0),IF($G61=Tabelid!$L$5,IFERROR(SUMIFS($E:$E,$G:$G,Tabelid!$L$1,$C:$C,Tabelid!$J$4,$H:$H,W$2)/SUMIFS($E:$E,$G:$G,Tabelid!$L$1,$C:$C,Tabelid!$J$4),0),""))),"")</f>
        <v>0</v>
      </c>
      <c r="X61" s="42">
        <f ca="1">IFERROR(IF($G61=Tabelid!$L$6,Eksplikatsioon!AC62/SUM(Eksplikatsioon!$O62:'Eksplikatsioon'!$AG62),IF($G61=Tabelid!$L$4,IFERROR(SUMIFS($E:$E,$G:$G,Tabelid!$L$1,$C:$C,Tabelid!$J$4,$H:$H,X$2,$A:$A,$A61)/SUMIFS($E:$E,$G:$G,Tabelid!$L$1,$C:$C,Tabelid!$J$4,$A:$A,$A61),0),IF($G61=Tabelid!$L$5,IFERROR(SUMIFS($E:$E,$G:$G,Tabelid!$L$1,$C:$C,Tabelid!$J$4,$H:$H,X$2)/SUMIFS($E:$E,$G:$G,Tabelid!$L$1,$C:$C,Tabelid!$J$4),0),""))),"")</f>
        <v>0</v>
      </c>
      <c r="Y61" s="42">
        <f ca="1">IFERROR(IF($G61=Tabelid!$L$6,Eksplikatsioon!AD62/SUM(Eksplikatsioon!$O62:'Eksplikatsioon'!$AG62),IF($G61=Tabelid!$L$4,IFERROR(SUMIFS($E:$E,$G:$G,Tabelid!$L$1,$C:$C,Tabelid!$J$4,$H:$H,Y$2,$A:$A,$A61)/SUMIFS($E:$E,$G:$G,Tabelid!$L$1,$C:$C,Tabelid!$J$4,$A:$A,$A61),0),IF($G61=Tabelid!$L$5,IFERROR(SUMIFS($E:$E,$G:$G,Tabelid!$L$1,$C:$C,Tabelid!$J$4,$H:$H,Y$2)/SUMIFS($E:$E,$G:$G,Tabelid!$L$1,$C:$C,Tabelid!$J$4),0),""))),"")</f>
        <v>0</v>
      </c>
      <c r="Z61" s="42">
        <f ca="1">IFERROR(IF($G61=Tabelid!$L$6,Eksplikatsioon!AE62/SUM(Eksplikatsioon!$O62:'Eksplikatsioon'!$AG62),IF($G61=Tabelid!$L$4,IFERROR(SUMIFS($E:$E,$G:$G,Tabelid!$L$1,$C:$C,Tabelid!$J$4,$H:$H,Z$2,$A:$A,$A61)/SUMIFS($E:$E,$G:$G,Tabelid!$L$1,$C:$C,Tabelid!$J$4,$A:$A,$A61),0),IF($G61=Tabelid!$L$5,IFERROR(SUMIFS($E:$E,$G:$G,Tabelid!$L$1,$C:$C,Tabelid!$J$4,$H:$H,Z$2)/SUMIFS($E:$E,$G:$G,Tabelid!$L$1,$C:$C,Tabelid!$J$4),0),""))),"")</f>
        <v>0</v>
      </c>
      <c r="AA61" s="42">
        <f ca="1">IFERROR(IF($G61=Tabelid!$L$6,Eksplikatsioon!AF62/SUM(Eksplikatsioon!$O62:'Eksplikatsioon'!$AG62),IF($G61=Tabelid!$L$4,IFERROR(SUMIFS($E:$E,$G:$G,Tabelid!$L$1,$C:$C,Tabelid!$J$4,$H:$H,AA$2,$A:$A,$A61)/SUMIFS($E:$E,$G:$G,Tabelid!$L$1,$C:$C,Tabelid!$J$4,$A:$A,$A61),0),IF($G61=Tabelid!$L$5,IFERROR(SUMIFS($E:$E,$G:$G,Tabelid!$L$1,$C:$C,Tabelid!$J$4,$H:$H,AA$2)/SUMIFS($E:$E,$G:$G,Tabelid!$L$1,$C:$C,Tabelid!$J$4),0),""))),"")</f>
        <v>0</v>
      </c>
      <c r="AB61" s="42">
        <f ca="1">IFERROR(IF($G61=Tabelid!$L$6,Eksplikatsioon!AG62/SUM(Eksplikatsioon!$O62:'Eksplikatsioon'!$AG62),IF($G61=Tabelid!$L$4,IFERROR(SUMIFS($E:$E,$G:$G,Tabelid!$L$1,$C:$C,Tabelid!$J$4,$H:$H,AB$2,$A:$A,$A61)/SUMIFS($E:$E,$G:$G,Tabelid!$L$1,$C:$C,Tabelid!$J$4,$A:$A,$A61),0),IF($G61=Tabelid!$L$5,IFERROR(SUMIFS($E:$E,$G:$G,Tabelid!$L$1,$C:$C,Tabelid!$J$4,$H:$H,AB$2)/SUMIFS($E:$E,$G:$G,Tabelid!$L$1,$C:$C,Tabelid!$J$4),0),""))),"")</f>
        <v>0</v>
      </c>
      <c r="AC61" s="42">
        <f ca="1">IFERROR(IF($G61=Tabelid!$L$6,$E61*J61,IFERROR($E61*J61/SUM($J61:$AB61)*(Eksplikatsioon!O62)/SUMPRODUCT($J61:$AB61,Eksplikatsioon!$O62:$AG62),"")),"")</f>
        <v>10.318886645957488</v>
      </c>
      <c r="AD61" s="42">
        <f ca="1">IFERROR(IF($G61=Tabelid!$L$6,$E61*K61,IFERROR($E61*K61/SUM($J61:$AB61)*(Eksplikatsioon!P62)/SUMPRODUCT($J61:$AB61,Eksplikatsioon!$O62:$AG62),"")),"")</f>
        <v>3.7382411558850639</v>
      </c>
      <c r="AE61" s="42">
        <f ca="1">IFERROR(IF($G61=Tabelid!$L$6,$E61*L61,IFERROR($E61*L61/SUM($J61:$AB61)*(Eksplikatsioon!Q62)/SUMPRODUCT($J61:$AB61,Eksplikatsioon!$O62:$AG62),"")),"")</f>
        <v>3.1428721981574652</v>
      </c>
      <c r="AF61" s="42">
        <f ca="1">IFERROR(IF($G61=Tabelid!$L$6,$E61*M61,IFERROR($E61*M61/SUM($J61:$AB61)*(Eksplikatsioon!R62)/SUMPRODUCT($J61:$AB61,Eksplikatsioon!$O62:$AG62),"")),"")</f>
        <v>0</v>
      </c>
      <c r="AG61" s="42">
        <f ca="1">IFERROR(IF($G61=Tabelid!$L$6,$E61*N61,IFERROR($E61*N61/SUM($J61:$AB61)*(Eksplikatsioon!S62)/SUMPRODUCT($J61:$AB61,Eksplikatsioon!$O62:$AG62),"")),"")</f>
        <v>0</v>
      </c>
      <c r="AH61" s="42">
        <f ca="1">IFERROR(IF($G61=Tabelid!$L$6,$E61*O61,IFERROR($E61*O61/SUM($J61:$AB61)*(Eksplikatsioon!T62)/SUMPRODUCT($J61:$AB61,Eksplikatsioon!$O62:$AG62),"")),"")</f>
        <v>0</v>
      </c>
      <c r="AI61" s="42">
        <f ca="1">IFERROR(IF($G61=Tabelid!$L$6,$E61*P61,IFERROR($E61*P61/SUM($J61:$AB61)*(Eksplikatsioon!U62)/SUMPRODUCT($J61:$AB61,Eksplikatsioon!$O62:$AG62),"")),"")</f>
        <v>0</v>
      </c>
      <c r="AJ61" s="42">
        <f ca="1">IFERROR(IF($G61=Tabelid!$L$6,$E61*Q61,IFERROR($E61*Q61/SUM($J61:$AB61)*(Eksplikatsioon!V62)/SUMPRODUCT($J61:$AB61,Eksplikatsioon!$O62:$AG62),"")),"")</f>
        <v>0</v>
      </c>
      <c r="AK61" s="42">
        <f ca="1">IFERROR(IF($G61=Tabelid!$L$6,$E61*R61,IFERROR($E61*R61/SUM($J61:$AB61)*(Eksplikatsioon!W62)/SUMPRODUCT($J61:$AB61,Eksplikatsioon!$O62:$AG62),"")),"")</f>
        <v>0</v>
      </c>
      <c r="AL61" s="42">
        <f ca="1">IFERROR(IF($G61=Tabelid!$L$6,$E61*S61,IFERROR($E61*S61/SUM($J61:$AB61)*(Eksplikatsioon!X62)/SUMPRODUCT($J61:$AB61,Eksplikatsioon!$O62:$AG62),"")),"")</f>
        <v>0</v>
      </c>
      <c r="AM61" s="42">
        <f ca="1">IFERROR(IF($G61=Tabelid!$L$6,$E61*T61,IFERROR($E61*T61/SUM($J61:$AB61)*(Eksplikatsioon!Y62)/SUMPRODUCT($J61:$AB61,Eksplikatsioon!$O62:$AG62),"")),"")</f>
        <v>0</v>
      </c>
      <c r="AN61" s="42">
        <f ca="1">IFERROR(IF($G61=Tabelid!$L$6,$E61*U61,IFERROR($E61*U61/SUM($J61:$AB61)*(Eksplikatsioon!Z62)/SUMPRODUCT($J61:$AB61,Eksplikatsioon!$O62:$AG62),"")),"")</f>
        <v>0</v>
      </c>
      <c r="AO61" s="42">
        <f ca="1">IFERROR(IF($G61=Tabelid!$L$6,$E61*V61,IFERROR($E61*V61/SUM($J61:$AB61)*(Eksplikatsioon!AA62)/SUMPRODUCT($J61:$AB61,Eksplikatsioon!$O62:$AG62),"")),"")</f>
        <v>0</v>
      </c>
      <c r="AP61" s="42">
        <f ca="1">IFERROR(IF($G61=Tabelid!$L$6,$E61*W61,IFERROR($E61*W61/SUM($J61:$AB61)*(Eksplikatsioon!AB62)/SUMPRODUCT($J61:$AB61,Eksplikatsioon!$O62:$AG62),"")),"")</f>
        <v>0</v>
      </c>
      <c r="AQ61" s="42">
        <f ca="1">IFERROR(IF($G61=Tabelid!$L$6,$E61*X61,IFERROR($E61*X61/SUM($J61:$AB61)*(Eksplikatsioon!AC62)/SUMPRODUCT($J61:$AB61,Eksplikatsioon!$O62:$AG62),"")),"")</f>
        <v>0</v>
      </c>
      <c r="AR61" s="42">
        <f ca="1">IFERROR(IF($G61=Tabelid!$L$6,$E61*Y61,IFERROR($E61*Y61/SUM($J61:$AB61)*(Eksplikatsioon!AD62)/SUMPRODUCT($J61:$AB61,Eksplikatsioon!$O62:$AG62),"")),"")</f>
        <v>0</v>
      </c>
      <c r="AS61" s="42">
        <f ca="1">IFERROR(IF($G61=Tabelid!$L$6,$E61*Z61,IFERROR($E61*Z61/SUM($J61:$AB61)*(Eksplikatsioon!AE62)/SUMPRODUCT($J61:$AB61,Eksplikatsioon!$O62:$AG62),"")),"")</f>
        <v>0</v>
      </c>
      <c r="AT61" s="42">
        <f ca="1">IFERROR(IF($G61=Tabelid!$L$6,$E61*AA61,IFERROR($E61*AA61/SUM($J61:$AB61)*(Eksplikatsioon!AF62)/SUMPRODUCT($J61:$AB61,Eksplikatsioon!$O62:$AG62),"")),"")</f>
        <v>0</v>
      </c>
      <c r="AU61" s="42">
        <f ca="1">IFERROR(IF($G61=Tabelid!$L$6,$E61*AB61,IFERROR($E61*AB61/SUM($J61:$AB61)*(Eksplikatsioon!AG62)/SUMPRODUCT($J61:$AB61,Eksplikatsioon!$O62:$AG62),"")),"")</f>
        <v>0</v>
      </c>
    </row>
    <row r="62" spans="1:59" x14ac:dyDescent="0.25">
      <c r="A62" s="33" t="str">
        <f>IF(Eksplikatsioon!A63=0,"",Eksplikatsioon!A63)</f>
        <v>-01</v>
      </c>
      <c r="B62" s="77" t="str">
        <f>IF(Eksplikatsioon!B63=0,"",Eksplikatsioon!B63)</f>
        <v>-102a</v>
      </c>
      <c r="C62" s="33" t="str">
        <f>IF(Eksplikatsioon!C63=0,"",Eksplikatsioon!C63)</f>
        <v>ÜÜRITAV PIND</v>
      </c>
      <c r="D62" s="33" t="str">
        <f>IF(Eksplikatsioon!D63=0,"",Eksplikatsioon!D63)</f>
        <v>Koridor</v>
      </c>
      <c r="E62" s="75">
        <f>IF(Eksplikatsioon!F63=0,"",Eksplikatsioon!F63)</f>
        <v>4.5999999999999996</v>
      </c>
      <c r="F62" s="33" t="str">
        <f>IF(Eksplikatsioon!H63=0,"",Eksplikatsioon!H63)</f>
        <v/>
      </c>
      <c r="G62" s="33" t="str">
        <f>IF(Eksplikatsioon!J63=0,"",Eksplikatsioon!J63)</f>
        <v>Ainukasutuses pind</v>
      </c>
      <c r="H62" s="33" t="str">
        <f>IF(Eksplikatsioon!K63=0,"",Eksplikatsioon!K63)</f>
        <v>Harju Maakohus</v>
      </c>
      <c r="I62" s="33" t="str">
        <f>IF(Eksplikatsioon!L63=0,"",Eksplikatsioon!L63)</f>
        <v>LUBJA4_03</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-01</v>
      </c>
      <c r="B63" s="77" t="str">
        <f>IF(Eksplikatsioon!B64=0,"",Eksplikatsioon!B64)</f>
        <v>-102b</v>
      </c>
      <c r="C63" s="33" t="str">
        <f>IF(Eksplikatsioon!C64=0,"",Eksplikatsioon!C64)</f>
        <v>ÜÜRITAV PIND</v>
      </c>
      <c r="D63" s="33" t="str">
        <f>IF(Eksplikatsioon!D64=0,"",Eksplikatsioon!D64)</f>
        <v>Jalgrataste hoidla</v>
      </c>
      <c r="E63" s="75">
        <f>IF(Eksplikatsioon!F64=0,"",Eksplikatsioon!F64)</f>
        <v>26.2</v>
      </c>
      <c r="F63" s="33" t="str">
        <f>IF(Eksplikatsioon!H64=0,"",Eksplikatsioon!H64)</f>
        <v>Harju Maakohus, Prokuratuur, RIK</v>
      </c>
      <c r="G63" s="33" t="str">
        <f>IF(Eksplikatsioon!J64=0,"",Eksplikatsioon!J64)</f>
        <v>Ühiskasutuses muu pind (hoone)</v>
      </c>
      <c r="H63" s="33" t="str">
        <f>IF(Eksplikatsioon!K64=0,"",Eksplikatsioon!K64)</f>
        <v/>
      </c>
      <c r="I63" s="33" t="str">
        <f>IF(Eksplikatsioon!L64=0,"",Eksplikatsioon!L64)</f>
        <v/>
      </c>
      <c r="J63" s="42">
        <f ca="1">IFERROR(IF($G63=Tabelid!$L$6,Eksplikatsioon!O64/SUM(Eksplikatsioon!$O64:'Eksplikatsioon'!$AG64),IF($G63=Tabelid!$L$4,IFERROR(SUMIFS($E:$E,$G:$G,Tabelid!$L$1,$C:$C,Tabelid!$J$4,$H:$H,J$2,$A:$A,$A63)/SUMIFS($E:$E,$G:$G,Tabelid!$L$1,$C:$C,Tabelid!$J$4,$A:$A,$A63),0),IF($G63=Tabelid!$L$5,IFERROR(SUMIFS($E:$E,$G:$G,Tabelid!$L$1,$C:$C,Tabelid!$J$4,$H:$H,J$2)/SUMIFS($E:$E,$G:$G,Tabelid!$L$1,$C:$C,Tabelid!$J$4),0),""))),"")</f>
        <v>0.58869733043144201</v>
      </c>
      <c r="K63" s="42">
        <f ca="1">IFERROR(IF($G63=Tabelid!$L$6,Eksplikatsioon!P64/SUM(Eksplikatsioon!$O64:'Eksplikatsioon'!$AG64),IF($G63=Tabelid!$L$4,IFERROR(SUMIFS($E:$E,$G:$G,Tabelid!$L$1,$C:$C,Tabelid!$J$4,$H:$H,K$2,$A:$A,$A63)/SUMIFS($E:$E,$G:$G,Tabelid!$L$1,$C:$C,Tabelid!$J$4,$A:$A,$A63),0),IF($G63=Tabelid!$L$5,IFERROR(SUMIFS($E:$E,$G:$G,Tabelid!$L$1,$C:$C,Tabelid!$J$4,$H:$H,K$2)/SUMIFS($E:$E,$G:$G,Tabelid!$L$1,$C:$C,Tabelid!$J$4),0),""))),"")</f>
        <v>0.21326841397570984</v>
      </c>
      <c r="L63" s="42">
        <f ca="1">IFERROR(IF($G63=Tabelid!$L$6,Eksplikatsioon!Q64/SUM(Eksplikatsioon!$O64:'Eksplikatsioon'!$AG64),IF($G63=Tabelid!$L$4,IFERROR(SUMIFS($E:$E,$G:$G,Tabelid!$L$1,$C:$C,Tabelid!$J$4,$H:$H,L$2,$A:$A,$A63)/SUMIFS($E:$E,$G:$G,Tabelid!$L$1,$C:$C,Tabelid!$J$4,$A:$A,$A63),0),IF($G63=Tabelid!$L$5,IFERROR(SUMIFS($E:$E,$G:$G,Tabelid!$L$1,$C:$C,Tabelid!$J$4,$H:$H,L$2)/SUMIFS($E:$E,$G:$G,Tabelid!$L$1,$C:$C,Tabelid!$J$4),0),""))),"")</f>
        <v>0.17930233526378833</v>
      </c>
      <c r="M63" s="42">
        <f ca="1">IFERROR(IF($G63=Tabelid!$L$6,Eksplikatsioon!R64/SUM(Eksplikatsioon!$O64:'Eksplikatsioon'!$AG64),IF($G63=Tabelid!$L$4,IFERROR(SUMIFS($E:$E,$G:$G,Tabelid!$L$1,$C:$C,Tabelid!$J$4,$H:$H,M$2,$A:$A,$A63)/SUMIFS($E:$E,$G:$G,Tabelid!$L$1,$C:$C,Tabelid!$J$4,$A:$A,$A63),0),IF($G63=Tabelid!$L$5,IFERROR(SUMIFS($E:$E,$G:$G,Tabelid!$L$1,$C:$C,Tabelid!$J$4,$H:$H,M$2)/SUMIFS($E:$E,$G:$G,Tabelid!$L$1,$C:$C,Tabelid!$J$4),0),""))),"")</f>
        <v>1.87319203290588E-2</v>
      </c>
      <c r="N63" s="42">
        <f ca="1">IFERROR(IF($G63=Tabelid!$L$6,Eksplikatsioon!S64/SUM(Eksplikatsioon!$O64:'Eksplikatsioon'!$AG64),IF($G63=Tabelid!$L$4,IFERROR(SUMIFS($E:$E,$G:$G,Tabelid!$L$1,$C:$C,Tabelid!$J$4,$H:$H,N$2,$A:$A,$A63)/SUMIFS($E:$E,$G:$G,Tabelid!$L$1,$C:$C,Tabelid!$J$4,$A:$A,$A63),0),IF($G63=Tabelid!$L$5,IFERROR(SUMIFS($E:$E,$G:$G,Tabelid!$L$1,$C:$C,Tabelid!$J$4,$H:$H,N$2)/SUMIFS($E:$E,$G:$G,Tabelid!$L$1,$C:$C,Tabelid!$J$4),0),""))),"")</f>
        <v>0</v>
      </c>
      <c r="O63" s="42">
        <f ca="1">IFERROR(IF($G63=Tabelid!$L$6,Eksplikatsioon!T64/SUM(Eksplikatsioon!$O64:'Eksplikatsioon'!$AG64),IF($G63=Tabelid!$L$4,IFERROR(SUMIFS($E:$E,$G:$G,Tabelid!$L$1,$C:$C,Tabelid!$J$4,$H:$H,O$2,$A:$A,$A63)/SUMIFS($E:$E,$G:$G,Tabelid!$L$1,$C:$C,Tabelid!$J$4,$A:$A,$A63),0),IF($G63=Tabelid!$L$5,IFERROR(SUMIFS($E:$E,$G:$G,Tabelid!$L$1,$C:$C,Tabelid!$J$4,$H:$H,O$2)/SUMIFS($E:$E,$G:$G,Tabelid!$L$1,$C:$C,Tabelid!$J$4),0),""))),"")</f>
        <v>0</v>
      </c>
      <c r="P63" s="42">
        <f ca="1">IFERROR(IF($G63=Tabelid!$L$6,Eksplikatsioon!U64/SUM(Eksplikatsioon!$O64:'Eksplikatsioon'!$AG64),IF($G63=Tabelid!$L$4,IFERROR(SUMIFS($E:$E,$G:$G,Tabelid!$L$1,$C:$C,Tabelid!$J$4,$H:$H,P$2,$A:$A,$A63)/SUMIFS($E:$E,$G:$G,Tabelid!$L$1,$C:$C,Tabelid!$J$4,$A:$A,$A63),0),IF($G63=Tabelid!$L$5,IFERROR(SUMIFS($E:$E,$G:$G,Tabelid!$L$1,$C:$C,Tabelid!$J$4,$H:$H,P$2)/SUMIFS($E:$E,$G:$G,Tabelid!$L$1,$C:$C,Tabelid!$J$4),0),""))),"")</f>
        <v>0</v>
      </c>
      <c r="Q63" s="42">
        <f ca="1">IFERROR(IF($G63=Tabelid!$L$6,Eksplikatsioon!V64/SUM(Eksplikatsioon!$O64:'Eksplikatsioon'!$AG64),IF($G63=Tabelid!$L$4,IFERROR(SUMIFS($E:$E,$G:$G,Tabelid!$L$1,$C:$C,Tabelid!$J$4,$H:$H,Q$2,$A:$A,$A63)/SUMIFS($E:$E,$G:$G,Tabelid!$L$1,$C:$C,Tabelid!$J$4,$A:$A,$A63),0),IF($G63=Tabelid!$L$5,IFERROR(SUMIFS($E:$E,$G:$G,Tabelid!$L$1,$C:$C,Tabelid!$J$4,$H:$H,Q$2)/SUMIFS($E:$E,$G:$G,Tabelid!$L$1,$C:$C,Tabelid!$J$4),0),""))),"")</f>
        <v>0</v>
      </c>
      <c r="R63" s="42">
        <f ca="1">IFERROR(IF($G63=Tabelid!$L$6,Eksplikatsioon!W64/SUM(Eksplikatsioon!$O64:'Eksplikatsioon'!$AG64),IF($G63=Tabelid!$L$4,IFERROR(SUMIFS($E:$E,$G:$G,Tabelid!$L$1,$C:$C,Tabelid!$J$4,$H:$H,R$2,$A:$A,$A63)/SUMIFS($E:$E,$G:$G,Tabelid!$L$1,$C:$C,Tabelid!$J$4,$A:$A,$A63),0),IF($G63=Tabelid!$L$5,IFERROR(SUMIFS($E:$E,$G:$G,Tabelid!$L$1,$C:$C,Tabelid!$J$4,$H:$H,R$2)/SUMIFS($E:$E,$G:$G,Tabelid!$L$1,$C:$C,Tabelid!$J$4),0),""))),"")</f>
        <v>0</v>
      </c>
      <c r="S63" s="42">
        <f ca="1">IFERROR(IF($G63=Tabelid!$L$6,Eksplikatsioon!X64/SUM(Eksplikatsioon!$O64:'Eksplikatsioon'!$AG64),IF($G63=Tabelid!$L$4,IFERROR(SUMIFS($E:$E,$G:$G,Tabelid!$L$1,$C:$C,Tabelid!$J$4,$H:$H,S$2,$A:$A,$A63)/SUMIFS($E:$E,$G:$G,Tabelid!$L$1,$C:$C,Tabelid!$J$4,$A:$A,$A63),0),IF($G63=Tabelid!$L$5,IFERROR(SUMIFS($E:$E,$G:$G,Tabelid!$L$1,$C:$C,Tabelid!$J$4,$H:$H,S$2)/SUMIFS($E:$E,$G:$G,Tabelid!$L$1,$C:$C,Tabelid!$J$4),0),""))),"")</f>
        <v>0</v>
      </c>
      <c r="T63" s="42">
        <f ca="1">IFERROR(IF($G63=Tabelid!$L$6,Eksplikatsioon!Y64/SUM(Eksplikatsioon!$O64:'Eksplikatsioon'!$AG64),IF($G63=Tabelid!$L$4,IFERROR(SUMIFS($E:$E,$G:$G,Tabelid!$L$1,$C:$C,Tabelid!$J$4,$H:$H,T$2,$A:$A,$A63)/SUMIFS($E:$E,$G:$G,Tabelid!$L$1,$C:$C,Tabelid!$J$4,$A:$A,$A63),0),IF($G63=Tabelid!$L$5,IFERROR(SUMIFS($E:$E,$G:$G,Tabelid!$L$1,$C:$C,Tabelid!$J$4,$H:$H,T$2)/SUMIFS($E:$E,$G:$G,Tabelid!$L$1,$C:$C,Tabelid!$J$4),0),""))),"")</f>
        <v>0</v>
      </c>
      <c r="U63" s="42">
        <f ca="1">IFERROR(IF($G63=Tabelid!$L$6,Eksplikatsioon!Z64/SUM(Eksplikatsioon!$O64:'Eksplikatsioon'!$AG64),IF($G63=Tabelid!$L$4,IFERROR(SUMIFS($E:$E,$G:$G,Tabelid!$L$1,$C:$C,Tabelid!$J$4,$H:$H,U$2,$A:$A,$A63)/SUMIFS($E:$E,$G:$G,Tabelid!$L$1,$C:$C,Tabelid!$J$4,$A:$A,$A63),0),IF($G63=Tabelid!$L$5,IFERROR(SUMIFS($E:$E,$G:$G,Tabelid!$L$1,$C:$C,Tabelid!$J$4,$H:$H,U$2)/SUMIFS($E:$E,$G:$G,Tabelid!$L$1,$C:$C,Tabelid!$J$4),0),""))),"")</f>
        <v>0</v>
      </c>
      <c r="V63" s="42">
        <f ca="1">IFERROR(IF($G63=Tabelid!$L$6,Eksplikatsioon!AA64/SUM(Eksplikatsioon!$O64:'Eksplikatsioon'!$AG64),IF($G63=Tabelid!$L$4,IFERROR(SUMIFS($E:$E,$G:$G,Tabelid!$L$1,$C:$C,Tabelid!$J$4,$H:$H,V$2,$A:$A,$A63)/SUMIFS($E:$E,$G:$G,Tabelid!$L$1,$C:$C,Tabelid!$J$4,$A:$A,$A63),0),IF($G63=Tabelid!$L$5,IFERROR(SUMIFS($E:$E,$G:$G,Tabelid!$L$1,$C:$C,Tabelid!$J$4,$H:$H,V$2)/SUMIFS($E:$E,$G:$G,Tabelid!$L$1,$C:$C,Tabelid!$J$4),0),""))),"")</f>
        <v>0</v>
      </c>
      <c r="W63" s="42">
        <f ca="1">IFERROR(IF($G63=Tabelid!$L$6,Eksplikatsioon!AB64/SUM(Eksplikatsioon!$O64:'Eksplikatsioon'!$AG64),IF($G63=Tabelid!$L$4,IFERROR(SUMIFS($E:$E,$G:$G,Tabelid!$L$1,$C:$C,Tabelid!$J$4,$H:$H,W$2,$A:$A,$A63)/SUMIFS($E:$E,$G:$G,Tabelid!$L$1,$C:$C,Tabelid!$J$4,$A:$A,$A63),0),IF($G63=Tabelid!$L$5,IFERROR(SUMIFS($E:$E,$G:$G,Tabelid!$L$1,$C:$C,Tabelid!$J$4,$H:$H,W$2)/SUMIFS($E:$E,$G:$G,Tabelid!$L$1,$C:$C,Tabelid!$J$4),0),""))),"")</f>
        <v>0</v>
      </c>
      <c r="X63" s="42">
        <f ca="1">IFERROR(IF($G63=Tabelid!$L$6,Eksplikatsioon!AC64/SUM(Eksplikatsioon!$O64:'Eksplikatsioon'!$AG64),IF($G63=Tabelid!$L$4,IFERROR(SUMIFS($E:$E,$G:$G,Tabelid!$L$1,$C:$C,Tabelid!$J$4,$H:$H,X$2,$A:$A,$A63)/SUMIFS($E:$E,$G:$G,Tabelid!$L$1,$C:$C,Tabelid!$J$4,$A:$A,$A63),0),IF($G63=Tabelid!$L$5,IFERROR(SUMIFS($E:$E,$G:$G,Tabelid!$L$1,$C:$C,Tabelid!$J$4,$H:$H,X$2)/SUMIFS($E:$E,$G:$G,Tabelid!$L$1,$C:$C,Tabelid!$J$4),0),""))),"")</f>
        <v>0</v>
      </c>
      <c r="Y63" s="42">
        <f ca="1">IFERROR(IF($G63=Tabelid!$L$6,Eksplikatsioon!AD64/SUM(Eksplikatsioon!$O64:'Eksplikatsioon'!$AG64),IF($G63=Tabelid!$L$4,IFERROR(SUMIFS($E:$E,$G:$G,Tabelid!$L$1,$C:$C,Tabelid!$J$4,$H:$H,Y$2,$A:$A,$A63)/SUMIFS($E:$E,$G:$G,Tabelid!$L$1,$C:$C,Tabelid!$J$4,$A:$A,$A63),0),IF($G63=Tabelid!$L$5,IFERROR(SUMIFS($E:$E,$G:$G,Tabelid!$L$1,$C:$C,Tabelid!$J$4,$H:$H,Y$2)/SUMIFS($E:$E,$G:$G,Tabelid!$L$1,$C:$C,Tabelid!$J$4),0),""))),"")</f>
        <v>0</v>
      </c>
      <c r="Z63" s="42">
        <f ca="1">IFERROR(IF($G63=Tabelid!$L$6,Eksplikatsioon!AE64/SUM(Eksplikatsioon!$O64:'Eksplikatsioon'!$AG64),IF($G63=Tabelid!$L$4,IFERROR(SUMIFS($E:$E,$G:$G,Tabelid!$L$1,$C:$C,Tabelid!$J$4,$H:$H,Z$2,$A:$A,$A63)/SUMIFS($E:$E,$G:$G,Tabelid!$L$1,$C:$C,Tabelid!$J$4,$A:$A,$A63),0),IF($G63=Tabelid!$L$5,IFERROR(SUMIFS($E:$E,$G:$G,Tabelid!$L$1,$C:$C,Tabelid!$J$4,$H:$H,Z$2)/SUMIFS($E:$E,$G:$G,Tabelid!$L$1,$C:$C,Tabelid!$J$4),0),""))),"")</f>
        <v>0</v>
      </c>
      <c r="AA63" s="42">
        <f ca="1">IFERROR(IF($G63=Tabelid!$L$6,Eksplikatsioon!AF64/SUM(Eksplikatsioon!$O64:'Eksplikatsioon'!$AG64),IF($G63=Tabelid!$L$4,IFERROR(SUMIFS($E:$E,$G:$G,Tabelid!$L$1,$C:$C,Tabelid!$J$4,$H:$H,AA$2,$A:$A,$A63)/SUMIFS($E:$E,$G:$G,Tabelid!$L$1,$C:$C,Tabelid!$J$4,$A:$A,$A63),0),IF($G63=Tabelid!$L$5,IFERROR(SUMIFS($E:$E,$G:$G,Tabelid!$L$1,$C:$C,Tabelid!$J$4,$H:$H,AA$2)/SUMIFS($E:$E,$G:$G,Tabelid!$L$1,$C:$C,Tabelid!$J$4),0),""))),"")</f>
        <v>0</v>
      </c>
      <c r="AB63" s="42">
        <f ca="1">IFERROR(IF($G63=Tabelid!$L$6,Eksplikatsioon!AG64/SUM(Eksplikatsioon!$O64:'Eksplikatsioon'!$AG64),IF($G63=Tabelid!$L$4,IFERROR(SUMIFS($E:$E,$G:$G,Tabelid!$L$1,$C:$C,Tabelid!$J$4,$H:$H,AB$2,$A:$A,$A63)/SUMIFS($E:$E,$G:$G,Tabelid!$L$1,$C:$C,Tabelid!$J$4,$A:$A,$A63),0),IF($G63=Tabelid!$L$5,IFERROR(SUMIFS($E:$E,$G:$G,Tabelid!$L$1,$C:$C,Tabelid!$J$4,$H:$H,AB$2)/SUMIFS($E:$E,$G:$G,Tabelid!$L$1,$C:$C,Tabelid!$J$4),0),""))),"")</f>
        <v>0</v>
      </c>
      <c r="AC63" s="42">
        <f ca="1">IFERROR(IF($G63=Tabelid!$L$6,$E63*J63,IFERROR($E63*J63/SUM($J63:$AB63)*(Eksplikatsioon!O64)/SUMPRODUCT($J63:$AB63,Eksplikatsioon!$O64:$AG64),"")),"")</f>
        <v>15.718304076981754</v>
      </c>
      <c r="AD63" s="42">
        <f ca="1">IFERROR(IF($G63=Tabelid!$L$6,$E63*K63,IFERROR($E63*K63/SUM($J63:$AB63)*(Eksplikatsioon!P64)/SUMPRODUCT($J63:$AB63,Eksplikatsioon!$O64:$AG64),"")),"")</f>
        <v>5.6942975746621327</v>
      </c>
      <c r="AE63" s="42">
        <f ca="1">IFERROR(IF($G63=Tabelid!$L$6,$E63*L63,IFERROR($E63*L63/SUM($J63:$AB63)*(Eksplikatsioon!Q64)/SUMPRODUCT($J63:$AB63,Eksplikatsioon!$O64:$AG64),"")),"")</f>
        <v>4.7873983483561382</v>
      </c>
      <c r="AF63" s="42">
        <f ca="1">IFERROR(IF($G63=Tabelid!$L$6,$E63*M63,IFERROR($E63*M63/SUM($J63:$AB63)*(Eksplikatsioon!R64)/SUMPRODUCT($J63:$AB63,Eksplikatsioon!$O64:$AG64),"")),"")</f>
        <v>0</v>
      </c>
      <c r="AG63" s="42">
        <f ca="1">IFERROR(IF($G63=Tabelid!$L$6,$E63*N63,IFERROR($E63*N63/SUM($J63:$AB63)*(Eksplikatsioon!S64)/SUMPRODUCT($J63:$AB63,Eksplikatsioon!$O64:$AG64),"")),"")</f>
        <v>0</v>
      </c>
      <c r="AH63" s="42">
        <f ca="1">IFERROR(IF($G63=Tabelid!$L$6,$E63*O63,IFERROR($E63*O63/SUM($J63:$AB63)*(Eksplikatsioon!T64)/SUMPRODUCT($J63:$AB63,Eksplikatsioon!$O64:$AG64),"")),"")</f>
        <v>0</v>
      </c>
      <c r="AI63" s="42">
        <f ca="1">IFERROR(IF($G63=Tabelid!$L$6,$E63*P63,IFERROR($E63*P63/SUM($J63:$AB63)*(Eksplikatsioon!U64)/SUMPRODUCT($J63:$AB63,Eksplikatsioon!$O64:$AG64),"")),"")</f>
        <v>0</v>
      </c>
      <c r="AJ63" s="42">
        <f ca="1">IFERROR(IF($G63=Tabelid!$L$6,$E63*Q63,IFERROR($E63*Q63/SUM($J63:$AB63)*(Eksplikatsioon!V64)/SUMPRODUCT($J63:$AB63,Eksplikatsioon!$O64:$AG64),"")),"")</f>
        <v>0</v>
      </c>
      <c r="AK63" s="42">
        <f ca="1">IFERROR(IF($G63=Tabelid!$L$6,$E63*R63,IFERROR($E63*R63/SUM($J63:$AB63)*(Eksplikatsioon!W64)/SUMPRODUCT($J63:$AB63,Eksplikatsioon!$O64:$AG64),"")),"")</f>
        <v>0</v>
      </c>
      <c r="AL63" s="42">
        <f ca="1">IFERROR(IF($G63=Tabelid!$L$6,$E63*S63,IFERROR($E63*S63/SUM($J63:$AB63)*(Eksplikatsioon!X64)/SUMPRODUCT($J63:$AB63,Eksplikatsioon!$O64:$AG64),"")),"")</f>
        <v>0</v>
      </c>
      <c r="AM63" s="42">
        <f ca="1">IFERROR(IF($G63=Tabelid!$L$6,$E63*T63,IFERROR($E63*T63/SUM($J63:$AB63)*(Eksplikatsioon!Y64)/SUMPRODUCT($J63:$AB63,Eksplikatsioon!$O64:$AG64),"")),"")</f>
        <v>0</v>
      </c>
      <c r="AN63" s="42">
        <f ca="1">IFERROR(IF($G63=Tabelid!$L$6,$E63*U63,IFERROR($E63*U63/SUM($J63:$AB63)*(Eksplikatsioon!Z64)/SUMPRODUCT($J63:$AB63,Eksplikatsioon!$O64:$AG64),"")),"")</f>
        <v>0</v>
      </c>
      <c r="AO63" s="42">
        <f ca="1">IFERROR(IF($G63=Tabelid!$L$6,$E63*V63,IFERROR($E63*V63/SUM($J63:$AB63)*(Eksplikatsioon!AA64)/SUMPRODUCT($J63:$AB63,Eksplikatsioon!$O64:$AG64),"")),"")</f>
        <v>0</v>
      </c>
      <c r="AP63" s="42">
        <f ca="1">IFERROR(IF($G63=Tabelid!$L$6,$E63*W63,IFERROR($E63*W63/SUM($J63:$AB63)*(Eksplikatsioon!AB64)/SUMPRODUCT($J63:$AB63,Eksplikatsioon!$O64:$AG64),"")),"")</f>
        <v>0</v>
      </c>
      <c r="AQ63" s="42">
        <f ca="1">IFERROR(IF($G63=Tabelid!$L$6,$E63*X63,IFERROR($E63*X63/SUM($J63:$AB63)*(Eksplikatsioon!AC64)/SUMPRODUCT($J63:$AB63,Eksplikatsioon!$O64:$AG64),"")),"")</f>
        <v>0</v>
      </c>
      <c r="AR63" s="42">
        <f ca="1">IFERROR(IF($G63=Tabelid!$L$6,$E63*Y63,IFERROR($E63*Y63/SUM($J63:$AB63)*(Eksplikatsioon!AD64)/SUMPRODUCT($J63:$AB63,Eksplikatsioon!$O64:$AG64),"")),"")</f>
        <v>0</v>
      </c>
      <c r="AS63" s="42">
        <f ca="1">IFERROR(IF($G63=Tabelid!$L$6,$E63*Z63,IFERROR($E63*Z63/SUM($J63:$AB63)*(Eksplikatsioon!AE64)/SUMPRODUCT($J63:$AB63,Eksplikatsioon!$O64:$AG64),"")),"")</f>
        <v>0</v>
      </c>
      <c r="AT63" s="42">
        <f ca="1">IFERROR(IF($G63=Tabelid!$L$6,$E63*AA63,IFERROR($E63*AA63/SUM($J63:$AB63)*(Eksplikatsioon!AF64)/SUMPRODUCT($J63:$AB63,Eksplikatsioon!$O64:$AG64),"")),"")</f>
        <v>0</v>
      </c>
      <c r="AU63" s="42">
        <f ca="1">IFERROR(IF($G63=Tabelid!$L$6,$E63*AB63,IFERROR($E63*AB63/SUM($J63:$AB63)*(Eksplikatsioon!AG64)/SUMPRODUCT($J63:$AB63,Eksplikatsioon!$O64:$AG64),"")),"")</f>
        <v>0</v>
      </c>
    </row>
    <row r="64" spans="1:59" x14ac:dyDescent="0.25">
      <c r="A64" s="33" t="str">
        <f>IF(Eksplikatsioon!A65=0,"",Eksplikatsioon!A65)</f>
        <v>-01</v>
      </c>
      <c r="B64" s="77">
        <f>IF(Eksplikatsioon!B65=0,"",Eksplikatsioon!B65)</f>
        <v>-103</v>
      </c>
      <c r="C64" s="33" t="str">
        <f>IF(Eksplikatsioon!C65=0,"",Eksplikatsioon!C65)</f>
        <v>TEHNOPIND</v>
      </c>
      <c r="D64" s="33" t="str">
        <f>IF(Eksplikatsioon!D65=0,"",Eksplikatsioon!D65)</f>
        <v>Soojasõlm</v>
      </c>
      <c r="E64" s="75">
        <f>IF(Eksplikatsioon!F65=0,"",Eksplikatsioon!F65)</f>
        <v>50.7</v>
      </c>
      <c r="F64" s="33" t="str">
        <f>IF(Eksplikatsioon!H65=0,"",Eksplikatsioon!H65)</f>
        <v/>
      </c>
      <c r="G64" s="33" t="str">
        <f>IF(Eksplikatsioon!J65=0,"",Eksplikatsioon!J65)</f>
        <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-01</v>
      </c>
      <c r="B65" s="77">
        <f>IF(Eksplikatsioon!B66=0,"",Eksplikatsioon!B66)</f>
        <v>-104</v>
      </c>
      <c r="C65" s="33" t="str">
        <f>IF(Eksplikatsioon!C66=0,"",Eksplikatsioon!C66)</f>
        <v>ÜÜRITAV PIND</v>
      </c>
      <c r="D65" s="33" t="str">
        <f>IF(Eksplikatsioon!D66=0,"",Eksplikatsioon!D66)</f>
        <v>Arhiiv</v>
      </c>
      <c r="E65" s="75">
        <f>IF(Eksplikatsioon!F66=0,"",Eksplikatsioon!F66)</f>
        <v>85.2</v>
      </c>
      <c r="F65" s="33" t="str">
        <f>IF(Eksplikatsioon!H66=0,"",Eksplikatsioon!H66)</f>
        <v/>
      </c>
      <c r="G65" s="33" t="str">
        <f>IF(Eksplikatsioon!J66=0,"",Eksplikatsioon!J66)</f>
        <v>Ainukasutuses pind</v>
      </c>
      <c r="H65" s="33" t="str">
        <f>IF(Eksplikatsioon!K66=0,"",Eksplikatsioon!K66)</f>
        <v>Harju Maakohus</v>
      </c>
      <c r="I65" s="33" t="str">
        <f>IF(Eksplikatsioon!L66=0,"",Eksplikatsioon!L66)</f>
        <v>LUBJA4_03</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-01</v>
      </c>
      <c r="B66" s="77" t="str">
        <f>IF(Eksplikatsioon!B67=0,"",Eksplikatsioon!B67)</f>
        <v>-104a</v>
      </c>
      <c r="C66" s="33" t="str">
        <f>IF(Eksplikatsioon!C67=0,"",Eksplikatsioon!C67)</f>
        <v>ÜÜRITAV PIND</v>
      </c>
      <c r="D66" s="33" t="str">
        <f>IF(Eksplikatsioon!D67=0,"",Eksplikatsioon!D67)</f>
        <v>Koridor</v>
      </c>
      <c r="E66" s="75">
        <f>IF(Eksplikatsioon!F67=0,"",Eksplikatsioon!F67)</f>
        <v>19.600000000000001</v>
      </c>
      <c r="F66" s="33" t="str">
        <f>IF(Eksplikatsioon!H67=0,"",Eksplikatsioon!H67)</f>
        <v/>
      </c>
      <c r="G66" s="33" t="str">
        <f>IF(Eksplikatsioon!J67=0,"",Eksplikatsioon!J67)</f>
        <v>Ainukasutuses pind</v>
      </c>
      <c r="H66" s="33" t="str">
        <f>IF(Eksplikatsioon!K67=0,"",Eksplikatsioon!K67)</f>
        <v>Harju Maakohus</v>
      </c>
      <c r="I66" s="33" t="str">
        <f>IF(Eksplikatsioon!L67=0,"",Eksplikatsioon!L67)</f>
        <v>LUBJA4_03</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-01</v>
      </c>
      <c r="B67" s="77">
        <f>IF(Eksplikatsioon!B68=0,"",Eksplikatsioon!B68)</f>
        <v>-105</v>
      </c>
      <c r="C67" s="33" t="str">
        <f>IF(Eksplikatsioon!C68=0,"",Eksplikatsioon!C68)</f>
        <v>ÜÜRITAV PIND</v>
      </c>
      <c r="D67" s="33" t="str">
        <f>IF(Eksplikatsioon!D68=0,"",Eksplikatsioon!D68)</f>
        <v>Riietusruum</v>
      </c>
      <c r="E67" s="75">
        <f>IF(Eksplikatsioon!F68=0,"",Eksplikatsioon!F68)</f>
        <v>11.7</v>
      </c>
      <c r="F67" s="33" t="str">
        <f>IF(Eksplikatsioon!H68=0,"",Eksplikatsioon!H68)</f>
        <v>Harju Maakohus, Prokuratuur, RIK</v>
      </c>
      <c r="G67" s="33" t="str">
        <f>IF(Eksplikatsioon!J68=0,"",Eksplikatsioon!J68)</f>
        <v>Ühiskasutuses muu pind (hoone)</v>
      </c>
      <c r="H67" s="33" t="str">
        <f>IF(Eksplikatsioon!K68=0,"",Eksplikatsioon!K68)</f>
        <v/>
      </c>
      <c r="I67" s="33" t="str">
        <f>IF(Eksplikatsioon!L68=0,"",Eksplikatsioon!L68)</f>
        <v/>
      </c>
      <c r="J67" s="42">
        <f ca="1">IFERROR(IF($G67=Tabelid!$L$6,Eksplikatsioon!O68/SUM(Eksplikatsioon!$O68:'Eksplikatsioon'!$AG68),IF($G67=Tabelid!$L$4,IFERROR(SUMIFS($E:$E,$G:$G,Tabelid!$L$1,$C:$C,Tabelid!$J$4,$H:$H,J$2,$A:$A,$A67)/SUMIFS($E:$E,$G:$G,Tabelid!$L$1,$C:$C,Tabelid!$J$4,$A:$A,$A67),0),IF($G67=Tabelid!$L$5,IFERROR(SUMIFS($E:$E,$G:$G,Tabelid!$L$1,$C:$C,Tabelid!$J$4,$H:$H,J$2)/SUMIFS($E:$E,$G:$G,Tabelid!$L$1,$C:$C,Tabelid!$J$4),0),""))),"")</f>
        <v>0.58869733043144201</v>
      </c>
      <c r="K67" s="42">
        <f ca="1">IFERROR(IF($G67=Tabelid!$L$6,Eksplikatsioon!P68/SUM(Eksplikatsioon!$O68:'Eksplikatsioon'!$AG68),IF($G67=Tabelid!$L$4,IFERROR(SUMIFS($E:$E,$G:$G,Tabelid!$L$1,$C:$C,Tabelid!$J$4,$H:$H,K$2,$A:$A,$A67)/SUMIFS($E:$E,$G:$G,Tabelid!$L$1,$C:$C,Tabelid!$J$4,$A:$A,$A67),0),IF($G67=Tabelid!$L$5,IFERROR(SUMIFS($E:$E,$G:$G,Tabelid!$L$1,$C:$C,Tabelid!$J$4,$H:$H,K$2)/SUMIFS($E:$E,$G:$G,Tabelid!$L$1,$C:$C,Tabelid!$J$4),0),""))),"")</f>
        <v>0.21326841397570984</v>
      </c>
      <c r="L67" s="42">
        <f ca="1">IFERROR(IF($G67=Tabelid!$L$6,Eksplikatsioon!Q68/SUM(Eksplikatsioon!$O68:'Eksplikatsioon'!$AG68),IF($G67=Tabelid!$L$4,IFERROR(SUMIFS($E:$E,$G:$G,Tabelid!$L$1,$C:$C,Tabelid!$J$4,$H:$H,L$2,$A:$A,$A67)/SUMIFS($E:$E,$G:$G,Tabelid!$L$1,$C:$C,Tabelid!$J$4,$A:$A,$A67),0),IF($G67=Tabelid!$L$5,IFERROR(SUMIFS($E:$E,$G:$G,Tabelid!$L$1,$C:$C,Tabelid!$J$4,$H:$H,L$2)/SUMIFS($E:$E,$G:$G,Tabelid!$L$1,$C:$C,Tabelid!$J$4),0),""))),"")</f>
        <v>0.17930233526378833</v>
      </c>
      <c r="M67" s="42">
        <f ca="1">IFERROR(IF($G67=Tabelid!$L$6,Eksplikatsioon!R68/SUM(Eksplikatsioon!$O68:'Eksplikatsioon'!$AG68),IF($G67=Tabelid!$L$4,IFERROR(SUMIFS($E:$E,$G:$G,Tabelid!$L$1,$C:$C,Tabelid!$J$4,$H:$H,M$2,$A:$A,$A67)/SUMIFS($E:$E,$G:$G,Tabelid!$L$1,$C:$C,Tabelid!$J$4,$A:$A,$A67),0),IF($G67=Tabelid!$L$5,IFERROR(SUMIFS($E:$E,$G:$G,Tabelid!$L$1,$C:$C,Tabelid!$J$4,$H:$H,M$2)/SUMIFS($E:$E,$G:$G,Tabelid!$L$1,$C:$C,Tabelid!$J$4),0),""))),"")</f>
        <v>1.87319203290588E-2</v>
      </c>
      <c r="N67" s="42">
        <f ca="1">IFERROR(IF($G67=Tabelid!$L$6,Eksplikatsioon!S68/SUM(Eksplikatsioon!$O68:'Eksplikatsioon'!$AG68),IF($G67=Tabelid!$L$4,IFERROR(SUMIFS($E:$E,$G:$G,Tabelid!$L$1,$C:$C,Tabelid!$J$4,$H:$H,N$2,$A:$A,$A67)/SUMIFS($E:$E,$G:$G,Tabelid!$L$1,$C:$C,Tabelid!$J$4,$A:$A,$A67),0),IF($G67=Tabelid!$L$5,IFERROR(SUMIFS($E:$E,$G:$G,Tabelid!$L$1,$C:$C,Tabelid!$J$4,$H:$H,N$2)/SUMIFS($E:$E,$G:$G,Tabelid!$L$1,$C:$C,Tabelid!$J$4),0),""))),"")</f>
        <v>0</v>
      </c>
      <c r="O67" s="42">
        <f ca="1">IFERROR(IF($G67=Tabelid!$L$6,Eksplikatsioon!T68/SUM(Eksplikatsioon!$O68:'Eksplikatsioon'!$AG68),IF($G67=Tabelid!$L$4,IFERROR(SUMIFS($E:$E,$G:$G,Tabelid!$L$1,$C:$C,Tabelid!$J$4,$H:$H,O$2,$A:$A,$A67)/SUMIFS($E:$E,$G:$G,Tabelid!$L$1,$C:$C,Tabelid!$J$4,$A:$A,$A67),0),IF($G67=Tabelid!$L$5,IFERROR(SUMIFS($E:$E,$G:$G,Tabelid!$L$1,$C:$C,Tabelid!$J$4,$H:$H,O$2)/SUMIFS($E:$E,$G:$G,Tabelid!$L$1,$C:$C,Tabelid!$J$4),0),""))),"")</f>
        <v>0</v>
      </c>
      <c r="P67" s="42">
        <f ca="1">IFERROR(IF($G67=Tabelid!$L$6,Eksplikatsioon!U68/SUM(Eksplikatsioon!$O68:'Eksplikatsioon'!$AG68),IF($G67=Tabelid!$L$4,IFERROR(SUMIFS($E:$E,$G:$G,Tabelid!$L$1,$C:$C,Tabelid!$J$4,$H:$H,P$2,$A:$A,$A67)/SUMIFS($E:$E,$G:$G,Tabelid!$L$1,$C:$C,Tabelid!$J$4,$A:$A,$A67),0),IF($G67=Tabelid!$L$5,IFERROR(SUMIFS($E:$E,$G:$G,Tabelid!$L$1,$C:$C,Tabelid!$J$4,$H:$H,P$2)/SUMIFS($E:$E,$G:$G,Tabelid!$L$1,$C:$C,Tabelid!$J$4),0),""))),"")</f>
        <v>0</v>
      </c>
      <c r="Q67" s="42">
        <f ca="1">IFERROR(IF($G67=Tabelid!$L$6,Eksplikatsioon!V68/SUM(Eksplikatsioon!$O68:'Eksplikatsioon'!$AG68),IF($G67=Tabelid!$L$4,IFERROR(SUMIFS($E:$E,$G:$G,Tabelid!$L$1,$C:$C,Tabelid!$J$4,$H:$H,Q$2,$A:$A,$A67)/SUMIFS($E:$E,$G:$G,Tabelid!$L$1,$C:$C,Tabelid!$J$4,$A:$A,$A67),0),IF($G67=Tabelid!$L$5,IFERROR(SUMIFS($E:$E,$G:$G,Tabelid!$L$1,$C:$C,Tabelid!$J$4,$H:$H,Q$2)/SUMIFS($E:$E,$G:$G,Tabelid!$L$1,$C:$C,Tabelid!$J$4),0),""))),"")</f>
        <v>0</v>
      </c>
      <c r="R67" s="42">
        <f ca="1">IFERROR(IF($G67=Tabelid!$L$6,Eksplikatsioon!W68/SUM(Eksplikatsioon!$O68:'Eksplikatsioon'!$AG68),IF($G67=Tabelid!$L$4,IFERROR(SUMIFS($E:$E,$G:$G,Tabelid!$L$1,$C:$C,Tabelid!$J$4,$H:$H,R$2,$A:$A,$A67)/SUMIFS($E:$E,$G:$G,Tabelid!$L$1,$C:$C,Tabelid!$J$4,$A:$A,$A67),0),IF($G67=Tabelid!$L$5,IFERROR(SUMIFS($E:$E,$G:$G,Tabelid!$L$1,$C:$C,Tabelid!$J$4,$H:$H,R$2)/SUMIFS($E:$E,$G:$G,Tabelid!$L$1,$C:$C,Tabelid!$J$4),0),""))),"")</f>
        <v>0</v>
      </c>
      <c r="S67" s="42">
        <f ca="1">IFERROR(IF($G67=Tabelid!$L$6,Eksplikatsioon!X68/SUM(Eksplikatsioon!$O68:'Eksplikatsioon'!$AG68),IF($G67=Tabelid!$L$4,IFERROR(SUMIFS($E:$E,$G:$G,Tabelid!$L$1,$C:$C,Tabelid!$J$4,$H:$H,S$2,$A:$A,$A67)/SUMIFS($E:$E,$G:$G,Tabelid!$L$1,$C:$C,Tabelid!$J$4,$A:$A,$A67),0),IF($G67=Tabelid!$L$5,IFERROR(SUMIFS($E:$E,$G:$G,Tabelid!$L$1,$C:$C,Tabelid!$J$4,$H:$H,S$2)/SUMIFS($E:$E,$G:$G,Tabelid!$L$1,$C:$C,Tabelid!$J$4),0),""))),"")</f>
        <v>0</v>
      </c>
      <c r="T67" s="42">
        <f ca="1">IFERROR(IF($G67=Tabelid!$L$6,Eksplikatsioon!Y68/SUM(Eksplikatsioon!$O68:'Eksplikatsioon'!$AG68),IF($G67=Tabelid!$L$4,IFERROR(SUMIFS($E:$E,$G:$G,Tabelid!$L$1,$C:$C,Tabelid!$J$4,$H:$H,T$2,$A:$A,$A67)/SUMIFS($E:$E,$G:$G,Tabelid!$L$1,$C:$C,Tabelid!$J$4,$A:$A,$A67),0),IF($G67=Tabelid!$L$5,IFERROR(SUMIFS($E:$E,$G:$G,Tabelid!$L$1,$C:$C,Tabelid!$J$4,$H:$H,T$2)/SUMIFS($E:$E,$G:$G,Tabelid!$L$1,$C:$C,Tabelid!$J$4),0),""))),"")</f>
        <v>0</v>
      </c>
      <c r="U67" s="42">
        <f ca="1">IFERROR(IF($G67=Tabelid!$L$6,Eksplikatsioon!Z68/SUM(Eksplikatsioon!$O68:'Eksplikatsioon'!$AG68),IF($G67=Tabelid!$L$4,IFERROR(SUMIFS($E:$E,$G:$G,Tabelid!$L$1,$C:$C,Tabelid!$J$4,$H:$H,U$2,$A:$A,$A67)/SUMIFS($E:$E,$G:$G,Tabelid!$L$1,$C:$C,Tabelid!$J$4,$A:$A,$A67),0),IF($G67=Tabelid!$L$5,IFERROR(SUMIFS($E:$E,$G:$G,Tabelid!$L$1,$C:$C,Tabelid!$J$4,$H:$H,U$2)/SUMIFS($E:$E,$G:$G,Tabelid!$L$1,$C:$C,Tabelid!$J$4),0),""))),"")</f>
        <v>0</v>
      </c>
      <c r="V67" s="42">
        <f ca="1">IFERROR(IF($G67=Tabelid!$L$6,Eksplikatsioon!AA68/SUM(Eksplikatsioon!$O68:'Eksplikatsioon'!$AG68),IF($G67=Tabelid!$L$4,IFERROR(SUMIFS($E:$E,$G:$G,Tabelid!$L$1,$C:$C,Tabelid!$J$4,$H:$H,V$2,$A:$A,$A67)/SUMIFS($E:$E,$G:$G,Tabelid!$L$1,$C:$C,Tabelid!$J$4,$A:$A,$A67),0),IF($G67=Tabelid!$L$5,IFERROR(SUMIFS($E:$E,$G:$G,Tabelid!$L$1,$C:$C,Tabelid!$J$4,$H:$H,V$2)/SUMIFS($E:$E,$G:$G,Tabelid!$L$1,$C:$C,Tabelid!$J$4),0),""))),"")</f>
        <v>0</v>
      </c>
      <c r="W67" s="42">
        <f ca="1">IFERROR(IF($G67=Tabelid!$L$6,Eksplikatsioon!AB68/SUM(Eksplikatsioon!$O68:'Eksplikatsioon'!$AG68),IF($G67=Tabelid!$L$4,IFERROR(SUMIFS($E:$E,$G:$G,Tabelid!$L$1,$C:$C,Tabelid!$J$4,$H:$H,W$2,$A:$A,$A67)/SUMIFS($E:$E,$G:$G,Tabelid!$L$1,$C:$C,Tabelid!$J$4,$A:$A,$A67),0),IF($G67=Tabelid!$L$5,IFERROR(SUMIFS($E:$E,$G:$G,Tabelid!$L$1,$C:$C,Tabelid!$J$4,$H:$H,W$2)/SUMIFS($E:$E,$G:$G,Tabelid!$L$1,$C:$C,Tabelid!$J$4),0),""))),"")</f>
        <v>0</v>
      </c>
      <c r="X67" s="42">
        <f ca="1">IFERROR(IF($G67=Tabelid!$L$6,Eksplikatsioon!AC68/SUM(Eksplikatsioon!$O68:'Eksplikatsioon'!$AG68),IF($G67=Tabelid!$L$4,IFERROR(SUMIFS($E:$E,$G:$G,Tabelid!$L$1,$C:$C,Tabelid!$J$4,$H:$H,X$2,$A:$A,$A67)/SUMIFS($E:$E,$G:$G,Tabelid!$L$1,$C:$C,Tabelid!$J$4,$A:$A,$A67),0),IF($G67=Tabelid!$L$5,IFERROR(SUMIFS($E:$E,$G:$G,Tabelid!$L$1,$C:$C,Tabelid!$J$4,$H:$H,X$2)/SUMIFS($E:$E,$G:$G,Tabelid!$L$1,$C:$C,Tabelid!$J$4),0),""))),"")</f>
        <v>0</v>
      </c>
      <c r="Y67" s="42">
        <f ca="1">IFERROR(IF($G67=Tabelid!$L$6,Eksplikatsioon!AD68/SUM(Eksplikatsioon!$O68:'Eksplikatsioon'!$AG68),IF($G67=Tabelid!$L$4,IFERROR(SUMIFS($E:$E,$G:$G,Tabelid!$L$1,$C:$C,Tabelid!$J$4,$H:$H,Y$2,$A:$A,$A67)/SUMIFS($E:$E,$G:$G,Tabelid!$L$1,$C:$C,Tabelid!$J$4,$A:$A,$A67),0),IF($G67=Tabelid!$L$5,IFERROR(SUMIFS($E:$E,$G:$G,Tabelid!$L$1,$C:$C,Tabelid!$J$4,$H:$H,Y$2)/SUMIFS($E:$E,$G:$G,Tabelid!$L$1,$C:$C,Tabelid!$J$4),0),""))),"")</f>
        <v>0</v>
      </c>
      <c r="Z67" s="42">
        <f ca="1">IFERROR(IF($G67=Tabelid!$L$6,Eksplikatsioon!AE68/SUM(Eksplikatsioon!$O68:'Eksplikatsioon'!$AG68),IF($G67=Tabelid!$L$4,IFERROR(SUMIFS($E:$E,$G:$G,Tabelid!$L$1,$C:$C,Tabelid!$J$4,$H:$H,Z$2,$A:$A,$A67)/SUMIFS($E:$E,$G:$G,Tabelid!$L$1,$C:$C,Tabelid!$J$4,$A:$A,$A67),0),IF($G67=Tabelid!$L$5,IFERROR(SUMIFS($E:$E,$G:$G,Tabelid!$L$1,$C:$C,Tabelid!$J$4,$H:$H,Z$2)/SUMIFS($E:$E,$G:$G,Tabelid!$L$1,$C:$C,Tabelid!$J$4),0),""))),"")</f>
        <v>0</v>
      </c>
      <c r="AA67" s="42">
        <f ca="1">IFERROR(IF($G67=Tabelid!$L$6,Eksplikatsioon!AF68/SUM(Eksplikatsioon!$O68:'Eksplikatsioon'!$AG68),IF($G67=Tabelid!$L$4,IFERROR(SUMIFS($E:$E,$G:$G,Tabelid!$L$1,$C:$C,Tabelid!$J$4,$H:$H,AA$2,$A:$A,$A67)/SUMIFS($E:$E,$G:$G,Tabelid!$L$1,$C:$C,Tabelid!$J$4,$A:$A,$A67),0),IF($G67=Tabelid!$L$5,IFERROR(SUMIFS($E:$E,$G:$G,Tabelid!$L$1,$C:$C,Tabelid!$J$4,$H:$H,AA$2)/SUMIFS($E:$E,$G:$G,Tabelid!$L$1,$C:$C,Tabelid!$J$4),0),""))),"")</f>
        <v>0</v>
      </c>
      <c r="AB67" s="42">
        <f ca="1">IFERROR(IF($G67=Tabelid!$L$6,Eksplikatsioon!AG68/SUM(Eksplikatsioon!$O68:'Eksplikatsioon'!$AG68),IF($G67=Tabelid!$L$4,IFERROR(SUMIFS($E:$E,$G:$G,Tabelid!$L$1,$C:$C,Tabelid!$J$4,$H:$H,AB$2,$A:$A,$A67)/SUMIFS($E:$E,$G:$G,Tabelid!$L$1,$C:$C,Tabelid!$J$4,$A:$A,$A67),0),IF($G67=Tabelid!$L$5,IFERROR(SUMIFS($E:$E,$G:$G,Tabelid!$L$1,$C:$C,Tabelid!$J$4,$H:$H,AB$2)/SUMIFS($E:$E,$G:$G,Tabelid!$L$1,$C:$C,Tabelid!$J$4),0),""))),"")</f>
        <v>0</v>
      </c>
      <c r="AC67" s="42">
        <f ca="1">IFERROR(IF($G67=Tabelid!$L$6,$E67*J67,IFERROR($E67*J67/SUM($J67:$AB67)*(Eksplikatsioon!O68)/SUMPRODUCT($J67:$AB67,Eksplikatsioon!$O68:$AG68),"")),"")</f>
        <v>7.0192426603315461</v>
      </c>
      <c r="AD67" s="42">
        <f ca="1">IFERROR(IF($G67=Tabelid!$L$6,$E67*K67,IFERROR($E67*K67/SUM($J67:$AB67)*(Eksplikatsioon!P68)/SUMPRODUCT($J67:$AB67,Eksplikatsioon!$O68:$AG68),"")),"")</f>
        <v>2.542873344410189</v>
      </c>
      <c r="AE67" s="42">
        <f ca="1">IFERROR(IF($G67=Tabelid!$L$6,$E67*L67,IFERROR($E67*L67/SUM($J67:$AB67)*(Eksplikatsioon!Q68)/SUMPRODUCT($J67:$AB67,Eksplikatsioon!$O68:$AG68),"")),"")</f>
        <v>2.1378839952582753</v>
      </c>
      <c r="AF67" s="42">
        <f ca="1">IFERROR(IF($G67=Tabelid!$L$6,$E67*M67,IFERROR($E67*M67/SUM($J67:$AB67)*(Eksplikatsioon!R68)/SUMPRODUCT($J67:$AB67,Eksplikatsioon!$O68:$AG68),"")),"")</f>
        <v>0</v>
      </c>
      <c r="AG67" s="42">
        <f ca="1">IFERROR(IF($G67=Tabelid!$L$6,$E67*N67,IFERROR($E67*N67/SUM($J67:$AB67)*(Eksplikatsioon!S68)/SUMPRODUCT($J67:$AB67,Eksplikatsioon!$O68:$AG68),"")),"")</f>
        <v>0</v>
      </c>
      <c r="AH67" s="42">
        <f ca="1">IFERROR(IF($G67=Tabelid!$L$6,$E67*O67,IFERROR($E67*O67/SUM($J67:$AB67)*(Eksplikatsioon!T68)/SUMPRODUCT($J67:$AB67,Eksplikatsioon!$O68:$AG68),"")),"")</f>
        <v>0</v>
      </c>
      <c r="AI67" s="42">
        <f ca="1">IFERROR(IF($G67=Tabelid!$L$6,$E67*P67,IFERROR($E67*P67/SUM($J67:$AB67)*(Eksplikatsioon!U68)/SUMPRODUCT($J67:$AB67,Eksplikatsioon!$O68:$AG68),"")),"")</f>
        <v>0</v>
      </c>
      <c r="AJ67" s="42">
        <f ca="1">IFERROR(IF($G67=Tabelid!$L$6,$E67*Q67,IFERROR($E67*Q67/SUM($J67:$AB67)*(Eksplikatsioon!V68)/SUMPRODUCT($J67:$AB67,Eksplikatsioon!$O68:$AG68),"")),"")</f>
        <v>0</v>
      </c>
      <c r="AK67" s="42">
        <f ca="1">IFERROR(IF($G67=Tabelid!$L$6,$E67*R67,IFERROR($E67*R67/SUM($J67:$AB67)*(Eksplikatsioon!W68)/SUMPRODUCT($J67:$AB67,Eksplikatsioon!$O68:$AG68),"")),"")</f>
        <v>0</v>
      </c>
      <c r="AL67" s="42">
        <f ca="1">IFERROR(IF($G67=Tabelid!$L$6,$E67*S67,IFERROR($E67*S67/SUM($J67:$AB67)*(Eksplikatsioon!X68)/SUMPRODUCT($J67:$AB67,Eksplikatsioon!$O68:$AG68),"")),"")</f>
        <v>0</v>
      </c>
      <c r="AM67" s="42">
        <f ca="1">IFERROR(IF($G67=Tabelid!$L$6,$E67*T67,IFERROR($E67*T67/SUM($J67:$AB67)*(Eksplikatsioon!Y68)/SUMPRODUCT($J67:$AB67,Eksplikatsioon!$O68:$AG68),"")),"")</f>
        <v>0</v>
      </c>
      <c r="AN67" s="42">
        <f ca="1">IFERROR(IF($G67=Tabelid!$L$6,$E67*U67,IFERROR($E67*U67/SUM($J67:$AB67)*(Eksplikatsioon!Z68)/SUMPRODUCT($J67:$AB67,Eksplikatsioon!$O68:$AG68),"")),"")</f>
        <v>0</v>
      </c>
      <c r="AO67" s="42">
        <f ca="1">IFERROR(IF($G67=Tabelid!$L$6,$E67*V67,IFERROR($E67*V67/SUM($J67:$AB67)*(Eksplikatsioon!AA68)/SUMPRODUCT($J67:$AB67,Eksplikatsioon!$O68:$AG68),"")),"")</f>
        <v>0</v>
      </c>
      <c r="AP67" s="42">
        <f ca="1">IFERROR(IF($G67=Tabelid!$L$6,$E67*W67,IFERROR($E67*W67/SUM($J67:$AB67)*(Eksplikatsioon!AB68)/SUMPRODUCT($J67:$AB67,Eksplikatsioon!$O68:$AG68),"")),"")</f>
        <v>0</v>
      </c>
      <c r="AQ67" s="42">
        <f ca="1">IFERROR(IF($G67=Tabelid!$L$6,$E67*X67,IFERROR($E67*X67/SUM($J67:$AB67)*(Eksplikatsioon!AC68)/SUMPRODUCT($J67:$AB67,Eksplikatsioon!$O68:$AG68),"")),"")</f>
        <v>0</v>
      </c>
      <c r="AR67" s="42">
        <f ca="1">IFERROR(IF($G67=Tabelid!$L$6,$E67*Y67,IFERROR($E67*Y67/SUM($J67:$AB67)*(Eksplikatsioon!AD68)/SUMPRODUCT($J67:$AB67,Eksplikatsioon!$O68:$AG68),"")),"")</f>
        <v>0</v>
      </c>
      <c r="AS67" s="42">
        <f ca="1">IFERROR(IF($G67=Tabelid!$L$6,$E67*Z67,IFERROR($E67*Z67/SUM($J67:$AB67)*(Eksplikatsioon!AE68)/SUMPRODUCT($J67:$AB67,Eksplikatsioon!$O68:$AG68),"")),"")</f>
        <v>0</v>
      </c>
      <c r="AT67" s="42">
        <f ca="1">IFERROR(IF($G67=Tabelid!$L$6,$E67*AA67,IFERROR($E67*AA67/SUM($J67:$AB67)*(Eksplikatsioon!AF68)/SUMPRODUCT($J67:$AB67,Eksplikatsioon!$O68:$AG68),"")),"")</f>
        <v>0</v>
      </c>
      <c r="AU67" s="42">
        <f ca="1">IFERROR(IF($G67=Tabelid!$L$6,$E67*AB67,IFERROR($E67*AB67/SUM($J67:$AB67)*(Eksplikatsioon!AG68)/SUMPRODUCT($J67:$AB67,Eksplikatsioon!$O68:$AG68),"")),"")</f>
        <v>0</v>
      </c>
    </row>
    <row r="68" spans="1:47" x14ac:dyDescent="0.25">
      <c r="A68" s="33" t="str">
        <f>IF(Eksplikatsioon!A69=0,"",Eksplikatsioon!A69)</f>
        <v>-01</v>
      </c>
      <c r="B68" s="77" t="str">
        <f>IF(Eksplikatsioon!B69=0,"",Eksplikatsioon!B69)</f>
        <v>-106</v>
      </c>
      <c r="C68" s="33" t="str">
        <f>IF(Eksplikatsioon!C69=0,"",Eksplikatsioon!C69)</f>
        <v>ÜÜRITAV PIND</v>
      </c>
      <c r="D68" s="33" t="str">
        <f>IF(Eksplikatsioon!D69=0,"",Eksplikatsioon!D69)</f>
        <v>WC</v>
      </c>
      <c r="E68" s="75">
        <f>IF(Eksplikatsioon!F69=0,"",Eksplikatsioon!F69)</f>
        <v>4.9862000000000002</v>
      </c>
      <c r="F68" s="33" t="str">
        <f>IF(Eksplikatsioon!H69=0,"",Eksplikatsioon!H69)</f>
        <v>Harju Maakohus, Prokuratuur, RIK</v>
      </c>
      <c r="G68" s="33" t="str">
        <f>IF(Eksplikatsioon!J69=0,"",Eksplikatsioon!J69)</f>
        <v>Ühiskasutuses muu pind (hoone)</v>
      </c>
      <c r="H68" s="33" t="str">
        <f>IF(Eksplikatsioon!K69=0,"",Eksplikatsioon!K69)</f>
        <v/>
      </c>
      <c r="I68" s="33" t="str">
        <f>IF(Eksplikatsioon!L69=0,"",Eksplikatsioon!L69)</f>
        <v/>
      </c>
      <c r="J68" s="42">
        <f ca="1">IFERROR(IF($G68=Tabelid!$L$6,Eksplikatsioon!O69/SUM(Eksplikatsioon!$O69:'Eksplikatsioon'!$AG69),IF($G68=Tabelid!$L$4,IFERROR(SUMIFS($E:$E,$G:$G,Tabelid!$L$1,$C:$C,Tabelid!$J$4,$H:$H,J$2,$A:$A,$A68)/SUMIFS($E:$E,$G:$G,Tabelid!$L$1,$C:$C,Tabelid!$J$4,$A:$A,$A68),0),IF($G68=Tabelid!$L$5,IFERROR(SUMIFS($E:$E,$G:$G,Tabelid!$L$1,$C:$C,Tabelid!$J$4,$H:$H,J$2)/SUMIFS($E:$E,$G:$G,Tabelid!$L$1,$C:$C,Tabelid!$J$4),0),""))),"")</f>
        <v>0.58869733043144201</v>
      </c>
      <c r="K68" s="42">
        <f ca="1">IFERROR(IF($G68=Tabelid!$L$6,Eksplikatsioon!P69/SUM(Eksplikatsioon!$O69:'Eksplikatsioon'!$AG69),IF($G68=Tabelid!$L$4,IFERROR(SUMIFS($E:$E,$G:$G,Tabelid!$L$1,$C:$C,Tabelid!$J$4,$H:$H,K$2,$A:$A,$A68)/SUMIFS($E:$E,$G:$G,Tabelid!$L$1,$C:$C,Tabelid!$J$4,$A:$A,$A68),0),IF($G68=Tabelid!$L$5,IFERROR(SUMIFS($E:$E,$G:$G,Tabelid!$L$1,$C:$C,Tabelid!$J$4,$H:$H,K$2)/SUMIFS($E:$E,$G:$G,Tabelid!$L$1,$C:$C,Tabelid!$J$4),0),""))),"")</f>
        <v>0.21326841397570984</v>
      </c>
      <c r="L68" s="42">
        <f ca="1">IFERROR(IF($G68=Tabelid!$L$6,Eksplikatsioon!Q69/SUM(Eksplikatsioon!$O69:'Eksplikatsioon'!$AG69),IF($G68=Tabelid!$L$4,IFERROR(SUMIFS($E:$E,$G:$G,Tabelid!$L$1,$C:$C,Tabelid!$J$4,$H:$H,L$2,$A:$A,$A68)/SUMIFS($E:$E,$G:$G,Tabelid!$L$1,$C:$C,Tabelid!$J$4,$A:$A,$A68),0),IF($G68=Tabelid!$L$5,IFERROR(SUMIFS($E:$E,$G:$G,Tabelid!$L$1,$C:$C,Tabelid!$J$4,$H:$H,L$2)/SUMIFS($E:$E,$G:$G,Tabelid!$L$1,$C:$C,Tabelid!$J$4),0),""))),"")</f>
        <v>0.17930233526378833</v>
      </c>
      <c r="M68" s="42">
        <f ca="1">IFERROR(IF($G68=Tabelid!$L$6,Eksplikatsioon!R69/SUM(Eksplikatsioon!$O69:'Eksplikatsioon'!$AG69),IF($G68=Tabelid!$L$4,IFERROR(SUMIFS($E:$E,$G:$G,Tabelid!$L$1,$C:$C,Tabelid!$J$4,$H:$H,M$2,$A:$A,$A68)/SUMIFS($E:$E,$G:$G,Tabelid!$L$1,$C:$C,Tabelid!$J$4,$A:$A,$A68),0),IF($G68=Tabelid!$L$5,IFERROR(SUMIFS($E:$E,$G:$G,Tabelid!$L$1,$C:$C,Tabelid!$J$4,$H:$H,M$2)/SUMIFS($E:$E,$G:$G,Tabelid!$L$1,$C:$C,Tabelid!$J$4),0),""))),"")</f>
        <v>1.87319203290588E-2</v>
      </c>
      <c r="N68" s="42">
        <f ca="1">IFERROR(IF($G68=Tabelid!$L$6,Eksplikatsioon!S69/SUM(Eksplikatsioon!$O69:'Eksplikatsioon'!$AG69),IF($G68=Tabelid!$L$4,IFERROR(SUMIFS($E:$E,$G:$G,Tabelid!$L$1,$C:$C,Tabelid!$J$4,$H:$H,N$2,$A:$A,$A68)/SUMIFS($E:$E,$G:$G,Tabelid!$L$1,$C:$C,Tabelid!$J$4,$A:$A,$A68),0),IF($G68=Tabelid!$L$5,IFERROR(SUMIFS($E:$E,$G:$G,Tabelid!$L$1,$C:$C,Tabelid!$J$4,$H:$H,N$2)/SUMIFS($E:$E,$G:$G,Tabelid!$L$1,$C:$C,Tabelid!$J$4),0),""))),"")</f>
        <v>0</v>
      </c>
      <c r="O68" s="42">
        <f ca="1">IFERROR(IF($G68=Tabelid!$L$6,Eksplikatsioon!T69/SUM(Eksplikatsioon!$O69:'Eksplikatsioon'!$AG69),IF($G68=Tabelid!$L$4,IFERROR(SUMIFS($E:$E,$G:$G,Tabelid!$L$1,$C:$C,Tabelid!$J$4,$H:$H,O$2,$A:$A,$A68)/SUMIFS($E:$E,$G:$G,Tabelid!$L$1,$C:$C,Tabelid!$J$4,$A:$A,$A68),0),IF($G68=Tabelid!$L$5,IFERROR(SUMIFS($E:$E,$G:$G,Tabelid!$L$1,$C:$C,Tabelid!$J$4,$H:$H,O$2)/SUMIFS($E:$E,$G:$G,Tabelid!$L$1,$C:$C,Tabelid!$J$4),0),""))),"")</f>
        <v>0</v>
      </c>
      <c r="P68" s="42">
        <f ca="1">IFERROR(IF($G68=Tabelid!$L$6,Eksplikatsioon!U69/SUM(Eksplikatsioon!$O69:'Eksplikatsioon'!$AG69),IF($G68=Tabelid!$L$4,IFERROR(SUMIFS($E:$E,$G:$G,Tabelid!$L$1,$C:$C,Tabelid!$J$4,$H:$H,P$2,$A:$A,$A68)/SUMIFS($E:$E,$G:$G,Tabelid!$L$1,$C:$C,Tabelid!$J$4,$A:$A,$A68),0),IF($G68=Tabelid!$L$5,IFERROR(SUMIFS($E:$E,$G:$G,Tabelid!$L$1,$C:$C,Tabelid!$J$4,$H:$H,P$2)/SUMIFS($E:$E,$G:$G,Tabelid!$L$1,$C:$C,Tabelid!$J$4),0),""))),"")</f>
        <v>0</v>
      </c>
      <c r="Q68" s="42">
        <f ca="1">IFERROR(IF($G68=Tabelid!$L$6,Eksplikatsioon!V69/SUM(Eksplikatsioon!$O69:'Eksplikatsioon'!$AG69),IF($G68=Tabelid!$L$4,IFERROR(SUMIFS($E:$E,$G:$G,Tabelid!$L$1,$C:$C,Tabelid!$J$4,$H:$H,Q$2,$A:$A,$A68)/SUMIFS($E:$E,$G:$G,Tabelid!$L$1,$C:$C,Tabelid!$J$4,$A:$A,$A68),0),IF($G68=Tabelid!$L$5,IFERROR(SUMIFS($E:$E,$G:$G,Tabelid!$L$1,$C:$C,Tabelid!$J$4,$H:$H,Q$2)/SUMIFS($E:$E,$G:$G,Tabelid!$L$1,$C:$C,Tabelid!$J$4),0),""))),"")</f>
        <v>0</v>
      </c>
      <c r="R68" s="42">
        <f ca="1">IFERROR(IF($G68=Tabelid!$L$6,Eksplikatsioon!W69/SUM(Eksplikatsioon!$O69:'Eksplikatsioon'!$AG69),IF($G68=Tabelid!$L$4,IFERROR(SUMIFS($E:$E,$G:$G,Tabelid!$L$1,$C:$C,Tabelid!$J$4,$H:$H,R$2,$A:$A,$A68)/SUMIFS($E:$E,$G:$G,Tabelid!$L$1,$C:$C,Tabelid!$J$4,$A:$A,$A68),0),IF($G68=Tabelid!$L$5,IFERROR(SUMIFS($E:$E,$G:$G,Tabelid!$L$1,$C:$C,Tabelid!$J$4,$H:$H,R$2)/SUMIFS($E:$E,$G:$G,Tabelid!$L$1,$C:$C,Tabelid!$J$4),0),""))),"")</f>
        <v>0</v>
      </c>
      <c r="S68" s="42">
        <f ca="1">IFERROR(IF($G68=Tabelid!$L$6,Eksplikatsioon!X69/SUM(Eksplikatsioon!$O69:'Eksplikatsioon'!$AG69),IF($G68=Tabelid!$L$4,IFERROR(SUMIFS($E:$E,$G:$G,Tabelid!$L$1,$C:$C,Tabelid!$J$4,$H:$H,S$2,$A:$A,$A68)/SUMIFS($E:$E,$G:$G,Tabelid!$L$1,$C:$C,Tabelid!$J$4,$A:$A,$A68),0),IF($G68=Tabelid!$L$5,IFERROR(SUMIFS($E:$E,$G:$G,Tabelid!$L$1,$C:$C,Tabelid!$J$4,$H:$H,S$2)/SUMIFS($E:$E,$G:$G,Tabelid!$L$1,$C:$C,Tabelid!$J$4),0),""))),"")</f>
        <v>0</v>
      </c>
      <c r="T68" s="42">
        <f ca="1">IFERROR(IF($G68=Tabelid!$L$6,Eksplikatsioon!Y69/SUM(Eksplikatsioon!$O69:'Eksplikatsioon'!$AG69),IF($G68=Tabelid!$L$4,IFERROR(SUMIFS($E:$E,$G:$G,Tabelid!$L$1,$C:$C,Tabelid!$J$4,$H:$H,T$2,$A:$A,$A68)/SUMIFS($E:$E,$G:$G,Tabelid!$L$1,$C:$C,Tabelid!$J$4,$A:$A,$A68),0),IF($G68=Tabelid!$L$5,IFERROR(SUMIFS($E:$E,$G:$G,Tabelid!$L$1,$C:$C,Tabelid!$J$4,$H:$H,T$2)/SUMIFS($E:$E,$G:$G,Tabelid!$L$1,$C:$C,Tabelid!$J$4),0),""))),"")</f>
        <v>0</v>
      </c>
      <c r="U68" s="42">
        <f ca="1">IFERROR(IF($G68=Tabelid!$L$6,Eksplikatsioon!Z69/SUM(Eksplikatsioon!$O69:'Eksplikatsioon'!$AG69),IF($G68=Tabelid!$L$4,IFERROR(SUMIFS($E:$E,$G:$G,Tabelid!$L$1,$C:$C,Tabelid!$J$4,$H:$H,U$2,$A:$A,$A68)/SUMIFS($E:$E,$G:$G,Tabelid!$L$1,$C:$C,Tabelid!$J$4,$A:$A,$A68),0),IF($G68=Tabelid!$L$5,IFERROR(SUMIFS($E:$E,$G:$G,Tabelid!$L$1,$C:$C,Tabelid!$J$4,$H:$H,U$2)/SUMIFS($E:$E,$G:$G,Tabelid!$L$1,$C:$C,Tabelid!$J$4),0),""))),"")</f>
        <v>0</v>
      </c>
      <c r="V68" s="42">
        <f ca="1">IFERROR(IF($G68=Tabelid!$L$6,Eksplikatsioon!AA69/SUM(Eksplikatsioon!$O69:'Eksplikatsioon'!$AG69),IF($G68=Tabelid!$L$4,IFERROR(SUMIFS($E:$E,$G:$G,Tabelid!$L$1,$C:$C,Tabelid!$J$4,$H:$H,V$2,$A:$A,$A68)/SUMIFS($E:$E,$G:$G,Tabelid!$L$1,$C:$C,Tabelid!$J$4,$A:$A,$A68),0),IF($G68=Tabelid!$L$5,IFERROR(SUMIFS($E:$E,$G:$G,Tabelid!$L$1,$C:$C,Tabelid!$J$4,$H:$H,V$2)/SUMIFS($E:$E,$G:$G,Tabelid!$L$1,$C:$C,Tabelid!$J$4),0),""))),"")</f>
        <v>0</v>
      </c>
      <c r="W68" s="42">
        <f ca="1">IFERROR(IF($G68=Tabelid!$L$6,Eksplikatsioon!AB69/SUM(Eksplikatsioon!$O69:'Eksplikatsioon'!$AG69),IF($G68=Tabelid!$L$4,IFERROR(SUMIFS($E:$E,$G:$G,Tabelid!$L$1,$C:$C,Tabelid!$J$4,$H:$H,W$2,$A:$A,$A68)/SUMIFS($E:$E,$G:$G,Tabelid!$L$1,$C:$C,Tabelid!$J$4,$A:$A,$A68),0),IF($G68=Tabelid!$L$5,IFERROR(SUMIFS($E:$E,$G:$G,Tabelid!$L$1,$C:$C,Tabelid!$J$4,$H:$H,W$2)/SUMIFS($E:$E,$G:$G,Tabelid!$L$1,$C:$C,Tabelid!$J$4),0),""))),"")</f>
        <v>0</v>
      </c>
      <c r="X68" s="42">
        <f ca="1">IFERROR(IF($G68=Tabelid!$L$6,Eksplikatsioon!AC69/SUM(Eksplikatsioon!$O69:'Eksplikatsioon'!$AG69),IF($G68=Tabelid!$L$4,IFERROR(SUMIFS($E:$E,$G:$G,Tabelid!$L$1,$C:$C,Tabelid!$J$4,$H:$H,X$2,$A:$A,$A68)/SUMIFS($E:$E,$G:$G,Tabelid!$L$1,$C:$C,Tabelid!$J$4,$A:$A,$A68),0),IF($G68=Tabelid!$L$5,IFERROR(SUMIFS($E:$E,$G:$G,Tabelid!$L$1,$C:$C,Tabelid!$J$4,$H:$H,X$2)/SUMIFS($E:$E,$G:$G,Tabelid!$L$1,$C:$C,Tabelid!$J$4),0),""))),"")</f>
        <v>0</v>
      </c>
      <c r="Y68" s="42">
        <f ca="1">IFERROR(IF($G68=Tabelid!$L$6,Eksplikatsioon!AD69/SUM(Eksplikatsioon!$O69:'Eksplikatsioon'!$AG69),IF($G68=Tabelid!$L$4,IFERROR(SUMIFS($E:$E,$G:$G,Tabelid!$L$1,$C:$C,Tabelid!$J$4,$H:$H,Y$2,$A:$A,$A68)/SUMIFS($E:$E,$G:$G,Tabelid!$L$1,$C:$C,Tabelid!$J$4,$A:$A,$A68),0),IF($G68=Tabelid!$L$5,IFERROR(SUMIFS($E:$E,$G:$G,Tabelid!$L$1,$C:$C,Tabelid!$J$4,$H:$H,Y$2)/SUMIFS($E:$E,$G:$G,Tabelid!$L$1,$C:$C,Tabelid!$J$4),0),""))),"")</f>
        <v>0</v>
      </c>
      <c r="Z68" s="42">
        <f ca="1">IFERROR(IF($G68=Tabelid!$L$6,Eksplikatsioon!AE69/SUM(Eksplikatsioon!$O69:'Eksplikatsioon'!$AG69),IF($G68=Tabelid!$L$4,IFERROR(SUMIFS($E:$E,$G:$G,Tabelid!$L$1,$C:$C,Tabelid!$J$4,$H:$H,Z$2,$A:$A,$A68)/SUMIFS($E:$E,$G:$G,Tabelid!$L$1,$C:$C,Tabelid!$J$4,$A:$A,$A68),0),IF($G68=Tabelid!$L$5,IFERROR(SUMIFS($E:$E,$G:$G,Tabelid!$L$1,$C:$C,Tabelid!$J$4,$H:$H,Z$2)/SUMIFS($E:$E,$G:$G,Tabelid!$L$1,$C:$C,Tabelid!$J$4),0),""))),"")</f>
        <v>0</v>
      </c>
      <c r="AA68" s="42">
        <f ca="1">IFERROR(IF($G68=Tabelid!$L$6,Eksplikatsioon!AF69/SUM(Eksplikatsioon!$O69:'Eksplikatsioon'!$AG69),IF($G68=Tabelid!$L$4,IFERROR(SUMIFS($E:$E,$G:$G,Tabelid!$L$1,$C:$C,Tabelid!$J$4,$H:$H,AA$2,$A:$A,$A68)/SUMIFS($E:$E,$G:$G,Tabelid!$L$1,$C:$C,Tabelid!$J$4,$A:$A,$A68),0),IF($G68=Tabelid!$L$5,IFERROR(SUMIFS($E:$E,$G:$G,Tabelid!$L$1,$C:$C,Tabelid!$J$4,$H:$H,AA$2)/SUMIFS($E:$E,$G:$G,Tabelid!$L$1,$C:$C,Tabelid!$J$4),0),""))),"")</f>
        <v>0</v>
      </c>
      <c r="AB68" s="42">
        <f ca="1">IFERROR(IF($G68=Tabelid!$L$6,Eksplikatsioon!AG69/SUM(Eksplikatsioon!$O69:'Eksplikatsioon'!$AG69),IF($G68=Tabelid!$L$4,IFERROR(SUMIFS($E:$E,$G:$G,Tabelid!$L$1,$C:$C,Tabelid!$J$4,$H:$H,AB$2,$A:$A,$A68)/SUMIFS($E:$E,$G:$G,Tabelid!$L$1,$C:$C,Tabelid!$J$4,$A:$A,$A68),0),IF($G68=Tabelid!$L$5,IFERROR(SUMIFS($E:$E,$G:$G,Tabelid!$L$1,$C:$C,Tabelid!$J$4,$H:$H,AB$2)/SUMIFS($E:$E,$G:$G,Tabelid!$L$1,$C:$C,Tabelid!$J$4),0),""))),"")</f>
        <v>0</v>
      </c>
      <c r="AC68" s="42">
        <f ca="1">IFERROR(IF($G68=Tabelid!$L$6,$E68*J68,IFERROR($E68*J68/SUM($J68:$AB68)*(Eksplikatsioon!O69)/SUMPRODUCT($J68:$AB68,Eksplikatsioon!$O69:$AG69),"")),"")</f>
        <v>2.9913972438414667</v>
      </c>
      <c r="AD68" s="42">
        <f ca="1">IFERROR(IF($G68=Tabelid!$L$6,$E68*K68,IFERROR($E68*K68/SUM($J68:$AB68)*(Eksplikatsioon!P69)/SUMPRODUCT($J68:$AB68,Eksplikatsioon!$O69:$AG69),"")),"")</f>
        <v>1.0836987239229132</v>
      </c>
      <c r="AE68" s="42">
        <f ca="1">IFERROR(IF($G68=Tabelid!$L$6,$E68*L68,IFERROR($E68*L68/SUM($J68:$AB68)*(Eksplikatsioon!Q69)/SUMPRODUCT($J68:$AB68,Eksplikatsioon!$O69:$AG69),"")),"")</f>
        <v>0.91110403223562519</v>
      </c>
      <c r="AF68" s="42">
        <f ca="1">IFERROR(IF($G68=Tabelid!$L$6,$E68*M68,IFERROR($E68*M68/SUM($J68:$AB68)*(Eksplikatsioon!R69)/SUMPRODUCT($J68:$AB68,Eksplikatsioon!$O69:$AG69),"")),"")</f>
        <v>0</v>
      </c>
      <c r="AG68" s="42">
        <f ca="1">IFERROR(IF($G68=Tabelid!$L$6,$E68*N68,IFERROR($E68*N68/SUM($J68:$AB68)*(Eksplikatsioon!S69)/SUMPRODUCT($J68:$AB68,Eksplikatsioon!$O69:$AG69),"")),"")</f>
        <v>0</v>
      </c>
      <c r="AH68" s="42">
        <f ca="1">IFERROR(IF($G68=Tabelid!$L$6,$E68*O68,IFERROR($E68*O68/SUM($J68:$AB68)*(Eksplikatsioon!T69)/SUMPRODUCT($J68:$AB68,Eksplikatsioon!$O69:$AG69),"")),"")</f>
        <v>0</v>
      </c>
      <c r="AI68" s="42">
        <f ca="1">IFERROR(IF($G68=Tabelid!$L$6,$E68*P68,IFERROR($E68*P68/SUM($J68:$AB68)*(Eksplikatsioon!U69)/SUMPRODUCT($J68:$AB68,Eksplikatsioon!$O69:$AG69),"")),"")</f>
        <v>0</v>
      </c>
      <c r="AJ68" s="42">
        <f ca="1">IFERROR(IF($G68=Tabelid!$L$6,$E68*Q68,IFERROR($E68*Q68/SUM($J68:$AB68)*(Eksplikatsioon!V69)/SUMPRODUCT($J68:$AB68,Eksplikatsioon!$O69:$AG69),"")),"")</f>
        <v>0</v>
      </c>
      <c r="AK68" s="42">
        <f ca="1">IFERROR(IF($G68=Tabelid!$L$6,$E68*R68,IFERROR($E68*R68/SUM($J68:$AB68)*(Eksplikatsioon!W69)/SUMPRODUCT($J68:$AB68,Eksplikatsioon!$O69:$AG69),"")),"")</f>
        <v>0</v>
      </c>
      <c r="AL68" s="42">
        <f ca="1">IFERROR(IF($G68=Tabelid!$L$6,$E68*S68,IFERROR($E68*S68/SUM($J68:$AB68)*(Eksplikatsioon!X69)/SUMPRODUCT($J68:$AB68,Eksplikatsioon!$O69:$AG69),"")),"")</f>
        <v>0</v>
      </c>
      <c r="AM68" s="42">
        <f ca="1">IFERROR(IF($G68=Tabelid!$L$6,$E68*T68,IFERROR($E68*T68/SUM($J68:$AB68)*(Eksplikatsioon!Y69)/SUMPRODUCT($J68:$AB68,Eksplikatsioon!$O69:$AG69),"")),"")</f>
        <v>0</v>
      </c>
      <c r="AN68" s="42">
        <f ca="1">IFERROR(IF($G68=Tabelid!$L$6,$E68*U68,IFERROR($E68*U68/SUM($J68:$AB68)*(Eksplikatsioon!Z69)/SUMPRODUCT($J68:$AB68,Eksplikatsioon!$O69:$AG69),"")),"")</f>
        <v>0</v>
      </c>
      <c r="AO68" s="42">
        <f ca="1">IFERROR(IF($G68=Tabelid!$L$6,$E68*V68,IFERROR($E68*V68/SUM($J68:$AB68)*(Eksplikatsioon!AA69)/SUMPRODUCT($J68:$AB68,Eksplikatsioon!$O69:$AG69),"")),"")</f>
        <v>0</v>
      </c>
      <c r="AP68" s="42">
        <f ca="1">IFERROR(IF($G68=Tabelid!$L$6,$E68*W68,IFERROR($E68*W68/SUM($J68:$AB68)*(Eksplikatsioon!AB69)/SUMPRODUCT($J68:$AB68,Eksplikatsioon!$O69:$AG69),"")),"")</f>
        <v>0</v>
      </c>
      <c r="AQ68" s="42">
        <f ca="1">IFERROR(IF($G68=Tabelid!$L$6,$E68*X68,IFERROR($E68*X68/SUM($J68:$AB68)*(Eksplikatsioon!AC69)/SUMPRODUCT($J68:$AB68,Eksplikatsioon!$O69:$AG69),"")),"")</f>
        <v>0</v>
      </c>
      <c r="AR68" s="42">
        <f ca="1">IFERROR(IF($G68=Tabelid!$L$6,$E68*Y68,IFERROR($E68*Y68/SUM($J68:$AB68)*(Eksplikatsioon!AD69)/SUMPRODUCT($J68:$AB68,Eksplikatsioon!$O69:$AG69),"")),"")</f>
        <v>0</v>
      </c>
      <c r="AS68" s="42">
        <f ca="1">IFERROR(IF($G68=Tabelid!$L$6,$E68*Z68,IFERROR($E68*Z68/SUM($J68:$AB68)*(Eksplikatsioon!AE69)/SUMPRODUCT($J68:$AB68,Eksplikatsioon!$O69:$AG69),"")),"")</f>
        <v>0</v>
      </c>
      <c r="AT68" s="42">
        <f ca="1">IFERROR(IF($G68=Tabelid!$L$6,$E68*AA68,IFERROR($E68*AA68/SUM($J68:$AB68)*(Eksplikatsioon!AF69)/SUMPRODUCT($J68:$AB68,Eksplikatsioon!$O69:$AG69),"")),"")</f>
        <v>0</v>
      </c>
      <c r="AU68" s="42">
        <f ca="1">IFERROR(IF($G68=Tabelid!$L$6,$E68*AB68,IFERROR($E68*AB68/SUM($J68:$AB68)*(Eksplikatsioon!AG69)/SUMPRODUCT($J68:$AB68,Eksplikatsioon!$O69:$AG69),"")),"")</f>
        <v>0</v>
      </c>
    </row>
    <row r="69" spans="1:47" x14ac:dyDescent="0.25">
      <c r="A69" s="33" t="str">
        <f>IF(Eksplikatsioon!A70=0,"",Eksplikatsioon!A70)</f>
        <v>-01</v>
      </c>
      <c r="B69" s="77">
        <f>IF(Eksplikatsioon!B70=0,"",Eksplikatsioon!B70)</f>
        <v>-107</v>
      </c>
      <c r="C69" s="33" t="str">
        <f>IF(Eksplikatsioon!C70=0,"",Eksplikatsioon!C70)</f>
        <v>ÜÜRITAV PIND</v>
      </c>
      <c r="D69" s="33" t="str">
        <f>IF(Eksplikatsioon!D70=0,"",Eksplikatsioon!D70)</f>
        <v>Riietusruum</v>
      </c>
      <c r="E69" s="75">
        <f>IF(Eksplikatsioon!F70=0,"",Eksplikatsioon!F70)</f>
        <v>12</v>
      </c>
      <c r="F69" s="33" t="str">
        <f>IF(Eksplikatsioon!H70=0,"",Eksplikatsioon!H70)</f>
        <v>Harju Maakohus, Prokuratuur, RIK</v>
      </c>
      <c r="G69" s="33" t="str">
        <f>IF(Eksplikatsioon!J70=0,"",Eksplikatsioon!J70)</f>
        <v>Ühiskasutuses muu pind (hoone)</v>
      </c>
      <c r="H69" s="33" t="str">
        <f>IF(Eksplikatsioon!K70=0,"",Eksplikatsioon!K70)</f>
        <v/>
      </c>
      <c r="I69" s="33" t="str">
        <f>IF(Eksplikatsioon!L70=0,"",Eksplikatsioon!L70)</f>
        <v/>
      </c>
      <c r="J69" s="42">
        <f ca="1">IFERROR(IF($G69=Tabelid!$L$6,Eksplikatsioon!O70/SUM(Eksplikatsioon!$O70:'Eksplikatsioon'!$AG70),IF($G69=Tabelid!$L$4,IFERROR(SUMIFS($E:$E,$G:$G,Tabelid!$L$1,$C:$C,Tabelid!$J$4,$H:$H,J$2,$A:$A,$A69)/SUMIFS($E:$E,$G:$G,Tabelid!$L$1,$C:$C,Tabelid!$J$4,$A:$A,$A69),0),IF($G69=Tabelid!$L$5,IFERROR(SUMIFS($E:$E,$G:$G,Tabelid!$L$1,$C:$C,Tabelid!$J$4,$H:$H,J$2)/SUMIFS($E:$E,$G:$G,Tabelid!$L$1,$C:$C,Tabelid!$J$4),0),""))),"")</f>
        <v>0.58869733043144201</v>
      </c>
      <c r="K69" s="42">
        <f ca="1">IFERROR(IF($G69=Tabelid!$L$6,Eksplikatsioon!P70/SUM(Eksplikatsioon!$O70:'Eksplikatsioon'!$AG70),IF($G69=Tabelid!$L$4,IFERROR(SUMIFS($E:$E,$G:$G,Tabelid!$L$1,$C:$C,Tabelid!$J$4,$H:$H,K$2,$A:$A,$A69)/SUMIFS($E:$E,$G:$G,Tabelid!$L$1,$C:$C,Tabelid!$J$4,$A:$A,$A69),0),IF($G69=Tabelid!$L$5,IFERROR(SUMIFS($E:$E,$G:$G,Tabelid!$L$1,$C:$C,Tabelid!$J$4,$H:$H,K$2)/SUMIFS($E:$E,$G:$G,Tabelid!$L$1,$C:$C,Tabelid!$J$4),0),""))),"")</f>
        <v>0.21326841397570984</v>
      </c>
      <c r="L69" s="42">
        <f ca="1">IFERROR(IF($G69=Tabelid!$L$6,Eksplikatsioon!Q70/SUM(Eksplikatsioon!$O70:'Eksplikatsioon'!$AG70),IF($G69=Tabelid!$L$4,IFERROR(SUMIFS($E:$E,$G:$G,Tabelid!$L$1,$C:$C,Tabelid!$J$4,$H:$H,L$2,$A:$A,$A69)/SUMIFS($E:$E,$G:$G,Tabelid!$L$1,$C:$C,Tabelid!$J$4,$A:$A,$A69),0),IF($G69=Tabelid!$L$5,IFERROR(SUMIFS($E:$E,$G:$G,Tabelid!$L$1,$C:$C,Tabelid!$J$4,$H:$H,L$2)/SUMIFS($E:$E,$G:$G,Tabelid!$L$1,$C:$C,Tabelid!$J$4),0),""))),"")</f>
        <v>0.17930233526378833</v>
      </c>
      <c r="M69" s="42">
        <f ca="1">IFERROR(IF($G69=Tabelid!$L$6,Eksplikatsioon!R70/SUM(Eksplikatsioon!$O70:'Eksplikatsioon'!$AG70),IF($G69=Tabelid!$L$4,IFERROR(SUMIFS($E:$E,$G:$G,Tabelid!$L$1,$C:$C,Tabelid!$J$4,$H:$H,M$2,$A:$A,$A69)/SUMIFS($E:$E,$G:$G,Tabelid!$L$1,$C:$C,Tabelid!$J$4,$A:$A,$A69),0),IF($G69=Tabelid!$L$5,IFERROR(SUMIFS($E:$E,$G:$G,Tabelid!$L$1,$C:$C,Tabelid!$J$4,$H:$H,M$2)/SUMIFS($E:$E,$G:$G,Tabelid!$L$1,$C:$C,Tabelid!$J$4),0),""))),"")</f>
        <v>1.87319203290588E-2</v>
      </c>
      <c r="N69" s="42">
        <f ca="1">IFERROR(IF($G69=Tabelid!$L$6,Eksplikatsioon!S70/SUM(Eksplikatsioon!$O70:'Eksplikatsioon'!$AG70),IF($G69=Tabelid!$L$4,IFERROR(SUMIFS($E:$E,$G:$G,Tabelid!$L$1,$C:$C,Tabelid!$J$4,$H:$H,N$2,$A:$A,$A69)/SUMIFS($E:$E,$G:$G,Tabelid!$L$1,$C:$C,Tabelid!$J$4,$A:$A,$A69),0),IF($G69=Tabelid!$L$5,IFERROR(SUMIFS($E:$E,$G:$G,Tabelid!$L$1,$C:$C,Tabelid!$J$4,$H:$H,N$2)/SUMIFS($E:$E,$G:$G,Tabelid!$L$1,$C:$C,Tabelid!$J$4),0),""))),"")</f>
        <v>0</v>
      </c>
      <c r="O69" s="42">
        <f ca="1">IFERROR(IF($G69=Tabelid!$L$6,Eksplikatsioon!T70/SUM(Eksplikatsioon!$O70:'Eksplikatsioon'!$AG70),IF($G69=Tabelid!$L$4,IFERROR(SUMIFS($E:$E,$G:$G,Tabelid!$L$1,$C:$C,Tabelid!$J$4,$H:$H,O$2,$A:$A,$A69)/SUMIFS($E:$E,$G:$G,Tabelid!$L$1,$C:$C,Tabelid!$J$4,$A:$A,$A69),0),IF($G69=Tabelid!$L$5,IFERROR(SUMIFS($E:$E,$G:$G,Tabelid!$L$1,$C:$C,Tabelid!$J$4,$H:$H,O$2)/SUMIFS($E:$E,$G:$G,Tabelid!$L$1,$C:$C,Tabelid!$J$4),0),""))),"")</f>
        <v>0</v>
      </c>
      <c r="P69" s="42">
        <f ca="1">IFERROR(IF($G69=Tabelid!$L$6,Eksplikatsioon!U70/SUM(Eksplikatsioon!$O70:'Eksplikatsioon'!$AG70),IF($G69=Tabelid!$L$4,IFERROR(SUMIFS($E:$E,$G:$G,Tabelid!$L$1,$C:$C,Tabelid!$J$4,$H:$H,P$2,$A:$A,$A69)/SUMIFS($E:$E,$G:$G,Tabelid!$L$1,$C:$C,Tabelid!$J$4,$A:$A,$A69),0),IF($G69=Tabelid!$L$5,IFERROR(SUMIFS($E:$E,$G:$G,Tabelid!$L$1,$C:$C,Tabelid!$J$4,$H:$H,P$2)/SUMIFS($E:$E,$G:$G,Tabelid!$L$1,$C:$C,Tabelid!$J$4),0),""))),"")</f>
        <v>0</v>
      </c>
      <c r="Q69" s="42">
        <f ca="1">IFERROR(IF($G69=Tabelid!$L$6,Eksplikatsioon!V70/SUM(Eksplikatsioon!$O70:'Eksplikatsioon'!$AG70),IF($G69=Tabelid!$L$4,IFERROR(SUMIFS($E:$E,$G:$G,Tabelid!$L$1,$C:$C,Tabelid!$J$4,$H:$H,Q$2,$A:$A,$A69)/SUMIFS($E:$E,$G:$G,Tabelid!$L$1,$C:$C,Tabelid!$J$4,$A:$A,$A69),0),IF($G69=Tabelid!$L$5,IFERROR(SUMIFS($E:$E,$G:$G,Tabelid!$L$1,$C:$C,Tabelid!$J$4,$H:$H,Q$2)/SUMIFS($E:$E,$G:$G,Tabelid!$L$1,$C:$C,Tabelid!$J$4),0),""))),"")</f>
        <v>0</v>
      </c>
      <c r="R69" s="42">
        <f ca="1">IFERROR(IF($G69=Tabelid!$L$6,Eksplikatsioon!W70/SUM(Eksplikatsioon!$O70:'Eksplikatsioon'!$AG70),IF($G69=Tabelid!$L$4,IFERROR(SUMIFS($E:$E,$G:$G,Tabelid!$L$1,$C:$C,Tabelid!$J$4,$H:$H,R$2,$A:$A,$A69)/SUMIFS($E:$E,$G:$G,Tabelid!$L$1,$C:$C,Tabelid!$J$4,$A:$A,$A69),0),IF($G69=Tabelid!$L$5,IFERROR(SUMIFS($E:$E,$G:$G,Tabelid!$L$1,$C:$C,Tabelid!$J$4,$H:$H,R$2)/SUMIFS($E:$E,$G:$G,Tabelid!$L$1,$C:$C,Tabelid!$J$4),0),""))),"")</f>
        <v>0</v>
      </c>
      <c r="S69" s="42">
        <f ca="1">IFERROR(IF($G69=Tabelid!$L$6,Eksplikatsioon!X70/SUM(Eksplikatsioon!$O70:'Eksplikatsioon'!$AG70),IF($G69=Tabelid!$L$4,IFERROR(SUMIFS($E:$E,$G:$G,Tabelid!$L$1,$C:$C,Tabelid!$J$4,$H:$H,S$2,$A:$A,$A69)/SUMIFS($E:$E,$G:$G,Tabelid!$L$1,$C:$C,Tabelid!$J$4,$A:$A,$A69),0),IF($G69=Tabelid!$L$5,IFERROR(SUMIFS($E:$E,$G:$G,Tabelid!$L$1,$C:$C,Tabelid!$J$4,$H:$H,S$2)/SUMIFS($E:$E,$G:$G,Tabelid!$L$1,$C:$C,Tabelid!$J$4),0),""))),"")</f>
        <v>0</v>
      </c>
      <c r="T69" s="42">
        <f ca="1">IFERROR(IF($G69=Tabelid!$L$6,Eksplikatsioon!Y70/SUM(Eksplikatsioon!$O70:'Eksplikatsioon'!$AG70),IF($G69=Tabelid!$L$4,IFERROR(SUMIFS($E:$E,$G:$G,Tabelid!$L$1,$C:$C,Tabelid!$J$4,$H:$H,T$2,$A:$A,$A69)/SUMIFS($E:$E,$G:$G,Tabelid!$L$1,$C:$C,Tabelid!$J$4,$A:$A,$A69),0),IF($G69=Tabelid!$L$5,IFERROR(SUMIFS($E:$E,$G:$G,Tabelid!$L$1,$C:$C,Tabelid!$J$4,$H:$H,T$2)/SUMIFS($E:$E,$G:$G,Tabelid!$L$1,$C:$C,Tabelid!$J$4),0),""))),"")</f>
        <v>0</v>
      </c>
      <c r="U69" s="42">
        <f ca="1">IFERROR(IF($G69=Tabelid!$L$6,Eksplikatsioon!Z70/SUM(Eksplikatsioon!$O70:'Eksplikatsioon'!$AG70),IF($G69=Tabelid!$L$4,IFERROR(SUMIFS($E:$E,$G:$G,Tabelid!$L$1,$C:$C,Tabelid!$J$4,$H:$H,U$2,$A:$A,$A69)/SUMIFS($E:$E,$G:$G,Tabelid!$L$1,$C:$C,Tabelid!$J$4,$A:$A,$A69),0),IF($G69=Tabelid!$L$5,IFERROR(SUMIFS($E:$E,$G:$G,Tabelid!$L$1,$C:$C,Tabelid!$J$4,$H:$H,U$2)/SUMIFS($E:$E,$G:$G,Tabelid!$L$1,$C:$C,Tabelid!$J$4),0),""))),"")</f>
        <v>0</v>
      </c>
      <c r="V69" s="42">
        <f ca="1">IFERROR(IF($G69=Tabelid!$L$6,Eksplikatsioon!AA70/SUM(Eksplikatsioon!$O70:'Eksplikatsioon'!$AG70),IF($G69=Tabelid!$L$4,IFERROR(SUMIFS($E:$E,$G:$G,Tabelid!$L$1,$C:$C,Tabelid!$J$4,$H:$H,V$2,$A:$A,$A69)/SUMIFS($E:$E,$G:$G,Tabelid!$L$1,$C:$C,Tabelid!$J$4,$A:$A,$A69),0),IF($G69=Tabelid!$L$5,IFERROR(SUMIFS($E:$E,$G:$G,Tabelid!$L$1,$C:$C,Tabelid!$J$4,$H:$H,V$2)/SUMIFS($E:$E,$G:$G,Tabelid!$L$1,$C:$C,Tabelid!$J$4),0),""))),"")</f>
        <v>0</v>
      </c>
      <c r="W69" s="42">
        <f ca="1">IFERROR(IF($G69=Tabelid!$L$6,Eksplikatsioon!AB70/SUM(Eksplikatsioon!$O70:'Eksplikatsioon'!$AG70),IF($G69=Tabelid!$L$4,IFERROR(SUMIFS($E:$E,$G:$G,Tabelid!$L$1,$C:$C,Tabelid!$J$4,$H:$H,W$2,$A:$A,$A69)/SUMIFS($E:$E,$G:$G,Tabelid!$L$1,$C:$C,Tabelid!$J$4,$A:$A,$A69),0),IF($G69=Tabelid!$L$5,IFERROR(SUMIFS($E:$E,$G:$G,Tabelid!$L$1,$C:$C,Tabelid!$J$4,$H:$H,W$2)/SUMIFS($E:$E,$G:$G,Tabelid!$L$1,$C:$C,Tabelid!$J$4),0),""))),"")</f>
        <v>0</v>
      </c>
      <c r="X69" s="42">
        <f ca="1">IFERROR(IF($G69=Tabelid!$L$6,Eksplikatsioon!AC70/SUM(Eksplikatsioon!$O70:'Eksplikatsioon'!$AG70),IF($G69=Tabelid!$L$4,IFERROR(SUMIFS($E:$E,$G:$G,Tabelid!$L$1,$C:$C,Tabelid!$J$4,$H:$H,X$2,$A:$A,$A69)/SUMIFS($E:$E,$G:$G,Tabelid!$L$1,$C:$C,Tabelid!$J$4,$A:$A,$A69),0),IF($G69=Tabelid!$L$5,IFERROR(SUMIFS($E:$E,$G:$G,Tabelid!$L$1,$C:$C,Tabelid!$J$4,$H:$H,X$2)/SUMIFS($E:$E,$G:$G,Tabelid!$L$1,$C:$C,Tabelid!$J$4),0),""))),"")</f>
        <v>0</v>
      </c>
      <c r="Y69" s="42">
        <f ca="1">IFERROR(IF($G69=Tabelid!$L$6,Eksplikatsioon!AD70/SUM(Eksplikatsioon!$O70:'Eksplikatsioon'!$AG70),IF($G69=Tabelid!$L$4,IFERROR(SUMIFS($E:$E,$G:$G,Tabelid!$L$1,$C:$C,Tabelid!$J$4,$H:$H,Y$2,$A:$A,$A69)/SUMIFS($E:$E,$G:$G,Tabelid!$L$1,$C:$C,Tabelid!$J$4,$A:$A,$A69),0),IF($G69=Tabelid!$L$5,IFERROR(SUMIFS($E:$E,$G:$G,Tabelid!$L$1,$C:$C,Tabelid!$J$4,$H:$H,Y$2)/SUMIFS($E:$E,$G:$G,Tabelid!$L$1,$C:$C,Tabelid!$J$4),0),""))),"")</f>
        <v>0</v>
      </c>
      <c r="Z69" s="42">
        <f ca="1">IFERROR(IF($G69=Tabelid!$L$6,Eksplikatsioon!AE70/SUM(Eksplikatsioon!$O70:'Eksplikatsioon'!$AG70),IF($G69=Tabelid!$L$4,IFERROR(SUMIFS($E:$E,$G:$G,Tabelid!$L$1,$C:$C,Tabelid!$J$4,$H:$H,Z$2,$A:$A,$A69)/SUMIFS($E:$E,$G:$G,Tabelid!$L$1,$C:$C,Tabelid!$J$4,$A:$A,$A69),0),IF($G69=Tabelid!$L$5,IFERROR(SUMIFS($E:$E,$G:$G,Tabelid!$L$1,$C:$C,Tabelid!$J$4,$H:$H,Z$2)/SUMIFS($E:$E,$G:$G,Tabelid!$L$1,$C:$C,Tabelid!$J$4),0),""))),"")</f>
        <v>0</v>
      </c>
      <c r="AA69" s="42">
        <f ca="1">IFERROR(IF($G69=Tabelid!$L$6,Eksplikatsioon!AF70/SUM(Eksplikatsioon!$O70:'Eksplikatsioon'!$AG70),IF($G69=Tabelid!$L$4,IFERROR(SUMIFS($E:$E,$G:$G,Tabelid!$L$1,$C:$C,Tabelid!$J$4,$H:$H,AA$2,$A:$A,$A69)/SUMIFS($E:$E,$G:$G,Tabelid!$L$1,$C:$C,Tabelid!$J$4,$A:$A,$A69),0),IF($G69=Tabelid!$L$5,IFERROR(SUMIFS($E:$E,$G:$G,Tabelid!$L$1,$C:$C,Tabelid!$J$4,$H:$H,AA$2)/SUMIFS($E:$E,$G:$G,Tabelid!$L$1,$C:$C,Tabelid!$J$4),0),""))),"")</f>
        <v>0</v>
      </c>
      <c r="AB69" s="42">
        <f ca="1">IFERROR(IF($G69=Tabelid!$L$6,Eksplikatsioon!AG70/SUM(Eksplikatsioon!$O70:'Eksplikatsioon'!$AG70),IF($G69=Tabelid!$L$4,IFERROR(SUMIFS($E:$E,$G:$G,Tabelid!$L$1,$C:$C,Tabelid!$J$4,$H:$H,AB$2,$A:$A,$A69)/SUMIFS($E:$E,$G:$G,Tabelid!$L$1,$C:$C,Tabelid!$J$4,$A:$A,$A69),0),IF($G69=Tabelid!$L$5,IFERROR(SUMIFS($E:$E,$G:$G,Tabelid!$L$1,$C:$C,Tabelid!$J$4,$H:$H,AB$2)/SUMIFS($E:$E,$G:$G,Tabelid!$L$1,$C:$C,Tabelid!$J$4),0),""))),"")</f>
        <v>0</v>
      </c>
      <c r="AC69" s="42">
        <f ca="1">IFERROR(IF($G69=Tabelid!$L$6,$E69*J69,IFERROR($E69*J69/SUM($J69:$AB69)*(Eksplikatsioon!O70)/SUMPRODUCT($J69:$AB69,Eksplikatsioon!$O70:$AG70),"")),"")</f>
        <v>7.1992232413656891</v>
      </c>
      <c r="AD69" s="42">
        <f ca="1">IFERROR(IF($G69=Tabelid!$L$6,$E69*K69,IFERROR($E69*K69/SUM($J69:$AB69)*(Eksplikatsioon!P70)/SUMPRODUCT($J69:$AB69,Eksplikatsioon!$O70:$AG70),"")),"")</f>
        <v>2.6080752250360915</v>
      </c>
      <c r="AE69" s="42">
        <f ca="1">IFERROR(IF($G69=Tabelid!$L$6,$E69*L69,IFERROR($E69*L69/SUM($J69:$AB69)*(Eksplikatsioon!Q70)/SUMPRODUCT($J69:$AB69,Eksplikatsioon!$O70:$AG70),"")),"")</f>
        <v>2.1927015335982314</v>
      </c>
      <c r="AF69" s="42">
        <f ca="1">IFERROR(IF($G69=Tabelid!$L$6,$E69*M69,IFERROR($E69*M69/SUM($J69:$AB69)*(Eksplikatsioon!R70)/SUMPRODUCT($J69:$AB69,Eksplikatsioon!$O70:$AG70),"")),"")</f>
        <v>0</v>
      </c>
      <c r="AG69" s="42">
        <f ca="1">IFERROR(IF($G69=Tabelid!$L$6,$E69*N69,IFERROR($E69*N69/SUM($J69:$AB69)*(Eksplikatsioon!S70)/SUMPRODUCT($J69:$AB69,Eksplikatsioon!$O70:$AG70),"")),"")</f>
        <v>0</v>
      </c>
      <c r="AH69" s="42">
        <f ca="1">IFERROR(IF($G69=Tabelid!$L$6,$E69*O69,IFERROR($E69*O69/SUM($J69:$AB69)*(Eksplikatsioon!T70)/SUMPRODUCT($J69:$AB69,Eksplikatsioon!$O70:$AG70),"")),"")</f>
        <v>0</v>
      </c>
      <c r="AI69" s="42">
        <f ca="1">IFERROR(IF($G69=Tabelid!$L$6,$E69*P69,IFERROR($E69*P69/SUM($J69:$AB69)*(Eksplikatsioon!U70)/SUMPRODUCT($J69:$AB69,Eksplikatsioon!$O70:$AG70),"")),"")</f>
        <v>0</v>
      </c>
      <c r="AJ69" s="42">
        <f ca="1">IFERROR(IF($G69=Tabelid!$L$6,$E69*Q69,IFERROR($E69*Q69/SUM($J69:$AB69)*(Eksplikatsioon!V70)/SUMPRODUCT($J69:$AB69,Eksplikatsioon!$O70:$AG70),"")),"")</f>
        <v>0</v>
      </c>
      <c r="AK69" s="42">
        <f ca="1">IFERROR(IF($G69=Tabelid!$L$6,$E69*R69,IFERROR($E69*R69/SUM($J69:$AB69)*(Eksplikatsioon!W70)/SUMPRODUCT($J69:$AB69,Eksplikatsioon!$O70:$AG70),"")),"")</f>
        <v>0</v>
      </c>
      <c r="AL69" s="42">
        <f ca="1">IFERROR(IF($G69=Tabelid!$L$6,$E69*S69,IFERROR($E69*S69/SUM($J69:$AB69)*(Eksplikatsioon!X70)/SUMPRODUCT($J69:$AB69,Eksplikatsioon!$O70:$AG70),"")),"")</f>
        <v>0</v>
      </c>
      <c r="AM69" s="42">
        <f ca="1">IFERROR(IF($G69=Tabelid!$L$6,$E69*T69,IFERROR($E69*T69/SUM($J69:$AB69)*(Eksplikatsioon!Y70)/SUMPRODUCT($J69:$AB69,Eksplikatsioon!$O70:$AG70),"")),"")</f>
        <v>0</v>
      </c>
      <c r="AN69" s="42">
        <f ca="1">IFERROR(IF($G69=Tabelid!$L$6,$E69*U69,IFERROR($E69*U69/SUM($J69:$AB69)*(Eksplikatsioon!Z70)/SUMPRODUCT($J69:$AB69,Eksplikatsioon!$O70:$AG70),"")),"")</f>
        <v>0</v>
      </c>
      <c r="AO69" s="42">
        <f ca="1">IFERROR(IF($G69=Tabelid!$L$6,$E69*V69,IFERROR($E69*V69/SUM($J69:$AB69)*(Eksplikatsioon!AA70)/SUMPRODUCT($J69:$AB69,Eksplikatsioon!$O70:$AG70),"")),"")</f>
        <v>0</v>
      </c>
      <c r="AP69" s="42">
        <f ca="1">IFERROR(IF($G69=Tabelid!$L$6,$E69*W69,IFERROR($E69*W69/SUM($J69:$AB69)*(Eksplikatsioon!AB70)/SUMPRODUCT($J69:$AB69,Eksplikatsioon!$O70:$AG70),"")),"")</f>
        <v>0</v>
      </c>
      <c r="AQ69" s="42">
        <f ca="1">IFERROR(IF($G69=Tabelid!$L$6,$E69*X69,IFERROR($E69*X69/SUM($J69:$AB69)*(Eksplikatsioon!AC70)/SUMPRODUCT($J69:$AB69,Eksplikatsioon!$O70:$AG70),"")),"")</f>
        <v>0</v>
      </c>
      <c r="AR69" s="42">
        <f ca="1">IFERROR(IF($G69=Tabelid!$L$6,$E69*Y69,IFERROR($E69*Y69/SUM($J69:$AB69)*(Eksplikatsioon!AD70)/SUMPRODUCT($J69:$AB69,Eksplikatsioon!$O70:$AG70),"")),"")</f>
        <v>0</v>
      </c>
      <c r="AS69" s="42">
        <f ca="1">IFERROR(IF($G69=Tabelid!$L$6,$E69*Z69,IFERROR($E69*Z69/SUM($J69:$AB69)*(Eksplikatsioon!AE70)/SUMPRODUCT($J69:$AB69,Eksplikatsioon!$O70:$AG70),"")),"")</f>
        <v>0</v>
      </c>
      <c r="AT69" s="42">
        <f ca="1">IFERROR(IF($G69=Tabelid!$L$6,$E69*AA69,IFERROR($E69*AA69/SUM($J69:$AB69)*(Eksplikatsioon!AF70)/SUMPRODUCT($J69:$AB69,Eksplikatsioon!$O70:$AG70),"")),"")</f>
        <v>0</v>
      </c>
      <c r="AU69" s="42">
        <f ca="1">IFERROR(IF($G69=Tabelid!$L$6,$E69*AB69,IFERROR($E69*AB69/SUM($J69:$AB69)*(Eksplikatsioon!AG70)/SUMPRODUCT($J69:$AB69,Eksplikatsioon!$O70:$AG70),"")),"")</f>
        <v>0</v>
      </c>
    </row>
    <row r="70" spans="1:47" x14ac:dyDescent="0.25">
      <c r="A70" s="33" t="str">
        <f>IF(Eksplikatsioon!A71=0,"",Eksplikatsioon!A71)</f>
        <v>-01</v>
      </c>
      <c r="B70" s="77">
        <f>IF(Eksplikatsioon!B71=0,"",Eksplikatsioon!B71)</f>
        <v>-108</v>
      </c>
      <c r="C70" s="33" t="str">
        <f>IF(Eksplikatsioon!C71=0,"",Eksplikatsioon!C71)</f>
        <v>ÜÜRITAV PIND</v>
      </c>
      <c r="D70" s="33" t="str">
        <f>IF(Eksplikatsioon!D71=0,"",Eksplikatsioon!D71)</f>
        <v>WC</v>
      </c>
      <c r="E70" s="75">
        <f>IF(Eksplikatsioon!F71=0,"",Eksplikatsioon!F71)</f>
        <v>5</v>
      </c>
      <c r="F70" s="33" t="str">
        <f>IF(Eksplikatsioon!H71=0,"",Eksplikatsioon!H71)</f>
        <v>Harju Maakohus, Prokuratuur, RIK</v>
      </c>
      <c r="G70" s="33" t="str">
        <f>IF(Eksplikatsioon!J71=0,"",Eksplikatsioon!J71)</f>
        <v>Ühiskasutuses muu pind (hoone)</v>
      </c>
      <c r="H70" s="33" t="str">
        <f>IF(Eksplikatsioon!K71=0,"",Eksplikatsioon!K71)</f>
        <v/>
      </c>
      <c r="I70" s="33" t="str">
        <f>IF(Eksplikatsioon!L71=0,"",Eksplikatsioon!L71)</f>
        <v/>
      </c>
      <c r="J70" s="42">
        <f ca="1">IFERROR(IF($G70=Tabelid!$L$6,Eksplikatsioon!O71/SUM(Eksplikatsioon!$O71:'Eksplikatsioon'!$AG71),IF($G70=Tabelid!$L$4,IFERROR(SUMIFS($E:$E,$G:$G,Tabelid!$L$1,$C:$C,Tabelid!$J$4,$H:$H,J$2,$A:$A,$A70)/SUMIFS($E:$E,$G:$G,Tabelid!$L$1,$C:$C,Tabelid!$J$4,$A:$A,$A70),0),IF($G70=Tabelid!$L$5,IFERROR(SUMIFS($E:$E,$G:$G,Tabelid!$L$1,$C:$C,Tabelid!$J$4,$H:$H,J$2)/SUMIFS($E:$E,$G:$G,Tabelid!$L$1,$C:$C,Tabelid!$J$4),0),""))),"")</f>
        <v>0.58869733043144201</v>
      </c>
      <c r="K70" s="42">
        <f ca="1">IFERROR(IF($G70=Tabelid!$L$6,Eksplikatsioon!P71/SUM(Eksplikatsioon!$O71:'Eksplikatsioon'!$AG71),IF($G70=Tabelid!$L$4,IFERROR(SUMIFS($E:$E,$G:$G,Tabelid!$L$1,$C:$C,Tabelid!$J$4,$H:$H,K$2,$A:$A,$A70)/SUMIFS($E:$E,$G:$G,Tabelid!$L$1,$C:$C,Tabelid!$J$4,$A:$A,$A70),0),IF($G70=Tabelid!$L$5,IFERROR(SUMIFS($E:$E,$G:$G,Tabelid!$L$1,$C:$C,Tabelid!$J$4,$H:$H,K$2)/SUMIFS($E:$E,$G:$G,Tabelid!$L$1,$C:$C,Tabelid!$J$4),0),""))),"")</f>
        <v>0.21326841397570984</v>
      </c>
      <c r="L70" s="42">
        <f ca="1">IFERROR(IF($G70=Tabelid!$L$6,Eksplikatsioon!Q71/SUM(Eksplikatsioon!$O71:'Eksplikatsioon'!$AG71),IF($G70=Tabelid!$L$4,IFERROR(SUMIFS($E:$E,$G:$G,Tabelid!$L$1,$C:$C,Tabelid!$J$4,$H:$H,L$2,$A:$A,$A70)/SUMIFS($E:$E,$G:$G,Tabelid!$L$1,$C:$C,Tabelid!$J$4,$A:$A,$A70),0),IF($G70=Tabelid!$L$5,IFERROR(SUMIFS($E:$E,$G:$G,Tabelid!$L$1,$C:$C,Tabelid!$J$4,$H:$H,L$2)/SUMIFS($E:$E,$G:$G,Tabelid!$L$1,$C:$C,Tabelid!$J$4),0),""))),"")</f>
        <v>0.17930233526378833</v>
      </c>
      <c r="M70" s="42">
        <f ca="1">IFERROR(IF($G70=Tabelid!$L$6,Eksplikatsioon!R71/SUM(Eksplikatsioon!$O71:'Eksplikatsioon'!$AG71),IF($G70=Tabelid!$L$4,IFERROR(SUMIFS($E:$E,$G:$G,Tabelid!$L$1,$C:$C,Tabelid!$J$4,$H:$H,M$2,$A:$A,$A70)/SUMIFS($E:$E,$G:$G,Tabelid!$L$1,$C:$C,Tabelid!$J$4,$A:$A,$A70),0),IF($G70=Tabelid!$L$5,IFERROR(SUMIFS($E:$E,$G:$G,Tabelid!$L$1,$C:$C,Tabelid!$J$4,$H:$H,M$2)/SUMIFS($E:$E,$G:$G,Tabelid!$L$1,$C:$C,Tabelid!$J$4),0),""))),"")</f>
        <v>1.87319203290588E-2</v>
      </c>
      <c r="N70" s="42">
        <f ca="1">IFERROR(IF($G70=Tabelid!$L$6,Eksplikatsioon!S71/SUM(Eksplikatsioon!$O71:'Eksplikatsioon'!$AG71),IF($G70=Tabelid!$L$4,IFERROR(SUMIFS($E:$E,$G:$G,Tabelid!$L$1,$C:$C,Tabelid!$J$4,$H:$H,N$2,$A:$A,$A70)/SUMIFS($E:$E,$G:$G,Tabelid!$L$1,$C:$C,Tabelid!$J$4,$A:$A,$A70),0),IF($G70=Tabelid!$L$5,IFERROR(SUMIFS($E:$E,$G:$G,Tabelid!$L$1,$C:$C,Tabelid!$J$4,$H:$H,N$2)/SUMIFS($E:$E,$G:$G,Tabelid!$L$1,$C:$C,Tabelid!$J$4),0),""))),"")</f>
        <v>0</v>
      </c>
      <c r="O70" s="42">
        <f ca="1">IFERROR(IF($G70=Tabelid!$L$6,Eksplikatsioon!T71/SUM(Eksplikatsioon!$O71:'Eksplikatsioon'!$AG71),IF($G70=Tabelid!$L$4,IFERROR(SUMIFS($E:$E,$G:$G,Tabelid!$L$1,$C:$C,Tabelid!$J$4,$H:$H,O$2,$A:$A,$A70)/SUMIFS($E:$E,$G:$G,Tabelid!$L$1,$C:$C,Tabelid!$J$4,$A:$A,$A70),0),IF($G70=Tabelid!$L$5,IFERROR(SUMIFS($E:$E,$G:$G,Tabelid!$L$1,$C:$C,Tabelid!$J$4,$H:$H,O$2)/SUMIFS($E:$E,$G:$G,Tabelid!$L$1,$C:$C,Tabelid!$J$4),0),""))),"")</f>
        <v>0</v>
      </c>
      <c r="P70" s="42">
        <f ca="1">IFERROR(IF($G70=Tabelid!$L$6,Eksplikatsioon!U71/SUM(Eksplikatsioon!$O71:'Eksplikatsioon'!$AG71),IF($G70=Tabelid!$L$4,IFERROR(SUMIFS($E:$E,$G:$G,Tabelid!$L$1,$C:$C,Tabelid!$J$4,$H:$H,P$2,$A:$A,$A70)/SUMIFS($E:$E,$G:$G,Tabelid!$L$1,$C:$C,Tabelid!$J$4,$A:$A,$A70),0),IF($G70=Tabelid!$L$5,IFERROR(SUMIFS($E:$E,$G:$G,Tabelid!$L$1,$C:$C,Tabelid!$J$4,$H:$H,P$2)/SUMIFS($E:$E,$G:$G,Tabelid!$L$1,$C:$C,Tabelid!$J$4),0),""))),"")</f>
        <v>0</v>
      </c>
      <c r="Q70" s="42">
        <f ca="1">IFERROR(IF($G70=Tabelid!$L$6,Eksplikatsioon!V71/SUM(Eksplikatsioon!$O71:'Eksplikatsioon'!$AG71),IF($G70=Tabelid!$L$4,IFERROR(SUMIFS($E:$E,$G:$G,Tabelid!$L$1,$C:$C,Tabelid!$J$4,$H:$H,Q$2,$A:$A,$A70)/SUMIFS($E:$E,$G:$G,Tabelid!$L$1,$C:$C,Tabelid!$J$4,$A:$A,$A70),0),IF($G70=Tabelid!$L$5,IFERROR(SUMIFS($E:$E,$G:$G,Tabelid!$L$1,$C:$C,Tabelid!$J$4,$H:$H,Q$2)/SUMIFS($E:$E,$G:$G,Tabelid!$L$1,$C:$C,Tabelid!$J$4),0),""))),"")</f>
        <v>0</v>
      </c>
      <c r="R70" s="42">
        <f ca="1">IFERROR(IF($G70=Tabelid!$L$6,Eksplikatsioon!W71/SUM(Eksplikatsioon!$O71:'Eksplikatsioon'!$AG71),IF($G70=Tabelid!$L$4,IFERROR(SUMIFS($E:$E,$G:$G,Tabelid!$L$1,$C:$C,Tabelid!$J$4,$H:$H,R$2,$A:$A,$A70)/SUMIFS($E:$E,$G:$G,Tabelid!$L$1,$C:$C,Tabelid!$J$4,$A:$A,$A70),0),IF($G70=Tabelid!$L$5,IFERROR(SUMIFS($E:$E,$G:$G,Tabelid!$L$1,$C:$C,Tabelid!$J$4,$H:$H,R$2)/SUMIFS($E:$E,$G:$G,Tabelid!$L$1,$C:$C,Tabelid!$J$4),0),""))),"")</f>
        <v>0</v>
      </c>
      <c r="S70" s="42">
        <f ca="1">IFERROR(IF($G70=Tabelid!$L$6,Eksplikatsioon!X71/SUM(Eksplikatsioon!$O71:'Eksplikatsioon'!$AG71),IF($G70=Tabelid!$L$4,IFERROR(SUMIFS($E:$E,$G:$G,Tabelid!$L$1,$C:$C,Tabelid!$J$4,$H:$H,S$2,$A:$A,$A70)/SUMIFS($E:$E,$G:$G,Tabelid!$L$1,$C:$C,Tabelid!$J$4,$A:$A,$A70),0),IF($G70=Tabelid!$L$5,IFERROR(SUMIFS($E:$E,$G:$G,Tabelid!$L$1,$C:$C,Tabelid!$J$4,$H:$H,S$2)/SUMIFS($E:$E,$G:$G,Tabelid!$L$1,$C:$C,Tabelid!$J$4),0),""))),"")</f>
        <v>0</v>
      </c>
      <c r="T70" s="42">
        <f ca="1">IFERROR(IF($G70=Tabelid!$L$6,Eksplikatsioon!Y71/SUM(Eksplikatsioon!$O71:'Eksplikatsioon'!$AG71),IF($G70=Tabelid!$L$4,IFERROR(SUMIFS($E:$E,$G:$G,Tabelid!$L$1,$C:$C,Tabelid!$J$4,$H:$H,T$2,$A:$A,$A70)/SUMIFS($E:$E,$G:$G,Tabelid!$L$1,$C:$C,Tabelid!$J$4,$A:$A,$A70),0),IF($G70=Tabelid!$L$5,IFERROR(SUMIFS($E:$E,$G:$G,Tabelid!$L$1,$C:$C,Tabelid!$J$4,$H:$H,T$2)/SUMIFS($E:$E,$G:$G,Tabelid!$L$1,$C:$C,Tabelid!$J$4),0),""))),"")</f>
        <v>0</v>
      </c>
      <c r="U70" s="42">
        <f ca="1">IFERROR(IF($G70=Tabelid!$L$6,Eksplikatsioon!Z71/SUM(Eksplikatsioon!$O71:'Eksplikatsioon'!$AG71),IF($G70=Tabelid!$L$4,IFERROR(SUMIFS($E:$E,$G:$G,Tabelid!$L$1,$C:$C,Tabelid!$J$4,$H:$H,U$2,$A:$A,$A70)/SUMIFS($E:$E,$G:$G,Tabelid!$L$1,$C:$C,Tabelid!$J$4,$A:$A,$A70),0),IF($G70=Tabelid!$L$5,IFERROR(SUMIFS($E:$E,$G:$G,Tabelid!$L$1,$C:$C,Tabelid!$J$4,$H:$H,U$2)/SUMIFS($E:$E,$G:$G,Tabelid!$L$1,$C:$C,Tabelid!$J$4),0),""))),"")</f>
        <v>0</v>
      </c>
      <c r="V70" s="42">
        <f ca="1">IFERROR(IF($G70=Tabelid!$L$6,Eksplikatsioon!AA71/SUM(Eksplikatsioon!$O71:'Eksplikatsioon'!$AG71),IF($G70=Tabelid!$L$4,IFERROR(SUMIFS($E:$E,$G:$G,Tabelid!$L$1,$C:$C,Tabelid!$J$4,$H:$H,V$2,$A:$A,$A70)/SUMIFS($E:$E,$G:$G,Tabelid!$L$1,$C:$C,Tabelid!$J$4,$A:$A,$A70),0),IF($G70=Tabelid!$L$5,IFERROR(SUMIFS($E:$E,$G:$G,Tabelid!$L$1,$C:$C,Tabelid!$J$4,$H:$H,V$2)/SUMIFS($E:$E,$G:$G,Tabelid!$L$1,$C:$C,Tabelid!$J$4),0),""))),"")</f>
        <v>0</v>
      </c>
      <c r="W70" s="42">
        <f ca="1">IFERROR(IF($G70=Tabelid!$L$6,Eksplikatsioon!AB71/SUM(Eksplikatsioon!$O71:'Eksplikatsioon'!$AG71),IF($G70=Tabelid!$L$4,IFERROR(SUMIFS($E:$E,$G:$G,Tabelid!$L$1,$C:$C,Tabelid!$J$4,$H:$H,W$2,$A:$A,$A70)/SUMIFS($E:$E,$G:$G,Tabelid!$L$1,$C:$C,Tabelid!$J$4,$A:$A,$A70),0),IF($G70=Tabelid!$L$5,IFERROR(SUMIFS($E:$E,$G:$G,Tabelid!$L$1,$C:$C,Tabelid!$J$4,$H:$H,W$2)/SUMIFS($E:$E,$G:$G,Tabelid!$L$1,$C:$C,Tabelid!$J$4),0),""))),"")</f>
        <v>0</v>
      </c>
      <c r="X70" s="42">
        <f ca="1">IFERROR(IF($G70=Tabelid!$L$6,Eksplikatsioon!AC71/SUM(Eksplikatsioon!$O71:'Eksplikatsioon'!$AG71),IF($G70=Tabelid!$L$4,IFERROR(SUMIFS($E:$E,$G:$G,Tabelid!$L$1,$C:$C,Tabelid!$J$4,$H:$H,X$2,$A:$A,$A70)/SUMIFS($E:$E,$G:$G,Tabelid!$L$1,$C:$C,Tabelid!$J$4,$A:$A,$A70),0),IF($G70=Tabelid!$L$5,IFERROR(SUMIFS($E:$E,$G:$G,Tabelid!$L$1,$C:$C,Tabelid!$J$4,$H:$H,X$2)/SUMIFS($E:$E,$G:$G,Tabelid!$L$1,$C:$C,Tabelid!$J$4),0),""))),"")</f>
        <v>0</v>
      </c>
      <c r="Y70" s="42">
        <f ca="1">IFERROR(IF($G70=Tabelid!$L$6,Eksplikatsioon!AD71/SUM(Eksplikatsioon!$O71:'Eksplikatsioon'!$AG71),IF($G70=Tabelid!$L$4,IFERROR(SUMIFS($E:$E,$G:$G,Tabelid!$L$1,$C:$C,Tabelid!$J$4,$H:$H,Y$2,$A:$A,$A70)/SUMIFS($E:$E,$G:$G,Tabelid!$L$1,$C:$C,Tabelid!$J$4,$A:$A,$A70),0),IF($G70=Tabelid!$L$5,IFERROR(SUMIFS($E:$E,$G:$G,Tabelid!$L$1,$C:$C,Tabelid!$J$4,$H:$H,Y$2)/SUMIFS($E:$E,$G:$G,Tabelid!$L$1,$C:$C,Tabelid!$J$4),0),""))),"")</f>
        <v>0</v>
      </c>
      <c r="Z70" s="42">
        <f ca="1">IFERROR(IF($G70=Tabelid!$L$6,Eksplikatsioon!AE71/SUM(Eksplikatsioon!$O71:'Eksplikatsioon'!$AG71),IF($G70=Tabelid!$L$4,IFERROR(SUMIFS($E:$E,$G:$G,Tabelid!$L$1,$C:$C,Tabelid!$J$4,$H:$H,Z$2,$A:$A,$A70)/SUMIFS($E:$E,$G:$G,Tabelid!$L$1,$C:$C,Tabelid!$J$4,$A:$A,$A70),0),IF($G70=Tabelid!$L$5,IFERROR(SUMIFS($E:$E,$G:$G,Tabelid!$L$1,$C:$C,Tabelid!$J$4,$H:$H,Z$2)/SUMIFS($E:$E,$G:$G,Tabelid!$L$1,$C:$C,Tabelid!$J$4),0),""))),"")</f>
        <v>0</v>
      </c>
      <c r="AA70" s="42">
        <f ca="1">IFERROR(IF($G70=Tabelid!$L$6,Eksplikatsioon!AF71/SUM(Eksplikatsioon!$O71:'Eksplikatsioon'!$AG71),IF($G70=Tabelid!$L$4,IFERROR(SUMIFS($E:$E,$G:$G,Tabelid!$L$1,$C:$C,Tabelid!$J$4,$H:$H,AA$2,$A:$A,$A70)/SUMIFS($E:$E,$G:$G,Tabelid!$L$1,$C:$C,Tabelid!$J$4,$A:$A,$A70),0),IF($G70=Tabelid!$L$5,IFERROR(SUMIFS($E:$E,$G:$G,Tabelid!$L$1,$C:$C,Tabelid!$J$4,$H:$H,AA$2)/SUMIFS($E:$E,$G:$G,Tabelid!$L$1,$C:$C,Tabelid!$J$4),0),""))),"")</f>
        <v>0</v>
      </c>
      <c r="AB70" s="42">
        <f ca="1">IFERROR(IF($G70=Tabelid!$L$6,Eksplikatsioon!AG71/SUM(Eksplikatsioon!$O71:'Eksplikatsioon'!$AG71),IF($G70=Tabelid!$L$4,IFERROR(SUMIFS($E:$E,$G:$G,Tabelid!$L$1,$C:$C,Tabelid!$J$4,$H:$H,AB$2,$A:$A,$A70)/SUMIFS($E:$E,$G:$G,Tabelid!$L$1,$C:$C,Tabelid!$J$4,$A:$A,$A70),0),IF($G70=Tabelid!$L$5,IFERROR(SUMIFS($E:$E,$G:$G,Tabelid!$L$1,$C:$C,Tabelid!$J$4,$H:$H,AB$2)/SUMIFS($E:$E,$G:$G,Tabelid!$L$1,$C:$C,Tabelid!$J$4),0),""))),"")</f>
        <v>0</v>
      </c>
      <c r="AC70" s="42">
        <f ca="1">IFERROR(IF($G70=Tabelid!$L$6,$E70*J70,IFERROR($E70*J70/SUM($J70:$AB70)*(Eksplikatsioon!O71)/SUMPRODUCT($J70:$AB70,Eksplikatsioon!$O71:$AG71),"")),"")</f>
        <v>2.9996763505690374</v>
      </c>
      <c r="AD70" s="42">
        <f ca="1">IFERROR(IF($G70=Tabelid!$L$6,$E70*K70,IFERROR($E70*K70/SUM($J70:$AB70)*(Eksplikatsioon!P71)/SUMPRODUCT($J70:$AB70,Eksplikatsioon!$O71:$AG71),"")),"")</f>
        <v>1.0866980104317048</v>
      </c>
      <c r="AE70" s="42">
        <f ca="1">IFERROR(IF($G70=Tabelid!$L$6,$E70*L70,IFERROR($E70*L70/SUM($J70:$AB70)*(Eksplikatsioon!Q71)/SUMPRODUCT($J70:$AB70,Eksplikatsioon!$O71:$AG71),"")),"")</f>
        <v>0.91362563899926308</v>
      </c>
      <c r="AF70" s="42">
        <f ca="1">IFERROR(IF($G70=Tabelid!$L$6,$E70*M70,IFERROR($E70*M70/SUM($J70:$AB70)*(Eksplikatsioon!R71)/SUMPRODUCT($J70:$AB70,Eksplikatsioon!$O71:$AG71),"")),"")</f>
        <v>0</v>
      </c>
      <c r="AG70" s="42">
        <f ca="1">IFERROR(IF($G70=Tabelid!$L$6,$E70*N70,IFERROR($E70*N70/SUM($J70:$AB70)*(Eksplikatsioon!S71)/SUMPRODUCT($J70:$AB70,Eksplikatsioon!$O71:$AG71),"")),"")</f>
        <v>0</v>
      </c>
      <c r="AH70" s="42">
        <f ca="1">IFERROR(IF($G70=Tabelid!$L$6,$E70*O70,IFERROR($E70*O70/SUM($J70:$AB70)*(Eksplikatsioon!T71)/SUMPRODUCT($J70:$AB70,Eksplikatsioon!$O71:$AG71),"")),"")</f>
        <v>0</v>
      </c>
      <c r="AI70" s="42">
        <f ca="1">IFERROR(IF($G70=Tabelid!$L$6,$E70*P70,IFERROR($E70*P70/SUM($J70:$AB70)*(Eksplikatsioon!U71)/SUMPRODUCT($J70:$AB70,Eksplikatsioon!$O71:$AG71),"")),"")</f>
        <v>0</v>
      </c>
      <c r="AJ70" s="42">
        <f ca="1">IFERROR(IF($G70=Tabelid!$L$6,$E70*Q70,IFERROR($E70*Q70/SUM($J70:$AB70)*(Eksplikatsioon!V71)/SUMPRODUCT($J70:$AB70,Eksplikatsioon!$O71:$AG71),"")),"")</f>
        <v>0</v>
      </c>
      <c r="AK70" s="42">
        <f ca="1">IFERROR(IF($G70=Tabelid!$L$6,$E70*R70,IFERROR($E70*R70/SUM($J70:$AB70)*(Eksplikatsioon!W71)/SUMPRODUCT($J70:$AB70,Eksplikatsioon!$O71:$AG71),"")),"")</f>
        <v>0</v>
      </c>
      <c r="AL70" s="42">
        <f ca="1">IFERROR(IF($G70=Tabelid!$L$6,$E70*S70,IFERROR($E70*S70/SUM($J70:$AB70)*(Eksplikatsioon!X71)/SUMPRODUCT($J70:$AB70,Eksplikatsioon!$O71:$AG71),"")),"")</f>
        <v>0</v>
      </c>
      <c r="AM70" s="42">
        <f ca="1">IFERROR(IF($G70=Tabelid!$L$6,$E70*T70,IFERROR($E70*T70/SUM($J70:$AB70)*(Eksplikatsioon!Y71)/SUMPRODUCT($J70:$AB70,Eksplikatsioon!$O71:$AG71),"")),"")</f>
        <v>0</v>
      </c>
      <c r="AN70" s="42">
        <f ca="1">IFERROR(IF($G70=Tabelid!$L$6,$E70*U70,IFERROR($E70*U70/SUM($J70:$AB70)*(Eksplikatsioon!Z71)/SUMPRODUCT($J70:$AB70,Eksplikatsioon!$O71:$AG71),"")),"")</f>
        <v>0</v>
      </c>
      <c r="AO70" s="42">
        <f ca="1">IFERROR(IF($G70=Tabelid!$L$6,$E70*V70,IFERROR($E70*V70/SUM($J70:$AB70)*(Eksplikatsioon!AA71)/SUMPRODUCT($J70:$AB70,Eksplikatsioon!$O71:$AG71),"")),"")</f>
        <v>0</v>
      </c>
      <c r="AP70" s="42">
        <f ca="1">IFERROR(IF($G70=Tabelid!$L$6,$E70*W70,IFERROR($E70*W70/SUM($J70:$AB70)*(Eksplikatsioon!AB71)/SUMPRODUCT($J70:$AB70,Eksplikatsioon!$O71:$AG71),"")),"")</f>
        <v>0</v>
      </c>
      <c r="AQ70" s="42">
        <f ca="1">IFERROR(IF($G70=Tabelid!$L$6,$E70*X70,IFERROR($E70*X70/SUM($J70:$AB70)*(Eksplikatsioon!AC71)/SUMPRODUCT($J70:$AB70,Eksplikatsioon!$O71:$AG71),"")),"")</f>
        <v>0</v>
      </c>
      <c r="AR70" s="42">
        <f ca="1">IFERROR(IF($G70=Tabelid!$L$6,$E70*Y70,IFERROR($E70*Y70/SUM($J70:$AB70)*(Eksplikatsioon!AD71)/SUMPRODUCT($J70:$AB70,Eksplikatsioon!$O71:$AG71),"")),"")</f>
        <v>0</v>
      </c>
      <c r="AS70" s="42">
        <f ca="1">IFERROR(IF($G70=Tabelid!$L$6,$E70*Z70,IFERROR($E70*Z70/SUM($J70:$AB70)*(Eksplikatsioon!AE71)/SUMPRODUCT($J70:$AB70,Eksplikatsioon!$O71:$AG71),"")),"")</f>
        <v>0</v>
      </c>
      <c r="AT70" s="42">
        <f ca="1">IFERROR(IF($G70=Tabelid!$L$6,$E70*AA70,IFERROR($E70*AA70/SUM($J70:$AB70)*(Eksplikatsioon!AF71)/SUMPRODUCT($J70:$AB70,Eksplikatsioon!$O71:$AG71),"")),"")</f>
        <v>0</v>
      </c>
      <c r="AU70" s="42">
        <f ca="1">IFERROR(IF($G70=Tabelid!$L$6,$E70*AB70,IFERROR($E70*AB70/SUM($J70:$AB70)*(Eksplikatsioon!AG71)/SUMPRODUCT($J70:$AB70,Eksplikatsioon!$O71:$AG71),"")),"")</f>
        <v>0</v>
      </c>
    </row>
    <row r="71" spans="1:47" x14ac:dyDescent="0.25">
      <c r="A71" s="33" t="str">
        <f>IF(Eksplikatsioon!A72=0,"",Eksplikatsioon!A72)</f>
        <v>-01</v>
      </c>
      <c r="B71" s="77">
        <f>IF(Eksplikatsioon!B72=0,"",Eksplikatsioon!B72)</f>
        <v>-109</v>
      </c>
      <c r="C71" s="33" t="str">
        <f>IF(Eksplikatsioon!C72=0,"",Eksplikatsioon!C72)</f>
        <v>ÜÜRITAV PIND</v>
      </c>
      <c r="D71" s="33" t="str">
        <f>IF(Eksplikatsioon!D72=0,"",Eksplikatsioon!D72)</f>
        <v>Suitsetamise ruum</v>
      </c>
      <c r="E71" s="75">
        <f>IF(Eksplikatsioon!F72=0,"",Eksplikatsioon!F72)</f>
        <v>14.8</v>
      </c>
      <c r="F71" s="33" t="str">
        <f>IF(Eksplikatsioon!H72=0,"",Eksplikatsioon!H72)</f>
        <v/>
      </c>
      <c r="G71" s="33" t="str">
        <f>IF(Eksplikatsioon!J72=0,"",Eksplikatsioon!J72)</f>
        <v>Ainukasutuses pind</v>
      </c>
      <c r="H71" s="33" t="str">
        <f>IF(Eksplikatsioon!K72=0,"",Eksplikatsioon!K72)</f>
        <v>Harju Maakohus</v>
      </c>
      <c r="I71" s="33" t="str">
        <f>IF(Eksplikatsioon!L72=0,"",Eksplikatsioon!L72)</f>
        <v>LUBJA4_03</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-01</v>
      </c>
      <c r="B72" s="77">
        <f>IF(Eksplikatsioon!B73=0,"",Eksplikatsioon!B73)</f>
        <v>-110</v>
      </c>
      <c r="C72" s="33" t="str">
        <f>IF(Eksplikatsioon!C73=0,"",Eksplikatsioon!C73)</f>
        <v>ÜÜRITAV PIND</v>
      </c>
      <c r="D72" s="33" t="str">
        <f>IF(Eksplikatsioon!D73=0,"",Eksplikatsioon!D73)</f>
        <v>Eesruum</v>
      </c>
      <c r="E72" s="75">
        <f>IF(Eksplikatsioon!F73=0,"",Eksplikatsioon!F73)</f>
        <v>10.6</v>
      </c>
      <c r="F72" s="33" t="str">
        <f>IF(Eksplikatsioon!H73=0,"",Eksplikatsioon!H73)</f>
        <v>Harju Maakohus, Prokuratuur</v>
      </c>
      <c r="G72" s="33" t="str">
        <f>IF(Eksplikatsioon!J73=0,"",Eksplikatsioon!J73)</f>
        <v>Ühiskasutuses muu pind (hoone)</v>
      </c>
      <c r="H72" s="33" t="str">
        <f>IF(Eksplikatsioon!K73=0,"",Eksplikatsioon!K73)</f>
        <v/>
      </c>
      <c r="I72" s="33" t="str">
        <f>IF(Eksplikatsioon!L73=0,"",Eksplikatsioon!L73)</f>
        <v/>
      </c>
      <c r="J72" s="42">
        <f ca="1">IFERROR(IF($G72=Tabelid!$L$6,Eksplikatsioon!O73/SUM(Eksplikatsioon!$O73:'Eksplikatsioon'!$AG73),IF($G72=Tabelid!$L$4,IFERROR(SUMIFS($E:$E,$G:$G,Tabelid!$L$1,$C:$C,Tabelid!$J$4,$H:$H,J$2,$A:$A,$A72)/SUMIFS($E:$E,$G:$G,Tabelid!$L$1,$C:$C,Tabelid!$J$4,$A:$A,$A72),0),IF($G72=Tabelid!$L$5,IFERROR(SUMIFS($E:$E,$G:$G,Tabelid!$L$1,$C:$C,Tabelid!$J$4,$H:$H,J$2)/SUMIFS($E:$E,$G:$G,Tabelid!$L$1,$C:$C,Tabelid!$J$4),0),""))),"")</f>
        <v>0.58869733043144201</v>
      </c>
      <c r="K72" s="42">
        <f ca="1">IFERROR(IF($G72=Tabelid!$L$6,Eksplikatsioon!P73/SUM(Eksplikatsioon!$O73:'Eksplikatsioon'!$AG73),IF($G72=Tabelid!$L$4,IFERROR(SUMIFS($E:$E,$G:$G,Tabelid!$L$1,$C:$C,Tabelid!$J$4,$H:$H,K$2,$A:$A,$A72)/SUMIFS($E:$E,$G:$G,Tabelid!$L$1,$C:$C,Tabelid!$J$4,$A:$A,$A72),0),IF($G72=Tabelid!$L$5,IFERROR(SUMIFS($E:$E,$G:$G,Tabelid!$L$1,$C:$C,Tabelid!$J$4,$H:$H,K$2)/SUMIFS($E:$E,$G:$G,Tabelid!$L$1,$C:$C,Tabelid!$J$4),0),""))),"")</f>
        <v>0.21326841397570984</v>
      </c>
      <c r="L72" s="42">
        <f ca="1">IFERROR(IF($G72=Tabelid!$L$6,Eksplikatsioon!Q73/SUM(Eksplikatsioon!$O73:'Eksplikatsioon'!$AG73),IF($G72=Tabelid!$L$4,IFERROR(SUMIFS($E:$E,$G:$G,Tabelid!$L$1,$C:$C,Tabelid!$J$4,$H:$H,L$2,$A:$A,$A72)/SUMIFS($E:$E,$G:$G,Tabelid!$L$1,$C:$C,Tabelid!$J$4,$A:$A,$A72),0),IF($G72=Tabelid!$L$5,IFERROR(SUMIFS($E:$E,$G:$G,Tabelid!$L$1,$C:$C,Tabelid!$J$4,$H:$H,L$2)/SUMIFS($E:$E,$G:$G,Tabelid!$L$1,$C:$C,Tabelid!$J$4),0),""))),"")</f>
        <v>0.17930233526378833</v>
      </c>
      <c r="M72" s="42">
        <f ca="1">IFERROR(IF($G72=Tabelid!$L$6,Eksplikatsioon!R73/SUM(Eksplikatsioon!$O73:'Eksplikatsioon'!$AG73),IF($G72=Tabelid!$L$4,IFERROR(SUMIFS($E:$E,$G:$G,Tabelid!$L$1,$C:$C,Tabelid!$J$4,$H:$H,M$2,$A:$A,$A72)/SUMIFS($E:$E,$G:$G,Tabelid!$L$1,$C:$C,Tabelid!$J$4,$A:$A,$A72),0),IF($G72=Tabelid!$L$5,IFERROR(SUMIFS($E:$E,$G:$G,Tabelid!$L$1,$C:$C,Tabelid!$J$4,$H:$H,M$2)/SUMIFS($E:$E,$G:$G,Tabelid!$L$1,$C:$C,Tabelid!$J$4),0),""))),"")</f>
        <v>1.87319203290588E-2</v>
      </c>
      <c r="N72" s="42">
        <f ca="1">IFERROR(IF($G72=Tabelid!$L$6,Eksplikatsioon!S73/SUM(Eksplikatsioon!$O73:'Eksplikatsioon'!$AG73),IF($G72=Tabelid!$L$4,IFERROR(SUMIFS($E:$E,$G:$G,Tabelid!$L$1,$C:$C,Tabelid!$J$4,$H:$H,N$2,$A:$A,$A72)/SUMIFS($E:$E,$G:$G,Tabelid!$L$1,$C:$C,Tabelid!$J$4,$A:$A,$A72),0),IF($G72=Tabelid!$L$5,IFERROR(SUMIFS($E:$E,$G:$G,Tabelid!$L$1,$C:$C,Tabelid!$J$4,$H:$H,N$2)/SUMIFS($E:$E,$G:$G,Tabelid!$L$1,$C:$C,Tabelid!$J$4),0),""))),"")</f>
        <v>0</v>
      </c>
      <c r="O72" s="42">
        <f ca="1">IFERROR(IF($G72=Tabelid!$L$6,Eksplikatsioon!T73/SUM(Eksplikatsioon!$O73:'Eksplikatsioon'!$AG73),IF($G72=Tabelid!$L$4,IFERROR(SUMIFS($E:$E,$G:$G,Tabelid!$L$1,$C:$C,Tabelid!$J$4,$H:$H,O$2,$A:$A,$A72)/SUMIFS($E:$E,$G:$G,Tabelid!$L$1,$C:$C,Tabelid!$J$4,$A:$A,$A72),0),IF($G72=Tabelid!$L$5,IFERROR(SUMIFS($E:$E,$G:$G,Tabelid!$L$1,$C:$C,Tabelid!$J$4,$H:$H,O$2)/SUMIFS($E:$E,$G:$G,Tabelid!$L$1,$C:$C,Tabelid!$J$4),0),""))),"")</f>
        <v>0</v>
      </c>
      <c r="P72" s="42">
        <f ca="1">IFERROR(IF($G72=Tabelid!$L$6,Eksplikatsioon!U73/SUM(Eksplikatsioon!$O73:'Eksplikatsioon'!$AG73),IF($G72=Tabelid!$L$4,IFERROR(SUMIFS($E:$E,$G:$G,Tabelid!$L$1,$C:$C,Tabelid!$J$4,$H:$H,P$2,$A:$A,$A72)/SUMIFS($E:$E,$G:$G,Tabelid!$L$1,$C:$C,Tabelid!$J$4,$A:$A,$A72),0),IF($G72=Tabelid!$L$5,IFERROR(SUMIFS($E:$E,$G:$G,Tabelid!$L$1,$C:$C,Tabelid!$J$4,$H:$H,P$2)/SUMIFS($E:$E,$G:$G,Tabelid!$L$1,$C:$C,Tabelid!$J$4),0),""))),"")</f>
        <v>0</v>
      </c>
      <c r="Q72" s="42">
        <f ca="1">IFERROR(IF($G72=Tabelid!$L$6,Eksplikatsioon!V73/SUM(Eksplikatsioon!$O73:'Eksplikatsioon'!$AG73),IF($G72=Tabelid!$L$4,IFERROR(SUMIFS($E:$E,$G:$G,Tabelid!$L$1,$C:$C,Tabelid!$J$4,$H:$H,Q$2,$A:$A,$A72)/SUMIFS($E:$E,$G:$G,Tabelid!$L$1,$C:$C,Tabelid!$J$4,$A:$A,$A72),0),IF($G72=Tabelid!$L$5,IFERROR(SUMIFS($E:$E,$G:$G,Tabelid!$L$1,$C:$C,Tabelid!$J$4,$H:$H,Q$2)/SUMIFS($E:$E,$G:$G,Tabelid!$L$1,$C:$C,Tabelid!$J$4),0),""))),"")</f>
        <v>0</v>
      </c>
      <c r="R72" s="42">
        <f ca="1">IFERROR(IF($G72=Tabelid!$L$6,Eksplikatsioon!W73/SUM(Eksplikatsioon!$O73:'Eksplikatsioon'!$AG73),IF($G72=Tabelid!$L$4,IFERROR(SUMIFS($E:$E,$G:$G,Tabelid!$L$1,$C:$C,Tabelid!$J$4,$H:$H,R$2,$A:$A,$A72)/SUMIFS($E:$E,$G:$G,Tabelid!$L$1,$C:$C,Tabelid!$J$4,$A:$A,$A72),0),IF($G72=Tabelid!$L$5,IFERROR(SUMIFS($E:$E,$G:$G,Tabelid!$L$1,$C:$C,Tabelid!$J$4,$H:$H,R$2)/SUMIFS($E:$E,$G:$G,Tabelid!$L$1,$C:$C,Tabelid!$J$4),0),""))),"")</f>
        <v>0</v>
      </c>
      <c r="S72" s="42">
        <f ca="1">IFERROR(IF($G72=Tabelid!$L$6,Eksplikatsioon!X73/SUM(Eksplikatsioon!$O73:'Eksplikatsioon'!$AG73),IF($G72=Tabelid!$L$4,IFERROR(SUMIFS($E:$E,$G:$G,Tabelid!$L$1,$C:$C,Tabelid!$J$4,$H:$H,S$2,$A:$A,$A72)/SUMIFS($E:$E,$G:$G,Tabelid!$L$1,$C:$C,Tabelid!$J$4,$A:$A,$A72),0),IF($G72=Tabelid!$L$5,IFERROR(SUMIFS($E:$E,$G:$G,Tabelid!$L$1,$C:$C,Tabelid!$J$4,$H:$H,S$2)/SUMIFS($E:$E,$G:$G,Tabelid!$L$1,$C:$C,Tabelid!$J$4),0),""))),"")</f>
        <v>0</v>
      </c>
      <c r="T72" s="42">
        <f ca="1">IFERROR(IF($G72=Tabelid!$L$6,Eksplikatsioon!Y73/SUM(Eksplikatsioon!$O73:'Eksplikatsioon'!$AG73),IF($G72=Tabelid!$L$4,IFERROR(SUMIFS($E:$E,$G:$G,Tabelid!$L$1,$C:$C,Tabelid!$J$4,$H:$H,T$2,$A:$A,$A72)/SUMIFS($E:$E,$G:$G,Tabelid!$L$1,$C:$C,Tabelid!$J$4,$A:$A,$A72),0),IF($G72=Tabelid!$L$5,IFERROR(SUMIFS($E:$E,$G:$G,Tabelid!$L$1,$C:$C,Tabelid!$J$4,$H:$H,T$2)/SUMIFS($E:$E,$G:$G,Tabelid!$L$1,$C:$C,Tabelid!$J$4),0),""))),"")</f>
        <v>0</v>
      </c>
      <c r="U72" s="42">
        <f ca="1">IFERROR(IF($G72=Tabelid!$L$6,Eksplikatsioon!Z73/SUM(Eksplikatsioon!$O73:'Eksplikatsioon'!$AG73),IF($G72=Tabelid!$L$4,IFERROR(SUMIFS($E:$E,$G:$G,Tabelid!$L$1,$C:$C,Tabelid!$J$4,$H:$H,U$2,$A:$A,$A72)/SUMIFS($E:$E,$G:$G,Tabelid!$L$1,$C:$C,Tabelid!$J$4,$A:$A,$A72),0),IF($G72=Tabelid!$L$5,IFERROR(SUMIFS($E:$E,$G:$G,Tabelid!$L$1,$C:$C,Tabelid!$J$4,$H:$H,U$2)/SUMIFS($E:$E,$G:$G,Tabelid!$L$1,$C:$C,Tabelid!$J$4),0),""))),"")</f>
        <v>0</v>
      </c>
      <c r="V72" s="42">
        <f ca="1">IFERROR(IF($G72=Tabelid!$L$6,Eksplikatsioon!AA73/SUM(Eksplikatsioon!$O73:'Eksplikatsioon'!$AG73),IF($G72=Tabelid!$L$4,IFERROR(SUMIFS($E:$E,$G:$G,Tabelid!$L$1,$C:$C,Tabelid!$J$4,$H:$H,V$2,$A:$A,$A72)/SUMIFS($E:$E,$G:$G,Tabelid!$L$1,$C:$C,Tabelid!$J$4,$A:$A,$A72),0),IF($G72=Tabelid!$L$5,IFERROR(SUMIFS($E:$E,$G:$G,Tabelid!$L$1,$C:$C,Tabelid!$J$4,$H:$H,V$2)/SUMIFS($E:$E,$G:$G,Tabelid!$L$1,$C:$C,Tabelid!$J$4),0),""))),"")</f>
        <v>0</v>
      </c>
      <c r="W72" s="42">
        <f ca="1">IFERROR(IF($G72=Tabelid!$L$6,Eksplikatsioon!AB73/SUM(Eksplikatsioon!$O73:'Eksplikatsioon'!$AG73),IF($G72=Tabelid!$L$4,IFERROR(SUMIFS($E:$E,$G:$G,Tabelid!$L$1,$C:$C,Tabelid!$J$4,$H:$H,W$2,$A:$A,$A72)/SUMIFS($E:$E,$G:$G,Tabelid!$L$1,$C:$C,Tabelid!$J$4,$A:$A,$A72),0),IF($G72=Tabelid!$L$5,IFERROR(SUMIFS($E:$E,$G:$G,Tabelid!$L$1,$C:$C,Tabelid!$J$4,$H:$H,W$2)/SUMIFS($E:$E,$G:$G,Tabelid!$L$1,$C:$C,Tabelid!$J$4),0),""))),"")</f>
        <v>0</v>
      </c>
      <c r="X72" s="42">
        <f ca="1">IFERROR(IF($G72=Tabelid!$L$6,Eksplikatsioon!AC73/SUM(Eksplikatsioon!$O73:'Eksplikatsioon'!$AG73),IF($G72=Tabelid!$L$4,IFERROR(SUMIFS($E:$E,$G:$G,Tabelid!$L$1,$C:$C,Tabelid!$J$4,$H:$H,X$2,$A:$A,$A72)/SUMIFS($E:$E,$G:$G,Tabelid!$L$1,$C:$C,Tabelid!$J$4,$A:$A,$A72),0),IF($G72=Tabelid!$L$5,IFERROR(SUMIFS($E:$E,$G:$G,Tabelid!$L$1,$C:$C,Tabelid!$J$4,$H:$H,X$2)/SUMIFS($E:$E,$G:$G,Tabelid!$L$1,$C:$C,Tabelid!$J$4),0),""))),"")</f>
        <v>0</v>
      </c>
      <c r="Y72" s="42">
        <f ca="1">IFERROR(IF($G72=Tabelid!$L$6,Eksplikatsioon!AD73/SUM(Eksplikatsioon!$O73:'Eksplikatsioon'!$AG73),IF($G72=Tabelid!$L$4,IFERROR(SUMIFS($E:$E,$G:$G,Tabelid!$L$1,$C:$C,Tabelid!$J$4,$H:$H,Y$2,$A:$A,$A72)/SUMIFS($E:$E,$G:$G,Tabelid!$L$1,$C:$C,Tabelid!$J$4,$A:$A,$A72),0),IF($G72=Tabelid!$L$5,IFERROR(SUMIFS($E:$E,$G:$G,Tabelid!$L$1,$C:$C,Tabelid!$J$4,$H:$H,Y$2)/SUMIFS($E:$E,$G:$G,Tabelid!$L$1,$C:$C,Tabelid!$J$4),0),""))),"")</f>
        <v>0</v>
      </c>
      <c r="Z72" s="42">
        <f ca="1">IFERROR(IF($G72=Tabelid!$L$6,Eksplikatsioon!AE73/SUM(Eksplikatsioon!$O73:'Eksplikatsioon'!$AG73),IF($G72=Tabelid!$L$4,IFERROR(SUMIFS($E:$E,$G:$G,Tabelid!$L$1,$C:$C,Tabelid!$J$4,$H:$H,Z$2,$A:$A,$A72)/SUMIFS($E:$E,$G:$G,Tabelid!$L$1,$C:$C,Tabelid!$J$4,$A:$A,$A72),0),IF($G72=Tabelid!$L$5,IFERROR(SUMIFS($E:$E,$G:$G,Tabelid!$L$1,$C:$C,Tabelid!$J$4,$H:$H,Z$2)/SUMIFS($E:$E,$G:$G,Tabelid!$L$1,$C:$C,Tabelid!$J$4),0),""))),"")</f>
        <v>0</v>
      </c>
      <c r="AA72" s="42">
        <f ca="1">IFERROR(IF($G72=Tabelid!$L$6,Eksplikatsioon!AF73/SUM(Eksplikatsioon!$O73:'Eksplikatsioon'!$AG73),IF($G72=Tabelid!$L$4,IFERROR(SUMIFS($E:$E,$G:$G,Tabelid!$L$1,$C:$C,Tabelid!$J$4,$H:$H,AA$2,$A:$A,$A72)/SUMIFS($E:$E,$G:$G,Tabelid!$L$1,$C:$C,Tabelid!$J$4,$A:$A,$A72),0),IF($G72=Tabelid!$L$5,IFERROR(SUMIFS($E:$E,$G:$G,Tabelid!$L$1,$C:$C,Tabelid!$J$4,$H:$H,AA$2)/SUMIFS($E:$E,$G:$G,Tabelid!$L$1,$C:$C,Tabelid!$J$4),0),""))),"")</f>
        <v>0</v>
      </c>
      <c r="AB72" s="42">
        <f ca="1">IFERROR(IF($G72=Tabelid!$L$6,Eksplikatsioon!AG73/SUM(Eksplikatsioon!$O73:'Eksplikatsioon'!$AG73),IF($G72=Tabelid!$L$4,IFERROR(SUMIFS($E:$E,$G:$G,Tabelid!$L$1,$C:$C,Tabelid!$J$4,$H:$H,AB$2,$A:$A,$A72)/SUMIFS($E:$E,$G:$G,Tabelid!$L$1,$C:$C,Tabelid!$J$4,$A:$A,$A72),0),IF($G72=Tabelid!$L$5,IFERROR(SUMIFS($E:$E,$G:$G,Tabelid!$L$1,$C:$C,Tabelid!$J$4,$H:$H,AB$2)/SUMIFS($E:$E,$G:$G,Tabelid!$L$1,$C:$C,Tabelid!$J$4),0),""))),"")</f>
        <v>0</v>
      </c>
      <c r="AC72" s="42">
        <f ca="1">IFERROR(IF($G72=Tabelid!$L$6,$E72*J72,IFERROR($E72*J72/SUM($J72:$AB72)*(Eksplikatsioon!O73)/SUMPRODUCT($J72:$AB72,Eksplikatsioon!$O73:$AG73),"")),"")</f>
        <v>8.125253149588767</v>
      </c>
      <c r="AD72" s="42">
        <f ca="1">IFERROR(IF($G72=Tabelid!$L$6,$E72*K72,IFERROR($E72*K72/SUM($J72:$AB72)*(Eksplikatsioon!P73)/SUMPRODUCT($J72:$AB72,Eksplikatsioon!$O73:$AG73),"")),"")</f>
        <v>0</v>
      </c>
      <c r="AE72" s="42">
        <f ca="1">IFERROR(IF($G72=Tabelid!$L$6,$E72*L72,IFERROR($E72*L72/SUM($J72:$AB72)*(Eksplikatsioon!Q73)/SUMPRODUCT($J72:$AB72,Eksplikatsioon!$O73:$AG73),"")),"")</f>
        <v>2.4747468504112424</v>
      </c>
      <c r="AF72" s="42">
        <f ca="1">IFERROR(IF($G72=Tabelid!$L$6,$E72*M72,IFERROR($E72*M72/SUM($J72:$AB72)*(Eksplikatsioon!R73)/SUMPRODUCT($J72:$AB72,Eksplikatsioon!$O73:$AG73),"")),"")</f>
        <v>0</v>
      </c>
      <c r="AG72" s="42">
        <f ca="1">IFERROR(IF($G72=Tabelid!$L$6,$E72*N72,IFERROR($E72*N72/SUM($J72:$AB72)*(Eksplikatsioon!S73)/SUMPRODUCT($J72:$AB72,Eksplikatsioon!$O73:$AG73),"")),"")</f>
        <v>0</v>
      </c>
      <c r="AH72" s="42">
        <f ca="1">IFERROR(IF($G72=Tabelid!$L$6,$E72*O72,IFERROR($E72*O72/SUM($J72:$AB72)*(Eksplikatsioon!T73)/SUMPRODUCT($J72:$AB72,Eksplikatsioon!$O73:$AG73),"")),"")</f>
        <v>0</v>
      </c>
      <c r="AI72" s="42">
        <f ca="1">IFERROR(IF($G72=Tabelid!$L$6,$E72*P72,IFERROR($E72*P72/SUM($J72:$AB72)*(Eksplikatsioon!U73)/SUMPRODUCT($J72:$AB72,Eksplikatsioon!$O73:$AG73),"")),"")</f>
        <v>0</v>
      </c>
      <c r="AJ72" s="42">
        <f ca="1">IFERROR(IF($G72=Tabelid!$L$6,$E72*Q72,IFERROR($E72*Q72/SUM($J72:$AB72)*(Eksplikatsioon!V73)/SUMPRODUCT($J72:$AB72,Eksplikatsioon!$O73:$AG73),"")),"")</f>
        <v>0</v>
      </c>
      <c r="AK72" s="42">
        <f ca="1">IFERROR(IF($G72=Tabelid!$L$6,$E72*R72,IFERROR($E72*R72/SUM($J72:$AB72)*(Eksplikatsioon!W73)/SUMPRODUCT($J72:$AB72,Eksplikatsioon!$O73:$AG73),"")),"")</f>
        <v>0</v>
      </c>
      <c r="AL72" s="42">
        <f ca="1">IFERROR(IF($G72=Tabelid!$L$6,$E72*S72,IFERROR($E72*S72/SUM($J72:$AB72)*(Eksplikatsioon!X73)/SUMPRODUCT($J72:$AB72,Eksplikatsioon!$O73:$AG73),"")),"")</f>
        <v>0</v>
      </c>
      <c r="AM72" s="42">
        <f ca="1">IFERROR(IF($G72=Tabelid!$L$6,$E72*T72,IFERROR($E72*T72/SUM($J72:$AB72)*(Eksplikatsioon!Y73)/SUMPRODUCT($J72:$AB72,Eksplikatsioon!$O73:$AG73),"")),"")</f>
        <v>0</v>
      </c>
      <c r="AN72" s="42">
        <f ca="1">IFERROR(IF($G72=Tabelid!$L$6,$E72*U72,IFERROR($E72*U72/SUM($J72:$AB72)*(Eksplikatsioon!Z73)/SUMPRODUCT($J72:$AB72,Eksplikatsioon!$O73:$AG73),"")),"")</f>
        <v>0</v>
      </c>
      <c r="AO72" s="42">
        <f ca="1">IFERROR(IF($G72=Tabelid!$L$6,$E72*V72,IFERROR($E72*V72/SUM($J72:$AB72)*(Eksplikatsioon!AA73)/SUMPRODUCT($J72:$AB72,Eksplikatsioon!$O73:$AG73),"")),"")</f>
        <v>0</v>
      </c>
      <c r="AP72" s="42">
        <f ca="1">IFERROR(IF($G72=Tabelid!$L$6,$E72*W72,IFERROR($E72*W72/SUM($J72:$AB72)*(Eksplikatsioon!AB73)/SUMPRODUCT($J72:$AB72,Eksplikatsioon!$O73:$AG73),"")),"")</f>
        <v>0</v>
      </c>
      <c r="AQ72" s="42">
        <f ca="1">IFERROR(IF($G72=Tabelid!$L$6,$E72*X72,IFERROR($E72*X72/SUM($J72:$AB72)*(Eksplikatsioon!AC73)/SUMPRODUCT($J72:$AB72,Eksplikatsioon!$O73:$AG73),"")),"")</f>
        <v>0</v>
      </c>
      <c r="AR72" s="42">
        <f ca="1">IFERROR(IF($G72=Tabelid!$L$6,$E72*Y72,IFERROR($E72*Y72/SUM($J72:$AB72)*(Eksplikatsioon!AD73)/SUMPRODUCT($J72:$AB72,Eksplikatsioon!$O73:$AG73),"")),"")</f>
        <v>0</v>
      </c>
      <c r="AS72" s="42">
        <f ca="1">IFERROR(IF($G72=Tabelid!$L$6,$E72*Z72,IFERROR($E72*Z72/SUM($J72:$AB72)*(Eksplikatsioon!AE73)/SUMPRODUCT($J72:$AB72,Eksplikatsioon!$O73:$AG73),"")),"")</f>
        <v>0</v>
      </c>
      <c r="AT72" s="42">
        <f ca="1">IFERROR(IF($G72=Tabelid!$L$6,$E72*AA72,IFERROR($E72*AA72/SUM($J72:$AB72)*(Eksplikatsioon!AF73)/SUMPRODUCT($J72:$AB72,Eksplikatsioon!$O73:$AG73),"")),"")</f>
        <v>0</v>
      </c>
      <c r="AU72" s="42">
        <f ca="1">IFERROR(IF($G72=Tabelid!$L$6,$E72*AB72,IFERROR($E72*AB72/SUM($J72:$AB72)*(Eksplikatsioon!AG73)/SUMPRODUCT($J72:$AB72,Eksplikatsioon!$O73:$AG73),"")),"")</f>
        <v>0</v>
      </c>
    </row>
    <row r="73" spans="1:47" x14ac:dyDescent="0.25">
      <c r="A73" s="33" t="str">
        <f>IF(Eksplikatsioon!A74=0,"",Eksplikatsioon!A74)</f>
        <v>-01</v>
      </c>
      <c r="B73" s="77" t="str">
        <f>IF(Eksplikatsioon!B74=0,"",Eksplikatsioon!B74)</f>
        <v>-110a</v>
      </c>
      <c r="C73" s="33" t="str">
        <f>IF(Eksplikatsioon!C74=0,"",Eksplikatsioon!C74)</f>
        <v>ÜÜRITAV PIND</v>
      </c>
      <c r="D73" s="33" t="str">
        <f>IF(Eksplikatsioon!D74=0,"",Eksplikatsioon!D74)</f>
        <v>Eesruum</v>
      </c>
      <c r="E73" s="75">
        <f>IF(Eksplikatsioon!F74=0,"",Eksplikatsioon!F74)</f>
        <v>10.199999999999999</v>
      </c>
      <c r="F73" s="33" t="str">
        <f>IF(Eksplikatsioon!H74=0,"",Eksplikatsioon!H74)</f>
        <v>Harju Maakohus, Prokuratuur</v>
      </c>
      <c r="G73" s="33" t="str">
        <f>IF(Eksplikatsioon!J74=0,"",Eksplikatsioon!J74)</f>
        <v>Ühiskasutuses muu pind (hoone)</v>
      </c>
      <c r="H73" s="33" t="str">
        <f>IF(Eksplikatsioon!K74=0,"",Eksplikatsioon!K74)</f>
        <v/>
      </c>
      <c r="I73" s="33" t="str">
        <f>IF(Eksplikatsioon!L74=0,"",Eksplikatsioon!L74)</f>
        <v/>
      </c>
      <c r="J73" s="42">
        <f ca="1">IFERROR(IF($G73=Tabelid!$L$6,Eksplikatsioon!O74/SUM(Eksplikatsioon!$O74:'Eksplikatsioon'!$AG74),IF($G73=Tabelid!$L$4,IFERROR(SUMIFS($E:$E,$G:$G,Tabelid!$L$1,$C:$C,Tabelid!$J$4,$H:$H,J$2,$A:$A,$A73)/SUMIFS($E:$E,$G:$G,Tabelid!$L$1,$C:$C,Tabelid!$J$4,$A:$A,$A73),0),IF($G73=Tabelid!$L$5,IFERROR(SUMIFS($E:$E,$G:$G,Tabelid!$L$1,$C:$C,Tabelid!$J$4,$H:$H,J$2)/SUMIFS($E:$E,$G:$G,Tabelid!$L$1,$C:$C,Tabelid!$J$4),0),""))),"")</f>
        <v>0.58869733043144201</v>
      </c>
      <c r="K73" s="42">
        <f ca="1">IFERROR(IF($G73=Tabelid!$L$6,Eksplikatsioon!P74/SUM(Eksplikatsioon!$O74:'Eksplikatsioon'!$AG74),IF($G73=Tabelid!$L$4,IFERROR(SUMIFS($E:$E,$G:$G,Tabelid!$L$1,$C:$C,Tabelid!$J$4,$H:$H,K$2,$A:$A,$A73)/SUMIFS($E:$E,$G:$G,Tabelid!$L$1,$C:$C,Tabelid!$J$4,$A:$A,$A73),0),IF($G73=Tabelid!$L$5,IFERROR(SUMIFS($E:$E,$G:$G,Tabelid!$L$1,$C:$C,Tabelid!$J$4,$H:$H,K$2)/SUMIFS($E:$E,$G:$G,Tabelid!$L$1,$C:$C,Tabelid!$J$4),0),""))),"")</f>
        <v>0.21326841397570984</v>
      </c>
      <c r="L73" s="42">
        <f ca="1">IFERROR(IF($G73=Tabelid!$L$6,Eksplikatsioon!Q74/SUM(Eksplikatsioon!$O74:'Eksplikatsioon'!$AG74),IF($G73=Tabelid!$L$4,IFERROR(SUMIFS($E:$E,$G:$G,Tabelid!$L$1,$C:$C,Tabelid!$J$4,$H:$H,L$2,$A:$A,$A73)/SUMIFS($E:$E,$G:$G,Tabelid!$L$1,$C:$C,Tabelid!$J$4,$A:$A,$A73),0),IF($G73=Tabelid!$L$5,IFERROR(SUMIFS($E:$E,$G:$G,Tabelid!$L$1,$C:$C,Tabelid!$J$4,$H:$H,L$2)/SUMIFS($E:$E,$G:$G,Tabelid!$L$1,$C:$C,Tabelid!$J$4),0),""))),"")</f>
        <v>0.17930233526378833</v>
      </c>
      <c r="M73" s="42">
        <f ca="1">IFERROR(IF($G73=Tabelid!$L$6,Eksplikatsioon!R74/SUM(Eksplikatsioon!$O74:'Eksplikatsioon'!$AG74),IF($G73=Tabelid!$L$4,IFERROR(SUMIFS($E:$E,$G:$G,Tabelid!$L$1,$C:$C,Tabelid!$J$4,$H:$H,M$2,$A:$A,$A73)/SUMIFS($E:$E,$G:$G,Tabelid!$L$1,$C:$C,Tabelid!$J$4,$A:$A,$A73),0),IF($G73=Tabelid!$L$5,IFERROR(SUMIFS($E:$E,$G:$G,Tabelid!$L$1,$C:$C,Tabelid!$J$4,$H:$H,M$2)/SUMIFS($E:$E,$G:$G,Tabelid!$L$1,$C:$C,Tabelid!$J$4),0),""))),"")</f>
        <v>1.87319203290588E-2</v>
      </c>
      <c r="N73" s="42">
        <f ca="1">IFERROR(IF($G73=Tabelid!$L$6,Eksplikatsioon!S74/SUM(Eksplikatsioon!$O74:'Eksplikatsioon'!$AG74),IF($G73=Tabelid!$L$4,IFERROR(SUMIFS($E:$E,$G:$G,Tabelid!$L$1,$C:$C,Tabelid!$J$4,$H:$H,N$2,$A:$A,$A73)/SUMIFS($E:$E,$G:$G,Tabelid!$L$1,$C:$C,Tabelid!$J$4,$A:$A,$A73),0),IF($G73=Tabelid!$L$5,IFERROR(SUMIFS($E:$E,$G:$G,Tabelid!$L$1,$C:$C,Tabelid!$J$4,$H:$H,N$2)/SUMIFS($E:$E,$G:$G,Tabelid!$L$1,$C:$C,Tabelid!$J$4),0),""))),"")</f>
        <v>0</v>
      </c>
      <c r="O73" s="42">
        <f ca="1">IFERROR(IF($G73=Tabelid!$L$6,Eksplikatsioon!T74/SUM(Eksplikatsioon!$O74:'Eksplikatsioon'!$AG74),IF($G73=Tabelid!$L$4,IFERROR(SUMIFS($E:$E,$G:$G,Tabelid!$L$1,$C:$C,Tabelid!$J$4,$H:$H,O$2,$A:$A,$A73)/SUMIFS($E:$E,$G:$G,Tabelid!$L$1,$C:$C,Tabelid!$J$4,$A:$A,$A73),0),IF($G73=Tabelid!$L$5,IFERROR(SUMIFS($E:$E,$G:$G,Tabelid!$L$1,$C:$C,Tabelid!$J$4,$H:$H,O$2)/SUMIFS($E:$E,$G:$G,Tabelid!$L$1,$C:$C,Tabelid!$J$4),0),""))),"")</f>
        <v>0</v>
      </c>
      <c r="P73" s="42">
        <f ca="1">IFERROR(IF($G73=Tabelid!$L$6,Eksplikatsioon!U74/SUM(Eksplikatsioon!$O74:'Eksplikatsioon'!$AG74),IF($G73=Tabelid!$L$4,IFERROR(SUMIFS($E:$E,$G:$G,Tabelid!$L$1,$C:$C,Tabelid!$J$4,$H:$H,P$2,$A:$A,$A73)/SUMIFS($E:$E,$G:$G,Tabelid!$L$1,$C:$C,Tabelid!$J$4,$A:$A,$A73),0),IF($G73=Tabelid!$L$5,IFERROR(SUMIFS($E:$E,$G:$G,Tabelid!$L$1,$C:$C,Tabelid!$J$4,$H:$H,P$2)/SUMIFS($E:$E,$G:$G,Tabelid!$L$1,$C:$C,Tabelid!$J$4),0),""))),"")</f>
        <v>0</v>
      </c>
      <c r="Q73" s="42">
        <f ca="1">IFERROR(IF($G73=Tabelid!$L$6,Eksplikatsioon!V74/SUM(Eksplikatsioon!$O74:'Eksplikatsioon'!$AG74),IF($G73=Tabelid!$L$4,IFERROR(SUMIFS($E:$E,$G:$G,Tabelid!$L$1,$C:$C,Tabelid!$J$4,$H:$H,Q$2,$A:$A,$A73)/SUMIFS($E:$E,$G:$G,Tabelid!$L$1,$C:$C,Tabelid!$J$4,$A:$A,$A73),0),IF($G73=Tabelid!$L$5,IFERROR(SUMIFS($E:$E,$G:$G,Tabelid!$L$1,$C:$C,Tabelid!$J$4,$H:$H,Q$2)/SUMIFS($E:$E,$G:$G,Tabelid!$L$1,$C:$C,Tabelid!$J$4),0),""))),"")</f>
        <v>0</v>
      </c>
      <c r="R73" s="42">
        <f ca="1">IFERROR(IF($G73=Tabelid!$L$6,Eksplikatsioon!W74/SUM(Eksplikatsioon!$O74:'Eksplikatsioon'!$AG74),IF($G73=Tabelid!$L$4,IFERROR(SUMIFS($E:$E,$G:$G,Tabelid!$L$1,$C:$C,Tabelid!$J$4,$H:$H,R$2,$A:$A,$A73)/SUMIFS($E:$E,$G:$G,Tabelid!$L$1,$C:$C,Tabelid!$J$4,$A:$A,$A73),0),IF($G73=Tabelid!$L$5,IFERROR(SUMIFS($E:$E,$G:$G,Tabelid!$L$1,$C:$C,Tabelid!$J$4,$H:$H,R$2)/SUMIFS($E:$E,$G:$G,Tabelid!$L$1,$C:$C,Tabelid!$J$4),0),""))),"")</f>
        <v>0</v>
      </c>
      <c r="S73" s="42">
        <f ca="1">IFERROR(IF($G73=Tabelid!$L$6,Eksplikatsioon!X74/SUM(Eksplikatsioon!$O74:'Eksplikatsioon'!$AG74),IF($G73=Tabelid!$L$4,IFERROR(SUMIFS($E:$E,$G:$G,Tabelid!$L$1,$C:$C,Tabelid!$J$4,$H:$H,S$2,$A:$A,$A73)/SUMIFS($E:$E,$G:$G,Tabelid!$L$1,$C:$C,Tabelid!$J$4,$A:$A,$A73),0),IF($G73=Tabelid!$L$5,IFERROR(SUMIFS($E:$E,$G:$G,Tabelid!$L$1,$C:$C,Tabelid!$J$4,$H:$H,S$2)/SUMIFS($E:$E,$G:$G,Tabelid!$L$1,$C:$C,Tabelid!$J$4),0),""))),"")</f>
        <v>0</v>
      </c>
      <c r="T73" s="42">
        <f ca="1">IFERROR(IF($G73=Tabelid!$L$6,Eksplikatsioon!Y74/SUM(Eksplikatsioon!$O74:'Eksplikatsioon'!$AG74),IF($G73=Tabelid!$L$4,IFERROR(SUMIFS($E:$E,$G:$G,Tabelid!$L$1,$C:$C,Tabelid!$J$4,$H:$H,T$2,$A:$A,$A73)/SUMIFS($E:$E,$G:$G,Tabelid!$L$1,$C:$C,Tabelid!$J$4,$A:$A,$A73),0),IF($G73=Tabelid!$L$5,IFERROR(SUMIFS($E:$E,$G:$G,Tabelid!$L$1,$C:$C,Tabelid!$J$4,$H:$H,T$2)/SUMIFS($E:$E,$G:$G,Tabelid!$L$1,$C:$C,Tabelid!$J$4),0),""))),"")</f>
        <v>0</v>
      </c>
      <c r="U73" s="42">
        <f ca="1">IFERROR(IF($G73=Tabelid!$L$6,Eksplikatsioon!Z74/SUM(Eksplikatsioon!$O74:'Eksplikatsioon'!$AG74),IF($G73=Tabelid!$L$4,IFERROR(SUMIFS($E:$E,$G:$G,Tabelid!$L$1,$C:$C,Tabelid!$J$4,$H:$H,U$2,$A:$A,$A73)/SUMIFS($E:$E,$G:$G,Tabelid!$L$1,$C:$C,Tabelid!$J$4,$A:$A,$A73),0),IF($G73=Tabelid!$L$5,IFERROR(SUMIFS($E:$E,$G:$G,Tabelid!$L$1,$C:$C,Tabelid!$J$4,$H:$H,U$2)/SUMIFS($E:$E,$G:$G,Tabelid!$L$1,$C:$C,Tabelid!$J$4),0),""))),"")</f>
        <v>0</v>
      </c>
      <c r="V73" s="42">
        <f ca="1">IFERROR(IF($G73=Tabelid!$L$6,Eksplikatsioon!AA74/SUM(Eksplikatsioon!$O74:'Eksplikatsioon'!$AG74),IF($G73=Tabelid!$L$4,IFERROR(SUMIFS($E:$E,$G:$G,Tabelid!$L$1,$C:$C,Tabelid!$J$4,$H:$H,V$2,$A:$A,$A73)/SUMIFS($E:$E,$G:$G,Tabelid!$L$1,$C:$C,Tabelid!$J$4,$A:$A,$A73),0),IF($G73=Tabelid!$L$5,IFERROR(SUMIFS($E:$E,$G:$G,Tabelid!$L$1,$C:$C,Tabelid!$J$4,$H:$H,V$2)/SUMIFS($E:$E,$G:$G,Tabelid!$L$1,$C:$C,Tabelid!$J$4),0),""))),"")</f>
        <v>0</v>
      </c>
      <c r="W73" s="42">
        <f ca="1">IFERROR(IF($G73=Tabelid!$L$6,Eksplikatsioon!AB74/SUM(Eksplikatsioon!$O74:'Eksplikatsioon'!$AG74),IF($G73=Tabelid!$L$4,IFERROR(SUMIFS($E:$E,$G:$G,Tabelid!$L$1,$C:$C,Tabelid!$J$4,$H:$H,W$2,$A:$A,$A73)/SUMIFS($E:$E,$G:$G,Tabelid!$L$1,$C:$C,Tabelid!$J$4,$A:$A,$A73),0),IF($G73=Tabelid!$L$5,IFERROR(SUMIFS($E:$E,$G:$G,Tabelid!$L$1,$C:$C,Tabelid!$J$4,$H:$H,W$2)/SUMIFS($E:$E,$G:$G,Tabelid!$L$1,$C:$C,Tabelid!$J$4),0),""))),"")</f>
        <v>0</v>
      </c>
      <c r="X73" s="42">
        <f ca="1">IFERROR(IF($G73=Tabelid!$L$6,Eksplikatsioon!AC74/SUM(Eksplikatsioon!$O74:'Eksplikatsioon'!$AG74),IF($G73=Tabelid!$L$4,IFERROR(SUMIFS($E:$E,$G:$G,Tabelid!$L$1,$C:$C,Tabelid!$J$4,$H:$H,X$2,$A:$A,$A73)/SUMIFS($E:$E,$G:$G,Tabelid!$L$1,$C:$C,Tabelid!$J$4,$A:$A,$A73),0),IF($G73=Tabelid!$L$5,IFERROR(SUMIFS($E:$E,$G:$G,Tabelid!$L$1,$C:$C,Tabelid!$J$4,$H:$H,X$2)/SUMIFS($E:$E,$G:$G,Tabelid!$L$1,$C:$C,Tabelid!$J$4),0),""))),"")</f>
        <v>0</v>
      </c>
      <c r="Y73" s="42">
        <f ca="1">IFERROR(IF($G73=Tabelid!$L$6,Eksplikatsioon!AD74/SUM(Eksplikatsioon!$O74:'Eksplikatsioon'!$AG74),IF($G73=Tabelid!$L$4,IFERROR(SUMIFS($E:$E,$G:$G,Tabelid!$L$1,$C:$C,Tabelid!$J$4,$H:$H,Y$2,$A:$A,$A73)/SUMIFS($E:$E,$G:$G,Tabelid!$L$1,$C:$C,Tabelid!$J$4,$A:$A,$A73),0),IF($G73=Tabelid!$L$5,IFERROR(SUMIFS($E:$E,$G:$G,Tabelid!$L$1,$C:$C,Tabelid!$J$4,$H:$H,Y$2)/SUMIFS($E:$E,$G:$G,Tabelid!$L$1,$C:$C,Tabelid!$J$4),0),""))),"")</f>
        <v>0</v>
      </c>
      <c r="Z73" s="42">
        <f ca="1">IFERROR(IF($G73=Tabelid!$L$6,Eksplikatsioon!AE74/SUM(Eksplikatsioon!$O74:'Eksplikatsioon'!$AG74),IF($G73=Tabelid!$L$4,IFERROR(SUMIFS($E:$E,$G:$G,Tabelid!$L$1,$C:$C,Tabelid!$J$4,$H:$H,Z$2,$A:$A,$A73)/SUMIFS($E:$E,$G:$G,Tabelid!$L$1,$C:$C,Tabelid!$J$4,$A:$A,$A73),0),IF($G73=Tabelid!$L$5,IFERROR(SUMIFS($E:$E,$G:$G,Tabelid!$L$1,$C:$C,Tabelid!$J$4,$H:$H,Z$2)/SUMIFS($E:$E,$G:$G,Tabelid!$L$1,$C:$C,Tabelid!$J$4),0),""))),"")</f>
        <v>0</v>
      </c>
      <c r="AA73" s="42">
        <f ca="1">IFERROR(IF($G73=Tabelid!$L$6,Eksplikatsioon!AF74/SUM(Eksplikatsioon!$O74:'Eksplikatsioon'!$AG74),IF($G73=Tabelid!$L$4,IFERROR(SUMIFS($E:$E,$G:$G,Tabelid!$L$1,$C:$C,Tabelid!$J$4,$H:$H,AA$2,$A:$A,$A73)/SUMIFS($E:$E,$G:$G,Tabelid!$L$1,$C:$C,Tabelid!$J$4,$A:$A,$A73),0),IF($G73=Tabelid!$L$5,IFERROR(SUMIFS($E:$E,$G:$G,Tabelid!$L$1,$C:$C,Tabelid!$J$4,$H:$H,AA$2)/SUMIFS($E:$E,$G:$G,Tabelid!$L$1,$C:$C,Tabelid!$J$4),0),""))),"")</f>
        <v>0</v>
      </c>
      <c r="AB73" s="42">
        <f ca="1">IFERROR(IF($G73=Tabelid!$L$6,Eksplikatsioon!AG74/SUM(Eksplikatsioon!$O74:'Eksplikatsioon'!$AG74),IF($G73=Tabelid!$L$4,IFERROR(SUMIFS($E:$E,$G:$G,Tabelid!$L$1,$C:$C,Tabelid!$J$4,$H:$H,AB$2,$A:$A,$A73)/SUMIFS($E:$E,$G:$G,Tabelid!$L$1,$C:$C,Tabelid!$J$4,$A:$A,$A73),0),IF($G73=Tabelid!$L$5,IFERROR(SUMIFS($E:$E,$G:$G,Tabelid!$L$1,$C:$C,Tabelid!$J$4,$H:$H,AB$2)/SUMIFS($E:$E,$G:$G,Tabelid!$L$1,$C:$C,Tabelid!$J$4),0),""))),"")</f>
        <v>0</v>
      </c>
      <c r="AC73" s="42">
        <f ca="1">IFERROR(IF($G73=Tabelid!$L$6,$E73*J73,IFERROR($E73*J73/SUM($J73:$AB73)*(Eksplikatsioon!O74)/SUMPRODUCT($J73:$AB73,Eksplikatsioon!$O74:$AG74),"")),"")</f>
        <v>7.8186398231891916</v>
      </c>
      <c r="AD73" s="42">
        <f ca="1">IFERROR(IF($G73=Tabelid!$L$6,$E73*K73,IFERROR($E73*K73/SUM($J73:$AB73)*(Eksplikatsioon!P74)/SUMPRODUCT($J73:$AB73,Eksplikatsioon!$O74:$AG74),"")),"")</f>
        <v>0</v>
      </c>
      <c r="AE73" s="42">
        <f ca="1">IFERROR(IF($G73=Tabelid!$L$6,$E73*L73,IFERROR($E73*L73/SUM($J73:$AB73)*(Eksplikatsioon!Q74)/SUMPRODUCT($J73:$AB73,Eksplikatsioon!$O74:$AG74),"")),"")</f>
        <v>2.3813601768108179</v>
      </c>
      <c r="AF73" s="42">
        <f ca="1">IFERROR(IF($G73=Tabelid!$L$6,$E73*M73,IFERROR($E73*M73/SUM($J73:$AB73)*(Eksplikatsioon!R74)/SUMPRODUCT($J73:$AB73,Eksplikatsioon!$O74:$AG74),"")),"")</f>
        <v>0</v>
      </c>
      <c r="AG73" s="42">
        <f ca="1">IFERROR(IF($G73=Tabelid!$L$6,$E73*N73,IFERROR($E73*N73/SUM($J73:$AB73)*(Eksplikatsioon!S74)/SUMPRODUCT($J73:$AB73,Eksplikatsioon!$O74:$AG74),"")),"")</f>
        <v>0</v>
      </c>
      <c r="AH73" s="42">
        <f ca="1">IFERROR(IF($G73=Tabelid!$L$6,$E73*O73,IFERROR($E73*O73/SUM($J73:$AB73)*(Eksplikatsioon!T74)/SUMPRODUCT($J73:$AB73,Eksplikatsioon!$O74:$AG74),"")),"")</f>
        <v>0</v>
      </c>
      <c r="AI73" s="42">
        <f ca="1">IFERROR(IF($G73=Tabelid!$L$6,$E73*P73,IFERROR($E73*P73/SUM($J73:$AB73)*(Eksplikatsioon!U74)/SUMPRODUCT($J73:$AB73,Eksplikatsioon!$O74:$AG74),"")),"")</f>
        <v>0</v>
      </c>
      <c r="AJ73" s="42">
        <f ca="1">IFERROR(IF($G73=Tabelid!$L$6,$E73*Q73,IFERROR($E73*Q73/SUM($J73:$AB73)*(Eksplikatsioon!V74)/SUMPRODUCT($J73:$AB73,Eksplikatsioon!$O74:$AG74),"")),"")</f>
        <v>0</v>
      </c>
      <c r="AK73" s="42">
        <f ca="1">IFERROR(IF($G73=Tabelid!$L$6,$E73*R73,IFERROR($E73*R73/SUM($J73:$AB73)*(Eksplikatsioon!W74)/SUMPRODUCT($J73:$AB73,Eksplikatsioon!$O74:$AG74),"")),"")</f>
        <v>0</v>
      </c>
      <c r="AL73" s="42">
        <f ca="1">IFERROR(IF($G73=Tabelid!$L$6,$E73*S73,IFERROR($E73*S73/SUM($J73:$AB73)*(Eksplikatsioon!X74)/SUMPRODUCT($J73:$AB73,Eksplikatsioon!$O74:$AG74),"")),"")</f>
        <v>0</v>
      </c>
      <c r="AM73" s="42">
        <f ca="1">IFERROR(IF($G73=Tabelid!$L$6,$E73*T73,IFERROR($E73*T73/SUM($J73:$AB73)*(Eksplikatsioon!Y74)/SUMPRODUCT($J73:$AB73,Eksplikatsioon!$O74:$AG74),"")),"")</f>
        <v>0</v>
      </c>
      <c r="AN73" s="42">
        <f ca="1">IFERROR(IF($G73=Tabelid!$L$6,$E73*U73,IFERROR($E73*U73/SUM($J73:$AB73)*(Eksplikatsioon!Z74)/SUMPRODUCT($J73:$AB73,Eksplikatsioon!$O74:$AG74),"")),"")</f>
        <v>0</v>
      </c>
      <c r="AO73" s="42">
        <f ca="1">IFERROR(IF($G73=Tabelid!$L$6,$E73*V73,IFERROR($E73*V73/SUM($J73:$AB73)*(Eksplikatsioon!AA74)/SUMPRODUCT($J73:$AB73,Eksplikatsioon!$O74:$AG74),"")),"")</f>
        <v>0</v>
      </c>
      <c r="AP73" s="42">
        <f ca="1">IFERROR(IF($G73=Tabelid!$L$6,$E73*W73,IFERROR($E73*W73/SUM($J73:$AB73)*(Eksplikatsioon!AB74)/SUMPRODUCT($J73:$AB73,Eksplikatsioon!$O74:$AG74),"")),"")</f>
        <v>0</v>
      </c>
      <c r="AQ73" s="42">
        <f ca="1">IFERROR(IF($G73=Tabelid!$L$6,$E73*X73,IFERROR($E73*X73/SUM($J73:$AB73)*(Eksplikatsioon!AC74)/SUMPRODUCT($J73:$AB73,Eksplikatsioon!$O74:$AG74),"")),"")</f>
        <v>0</v>
      </c>
      <c r="AR73" s="42">
        <f ca="1">IFERROR(IF($G73=Tabelid!$L$6,$E73*Y73,IFERROR($E73*Y73/SUM($J73:$AB73)*(Eksplikatsioon!AD74)/SUMPRODUCT($J73:$AB73,Eksplikatsioon!$O74:$AG74),"")),"")</f>
        <v>0</v>
      </c>
      <c r="AS73" s="42">
        <f ca="1">IFERROR(IF($G73=Tabelid!$L$6,$E73*Z73,IFERROR($E73*Z73/SUM($J73:$AB73)*(Eksplikatsioon!AE74)/SUMPRODUCT($J73:$AB73,Eksplikatsioon!$O74:$AG74),"")),"")</f>
        <v>0</v>
      </c>
      <c r="AT73" s="42">
        <f ca="1">IFERROR(IF($G73=Tabelid!$L$6,$E73*AA73,IFERROR($E73*AA73/SUM($J73:$AB73)*(Eksplikatsioon!AF74)/SUMPRODUCT($J73:$AB73,Eksplikatsioon!$O74:$AG74),"")),"")</f>
        <v>0</v>
      </c>
      <c r="AU73" s="42">
        <f ca="1">IFERROR(IF($G73=Tabelid!$L$6,$E73*AB73,IFERROR($E73*AB73/SUM($J73:$AB73)*(Eksplikatsioon!AG74)/SUMPRODUCT($J73:$AB73,Eksplikatsioon!$O74:$AG74),"")),"")</f>
        <v>0</v>
      </c>
    </row>
    <row r="74" spans="1:47" x14ac:dyDescent="0.25">
      <c r="A74" s="33" t="str">
        <f>IF(Eksplikatsioon!A75=0,"",Eksplikatsioon!A75)</f>
        <v>-01</v>
      </c>
      <c r="B74" s="77">
        <f>IF(Eksplikatsioon!B75=0,"",Eksplikatsioon!B75)</f>
        <v>-111</v>
      </c>
      <c r="C74" s="33" t="str">
        <f>IF(Eksplikatsioon!C75=0,"",Eksplikatsioon!C75)</f>
        <v>TEHNOPIND</v>
      </c>
      <c r="D74" s="33" t="str">
        <f>IF(Eksplikatsioon!D75=0,"",Eksplikatsioon!D75)</f>
        <v>Veemõõdusõlm</v>
      </c>
      <c r="E74" s="75">
        <f>IF(Eksplikatsioon!F75=0,"",Eksplikatsioon!F75)</f>
        <v>28.1</v>
      </c>
      <c r="F74" s="33" t="str">
        <f>IF(Eksplikatsioon!H75=0,"",Eksplikatsioon!H75)</f>
        <v/>
      </c>
      <c r="G74" s="33" t="str">
        <f>IF(Eksplikatsioon!J75=0,"",Eksplikatsioon!J75)</f>
        <v/>
      </c>
      <c r="H74" s="33" t="str">
        <f>IF(Eksplikatsioon!K75=0,"",Eksplikatsioon!K75)</f>
        <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-01</v>
      </c>
      <c r="B75" s="77">
        <f>IF(Eksplikatsioon!B76=0,"",Eksplikatsioon!B76)</f>
        <v>-112</v>
      </c>
      <c r="C75" s="33" t="str">
        <f>IF(Eksplikatsioon!C76=0,"",Eksplikatsioon!C76)</f>
        <v>ÜÜRITAV PIND</v>
      </c>
      <c r="D75" s="33" t="str">
        <f>IF(Eksplikatsioon!D76=0,"",Eksplikatsioon!D76)</f>
        <v>Eesruum</v>
      </c>
      <c r="E75" s="75">
        <f>IF(Eksplikatsioon!F76=0,"",Eksplikatsioon!F76)</f>
        <v>9.5</v>
      </c>
      <c r="F75" s="33" t="str">
        <f>IF(Eksplikatsioon!H76=0,"",Eksplikatsioon!H76)</f>
        <v>Harju Maakohus, Prokuratuur, RIK</v>
      </c>
      <c r="G75" s="33" t="str">
        <f>IF(Eksplikatsioon!J76=0,"",Eksplikatsioon!J76)</f>
        <v>Ühiskasutuses muu pind (hoone)</v>
      </c>
      <c r="H75" s="33" t="str">
        <f>IF(Eksplikatsioon!K76=0,"",Eksplikatsioon!K76)</f>
        <v/>
      </c>
      <c r="I75" s="33" t="str">
        <f>IF(Eksplikatsioon!L76=0,"",Eksplikatsioon!L76)</f>
        <v/>
      </c>
      <c r="J75" s="42">
        <f ca="1">IFERROR(IF($G75=Tabelid!$L$6,Eksplikatsioon!O76/SUM(Eksplikatsioon!$O76:'Eksplikatsioon'!$AG76),IF($G75=Tabelid!$L$4,IFERROR(SUMIFS($E:$E,$G:$G,Tabelid!$L$1,$C:$C,Tabelid!$J$4,$H:$H,J$2,$A:$A,$A75)/SUMIFS($E:$E,$G:$G,Tabelid!$L$1,$C:$C,Tabelid!$J$4,$A:$A,$A75),0),IF($G75=Tabelid!$L$5,IFERROR(SUMIFS($E:$E,$G:$G,Tabelid!$L$1,$C:$C,Tabelid!$J$4,$H:$H,J$2)/SUMIFS($E:$E,$G:$G,Tabelid!$L$1,$C:$C,Tabelid!$J$4),0),""))),"")</f>
        <v>0.58869733043144201</v>
      </c>
      <c r="K75" s="42">
        <f ca="1">IFERROR(IF($G75=Tabelid!$L$6,Eksplikatsioon!P76/SUM(Eksplikatsioon!$O76:'Eksplikatsioon'!$AG76),IF($G75=Tabelid!$L$4,IFERROR(SUMIFS($E:$E,$G:$G,Tabelid!$L$1,$C:$C,Tabelid!$J$4,$H:$H,K$2,$A:$A,$A75)/SUMIFS($E:$E,$G:$G,Tabelid!$L$1,$C:$C,Tabelid!$J$4,$A:$A,$A75),0),IF($G75=Tabelid!$L$5,IFERROR(SUMIFS($E:$E,$G:$G,Tabelid!$L$1,$C:$C,Tabelid!$J$4,$H:$H,K$2)/SUMIFS($E:$E,$G:$G,Tabelid!$L$1,$C:$C,Tabelid!$J$4),0),""))),"")</f>
        <v>0.21326841397570984</v>
      </c>
      <c r="L75" s="42">
        <f ca="1">IFERROR(IF($G75=Tabelid!$L$6,Eksplikatsioon!Q76/SUM(Eksplikatsioon!$O76:'Eksplikatsioon'!$AG76),IF($G75=Tabelid!$L$4,IFERROR(SUMIFS($E:$E,$G:$G,Tabelid!$L$1,$C:$C,Tabelid!$J$4,$H:$H,L$2,$A:$A,$A75)/SUMIFS($E:$E,$G:$G,Tabelid!$L$1,$C:$C,Tabelid!$J$4,$A:$A,$A75),0),IF($G75=Tabelid!$L$5,IFERROR(SUMIFS($E:$E,$G:$G,Tabelid!$L$1,$C:$C,Tabelid!$J$4,$H:$H,L$2)/SUMIFS($E:$E,$G:$G,Tabelid!$L$1,$C:$C,Tabelid!$J$4),0),""))),"")</f>
        <v>0.17930233526378833</v>
      </c>
      <c r="M75" s="42">
        <f ca="1">IFERROR(IF($G75=Tabelid!$L$6,Eksplikatsioon!R76/SUM(Eksplikatsioon!$O76:'Eksplikatsioon'!$AG76),IF($G75=Tabelid!$L$4,IFERROR(SUMIFS($E:$E,$G:$G,Tabelid!$L$1,$C:$C,Tabelid!$J$4,$H:$H,M$2,$A:$A,$A75)/SUMIFS($E:$E,$G:$G,Tabelid!$L$1,$C:$C,Tabelid!$J$4,$A:$A,$A75),0),IF($G75=Tabelid!$L$5,IFERROR(SUMIFS($E:$E,$G:$G,Tabelid!$L$1,$C:$C,Tabelid!$J$4,$H:$H,M$2)/SUMIFS($E:$E,$G:$G,Tabelid!$L$1,$C:$C,Tabelid!$J$4),0),""))),"")</f>
        <v>1.87319203290588E-2</v>
      </c>
      <c r="N75" s="42">
        <f ca="1">IFERROR(IF($G75=Tabelid!$L$6,Eksplikatsioon!S76/SUM(Eksplikatsioon!$O76:'Eksplikatsioon'!$AG76),IF($G75=Tabelid!$L$4,IFERROR(SUMIFS($E:$E,$G:$G,Tabelid!$L$1,$C:$C,Tabelid!$J$4,$H:$H,N$2,$A:$A,$A75)/SUMIFS($E:$E,$G:$G,Tabelid!$L$1,$C:$C,Tabelid!$J$4,$A:$A,$A75),0),IF($G75=Tabelid!$L$5,IFERROR(SUMIFS($E:$E,$G:$G,Tabelid!$L$1,$C:$C,Tabelid!$J$4,$H:$H,N$2)/SUMIFS($E:$E,$G:$G,Tabelid!$L$1,$C:$C,Tabelid!$J$4),0),""))),"")</f>
        <v>0</v>
      </c>
      <c r="O75" s="42">
        <f ca="1">IFERROR(IF($G75=Tabelid!$L$6,Eksplikatsioon!T76/SUM(Eksplikatsioon!$O76:'Eksplikatsioon'!$AG76),IF($G75=Tabelid!$L$4,IFERROR(SUMIFS($E:$E,$G:$G,Tabelid!$L$1,$C:$C,Tabelid!$J$4,$H:$H,O$2,$A:$A,$A75)/SUMIFS($E:$E,$G:$G,Tabelid!$L$1,$C:$C,Tabelid!$J$4,$A:$A,$A75),0),IF($G75=Tabelid!$L$5,IFERROR(SUMIFS($E:$E,$G:$G,Tabelid!$L$1,$C:$C,Tabelid!$J$4,$H:$H,O$2)/SUMIFS($E:$E,$G:$G,Tabelid!$L$1,$C:$C,Tabelid!$J$4),0),""))),"")</f>
        <v>0</v>
      </c>
      <c r="P75" s="42">
        <f ca="1">IFERROR(IF($G75=Tabelid!$L$6,Eksplikatsioon!U76/SUM(Eksplikatsioon!$O76:'Eksplikatsioon'!$AG76),IF($G75=Tabelid!$L$4,IFERROR(SUMIFS($E:$E,$G:$G,Tabelid!$L$1,$C:$C,Tabelid!$J$4,$H:$H,P$2,$A:$A,$A75)/SUMIFS($E:$E,$G:$G,Tabelid!$L$1,$C:$C,Tabelid!$J$4,$A:$A,$A75),0),IF($G75=Tabelid!$L$5,IFERROR(SUMIFS($E:$E,$G:$G,Tabelid!$L$1,$C:$C,Tabelid!$J$4,$H:$H,P$2)/SUMIFS($E:$E,$G:$G,Tabelid!$L$1,$C:$C,Tabelid!$J$4),0),""))),"")</f>
        <v>0</v>
      </c>
      <c r="Q75" s="42">
        <f ca="1">IFERROR(IF($G75=Tabelid!$L$6,Eksplikatsioon!V76/SUM(Eksplikatsioon!$O76:'Eksplikatsioon'!$AG76),IF($G75=Tabelid!$L$4,IFERROR(SUMIFS($E:$E,$G:$G,Tabelid!$L$1,$C:$C,Tabelid!$J$4,$H:$H,Q$2,$A:$A,$A75)/SUMIFS($E:$E,$G:$G,Tabelid!$L$1,$C:$C,Tabelid!$J$4,$A:$A,$A75),0),IF($G75=Tabelid!$L$5,IFERROR(SUMIFS($E:$E,$G:$G,Tabelid!$L$1,$C:$C,Tabelid!$J$4,$H:$H,Q$2)/SUMIFS($E:$E,$G:$G,Tabelid!$L$1,$C:$C,Tabelid!$J$4),0),""))),"")</f>
        <v>0</v>
      </c>
      <c r="R75" s="42">
        <f ca="1">IFERROR(IF($G75=Tabelid!$L$6,Eksplikatsioon!W76/SUM(Eksplikatsioon!$O76:'Eksplikatsioon'!$AG76),IF($G75=Tabelid!$L$4,IFERROR(SUMIFS($E:$E,$G:$G,Tabelid!$L$1,$C:$C,Tabelid!$J$4,$H:$H,R$2,$A:$A,$A75)/SUMIFS($E:$E,$G:$G,Tabelid!$L$1,$C:$C,Tabelid!$J$4,$A:$A,$A75),0),IF($G75=Tabelid!$L$5,IFERROR(SUMIFS($E:$E,$G:$G,Tabelid!$L$1,$C:$C,Tabelid!$J$4,$H:$H,R$2)/SUMIFS($E:$E,$G:$G,Tabelid!$L$1,$C:$C,Tabelid!$J$4),0),""))),"")</f>
        <v>0</v>
      </c>
      <c r="S75" s="42">
        <f ca="1">IFERROR(IF($G75=Tabelid!$L$6,Eksplikatsioon!X76/SUM(Eksplikatsioon!$O76:'Eksplikatsioon'!$AG76),IF($G75=Tabelid!$L$4,IFERROR(SUMIFS($E:$E,$G:$G,Tabelid!$L$1,$C:$C,Tabelid!$J$4,$H:$H,S$2,$A:$A,$A75)/SUMIFS($E:$E,$G:$G,Tabelid!$L$1,$C:$C,Tabelid!$J$4,$A:$A,$A75),0),IF($G75=Tabelid!$L$5,IFERROR(SUMIFS($E:$E,$G:$G,Tabelid!$L$1,$C:$C,Tabelid!$J$4,$H:$H,S$2)/SUMIFS($E:$E,$G:$G,Tabelid!$L$1,$C:$C,Tabelid!$J$4),0),""))),"")</f>
        <v>0</v>
      </c>
      <c r="T75" s="42">
        <f ca="1">IFERROR(IF($G75=Tabelid!$L$6,Eksplikatsioon!Y76/SUM(Eksplikatsioon!$O76:'Eksplikatsioon'!$AG76),IF($G75=Tabelid!$L$4,IFERROR(SUMIFS($E:$E,$G:$G,Tabelid!$L$1,$C:$C,Tabelid!$J$4,$H:$H,T$2,$A:$A,$A75)/SUMIFS($E:$E,$G:$G,Tabelid!$L$1,$C:$C,Tabelid!$J$4,$A:$A,$A75),0),IF($G75=Tabelid!$L$5,IFERROR(SUMIFS($E:$E,$G:$G,Tabelid!$L$1,$C:$C,Tabelid!$J$4,$H:$H,T$2)/SUMIFS($E:$E,$G:$G,Tabelid!$L$1,$C:$C,Tabelid!$J$4),0),""))),"")</f>
        <v>0</v>
      </c>
      <c r="U75" s="42">
        <f ca="1">IFERROR(IF($G75=Tabelid!$L$6,Eksplikatsioon!Z76/SUM(Eksplikatsioon!$O76:'Eksplikatsioon'!$AG76),IF($G75=Tabelid!$L$4,IFERROR(SUMIFS($E:$E,$G:$G,Tabelid!$L$1,$C:$C,Tabelid!$J$4,$H:$H,U$2,$A:$A,$A75)/SUMIFS($E:$E,$G:$G,Tabelid!$L$1,$C:$C,Tabelid!$J$4,$A:$A,$A75),0),IF($G75=Tabelid!$L$5,IFERROR(SUMIFS($E:$E,$G:$G,Tabelid!$L$1,$C:$C,Tabelid!$J$4,$H:$H,U$2)/SUMIFS($E:$E,$G:$G,Tabelid!$L$1,$C:$C,Tabelid!$J$4),0),""))),"")</f>
        <v>0</v>
      </c>
      <c r="V75" s="42">
        <f ca="1">IFERROR(IF($G75=Tabelid!$L$6,Eksplikatsioon!AA76/SUM(Eksplikatsioon!$O76:'Eksplikatsioon'!$AG76),IF($G75=Tabelid!$L$4,IFERROR(SUMIFS($E:$E,$G:$G,Tabelid!$L$1,$C:$C,Tabelid!$J$4,$H:$H,V$2,$A:$A,$A75)/SUMIFS($E:$E,$G:$G,Tabelid!$L$1,$C:$C,Tabelid!$J$4,$A:$A,$A75),0),IF($G75=Tabelid!$L$5,IFERROR(SUMIFS($E:$E,$G:$G,Tabelid!$L$1,$C:$C,Tabelid!$J$4,$H:$H,V$2)/SUMIFS($E:$E,$G:$G,Tabelid!$L$1,$C:$C,Tabelid!$J$4),0),""))),"")</f>
        <v>0</v>
      </c>
      <c r="W75" s="42">
        <f ca="1">IFERROR(IF($G75=Tabelid!$L$6,Eksplikatsioon!AB76/SUM(Eksplikatsioon!$O76:'Eksplikatsioon'!$AG76),IF($G75=Tabelid!$L$4,IFERROR(SUMIFS($E:$E,$G:$G,Tabelid!$L$1,$C:$C,Tabelid!$J$4,$H:$H,W$2,$A:$A,$A75)/SUMIFS($E:$E,$G:$G,Tabelid!$L$1,$C:$C,Tabelid!$J$4,$A:$A,$A75),0),IF($G75=Tabelid!$L$5,IFERROR(SUMIFS($E:$E,$G:$G,Tabelid!$L$1,$C:$C,Tabelid!$J$4,$H:$H,W$2)/SUMIFS($E:$E,$G:$G,Tabelid!$L$1,$C:$C,Tabelid!$J$4),0),""))),"")</f>
        <v>0</v>
      </c>
      <c r="X75" s="42">
        <f ca="1">IFERROR(IF($G75=Tabelid!$L$6,Eksplikatsioon!AC76/SUM(Eksplikatsioon!$O76:'Eksplikatsioon'!$AG76),IF($G75=Tabelid!$L$4,IFERROR(SUMIFS($E:$E,$G:$G,Tabelid!$L$1,$C:$C,Tabelid!$J$4,$H:$H,X$2,$A:$A,$A75)/SUMIFS($E:$E,$G:$G,Tabelid!$L$1,$C:$C,Tabelid!$J$4,$A:$A,$A75),0),IF($G75=Tabelid!$L$5,IFERROR(SUMIFS($E:$E,$G:$G,Tabelid!$L$1,$C:$C,Tabelid!$J$4,$H:$H,X$2)/SUMIFS($E:$E,$G:$G,Tabelid!$L$1,$C:$C,Tabelid!$J$4),0),""))),"")</f>
        <v>0</v>
      </c>
      <c r="Y75" s="42">
        <f ca="1">IFERROR(IF($G75=Tabelid!$L$6,Eksplikatsioon!AD76/SUM(Eksplikatsioon!$O76:'Eksplikatsioon'!$AG76),IF($G75=Tabelid!$L$4,IFERROR(SUMIFS($E:$E,$G:$G,Tabelid!$L$1,$C:$C,Tabelid!$J$4,$H:$H,Y$2,$A:$A,$A75)/SUMIFS($E:$E,$G:$G,Tabelid!$L$1,$C:$C,Tabelid!$J$4,$A:$A,$A75),0),IF($G75=Tabelid!$L$5,IFERROR(SUMIFS($E:$E,$G:$G,Tabelid!$L$1,$C:$C,Tabelid!$J$4,$H:$H,Y$2)/SUMIFS($E:$E,$G:$G,Tabelid!$L$1,$C:$C,Tabelid!$J$4),0),""))),"")</f>
        <v>0</v>
      </c>
      <c r="Z75" s="42">
        <f ca="1">IFERROR(IF($G75=Tabelid!$L$6,Eksplikatsioon!AE76/SUM(Eksplikatsioon!$O76:'Eksplikatsioon'!$AG76),IF($G75=Tabelid!$L$4,IFERROR(SUMIFS($E:$E,$G:$G,Tabelid!$L$1,$C:$C,Tabelid!$J$4,$H:$H,Z$2,$A:$A,$A75)/SUMIFS($E:$E,$G:$G,Tabelid!$L$1,$C:$C,Tabelid!$J$4,$A:$A,$A75),0),IF($G75=Tabelid!$L$5,IFERROR(SUMIFS($E:$E,$G:$G,Tabelid!$L$1,$C:$C,Tabelid!$J$4,$H:$H,Z$2)/SUMIFS($E:$E,$G:$G,Tabelid!$L$1,$C:$C,Tabelid!$J$4),0),""))),"")</f>
        <v>0</v>
      </c>
      <c r="AA75" s="42">
        <f ca="1">IFERROR(IF($G75=Tabelid!$L$6,Eksplikatsioon!AF76/SUM(Eksplikatsioon!$O76:'Eksplikatsioon'!$AG76),IF($G75=Tabelid!$L$4,IFERROR(SUMIFS($E:$E,$G:$G,Tabelid!$L$1,$C:$C,Tabelid!$J$4,$H:$H,AA$2,$A:$A,$A75)/SUMIFS($E:$E,$G:$G,Tabelid!$L$1,$C:$C,Tabelid!$J$4,$A:$A,$A75),0),IF($G75=Tabelid!$L$5,IFERROR(SUMIFS($E:$E,$G:$G,Tabelid!$L$1,$C:$C,Tabelid!$J$4,$H:$H,AA$2)/SUMIFS($E:$E,$G:$G,Tabelid!$L$1,$C:$C,Tabelid!$J$4),0),""))),"")</f>
        <v>0</v>
      </c>
      <c r="AB75" s="42">
        <f ca="1">IFERROR(IF($G75=Tabelid!$L$6,Eksplikatsioon!AG76/SUM(Eksplikatsioon!$O76:'Eksplikatsioon'!$AG76),IF($G75=Tabelid!$L$4,IFERROR(SUMIFS($E:$E,$G:$G,Tabelid!$L$1,$C:$C,Tabelid!$J$4,$H:$H,AB$2,$A:$A,$A75)/SUMIFS($E:$E,$G:$G,Tabelid!$L$1,$C:$C,Tabelid!$J$4,$A:$A,$A75),0),IF($G75=Tabelid!$L$5,IFERROR(SUMIFS($E:$E,$G:$G,Tabelid!$L$1,$C:$C,Tabelid!$J$4,$H:$H,AB$2)/SUMIFS($E:$E,$G:$G,Tabelid!$L$1,$C:$C,Tabelid!$J$4),0),""))),"")</f>
        <v>0</v>
      </c>
      <c r="AC75" s="42">
        <f ca="1">IFERROR(IF($G75=Tabelid!$L$6,$E75*J75,IFERROR($E75*J75/SUM($J75:$AB75)*(Eksplikatsioon!O76)/SUMPRODUCT($J75:$AB75,Eksplikatsioon!$O76:$AG76),"")),"")</f>
        <v>5.6993850660811702</v>
      </c>
      <c r="AD75" s="42">
        <f ca="1">IFERROR(IF($G75=Tabelid!$L$6,$E75*K75,IFERROR($E75*K75/SUM($J75:$AB75)*(Eksplikatsioon!P76)/SUMPRODUCT($J75:$AB75,Eksplikatsioon!$O76:$AG76),"")),"")</f>
        <v>2.0647262198202392</v>
      </c>
      <c r="AE75" s="42">
        <f ca="1">IFERROR(IF($G75=Tabelid!$L$6,$E75*L75,IFERROR($E75*L75/SUM($J75:$AB75)*(Eksplikatsioon!Q76)/SUMPRODUCT($J75:$AB75,Eksplikatsioon!$O76:$AG76),"")),"")</f>
        <v>1.7358887140985999</v>
      </c>
      <c r="AF75" s="42">
        <f ca="1">IFERROR(IF($G75=Tabelid!$L$6,$E75*M75,IFERROR($E75*M75/SUM($J75:$AB75)*(Eksplikatsioon!R76)/SUMPRODUCT($J75:$AB75,Eksplikatsioon!$O76:$AG76),"")),"")</f>
        <v>0</v>
      </c>
      <c r="AG75" s="42">
        <f ca="1">IFERROR(IF($G75=Tabelid!$L$6,$E75*N75,IFERROR($E75*N75/SUM($J75:$AB75)*(Eksplikatsioon!S76)/SUMPRODUCT($J75:$AB75,Eksplikatsioon!$O76:$AG76),"")),"")</f>
        <v>0</v>
      </c>
      <c r="AH75" s="42">
        <f ca="1">IFERROR(IF($G75=Tabelid!$L$6,$E75*O75,IFERROR($E75*O75/SUM($J75:$AB75)*(Eksplikatsioon!T76)/SUMPRODUCT($J75:$AB75,Eksplikatsioon!$O76:$AG76),"")),"")</f>
        <v>0</v>
      </c>
      <c r="AI75" s="42">
        <f ca="1">IFERROR(IF($G75=Tabelid!$L$6,$E75*P75,IFERROR($E75*P75/SUM($J75:$AB75)*(Eksplikatsioon!U76)/SUMPRODUCT($J75:$AB75,Eksplikatsioon!$O76:$AG76),"")),"")</f>
        <v>0</v>
      </c>
      <c r="AJ75" s="42">
        <f ca="1">IFERROR(IF($G75=Tabelid!$L$6,$E75*Q75,IFERROR($E75*Q75/SUM($J75:$AB75)*(Eksplikatsioon!V76)/SUMPRODUCT($J75:$AB75,Eksplikatsioon!$O76:$AG76),"")),"")</f>
        <v>0</v>
      </c>
      <c r="AK75" s="42">
        <f ca="1">IFERROR(IF($G75=Tabelid!$L$6,$E75*R75,IFERROR($E75*R75/SUM($J75:$AB75)*(Eksplikatsioon!W76)/SUMPRODUCT($J75:$AB75,Eksplikatsioon!$O76:$AG76),"")),"")</f>
        <v>0</v>
      </c>
      <c r="AL75" s="42">
        <f ca="1">IFERROR(IF($G75=Tabelid!$L$6,$E75*S75,IFERROR($E75*S75/SUM($J75:$AB75)*(Eksplikatsioon!X76)/SUMPRODUCT($J75:$AB75,Eksplikatsioon!$O76:$AG76),"")),"")</f>
        <v>0</v>
      </c>
      <c r="AM75" s="42">
        <f ca="1">IFERROR(IF($G75=Tabelid!$L$6,$E75*T75,IFERROR($E75*T75/SUM($J75:$AB75)*(Eksplikatsioon!Y76)/SUMPRODUCT($J75:$AB75,Eksplikatsioon!$O76:$AG76),"")),"")</f>
        <v>0</v>
      </c>
      <c r="AN75" s="42">
        <f ca="1">IFERROR(IF($G75=Tabelid!$L$6,$E75*U75,IFERROR($E75*U75/SUM($J75:$AB75)*(Eksplikatsioon!Z76)/SUMPRODUCT($J75:$AB75,Eksplikatsioon!$O76:$AG76),"")),"")</f>
        <v>0</v>
      </c>
      <c r="AO75" s="42">
        <f ca="1">IFERROR(IF($G75=Tabelid!$L$6,$E75*V75,IFERROR($E75*V75/SUM($J75:$AB75)*(Eksplikatsioon!AA76)/SUMPRODUCT($J75:$AB75,Eksplikatsioon!$O76:$AG76),"")),"")</f>
        <v>0</v>
      </c>
      <c r="AP75" s="42">
        <f ca="1">IFERROR(IF($G75=Tabelid!$L$6,$E75*W75,IFERROR($E75*W75/SUM($J75:$AB75)*(Eksplikatsioon!AB76)/SUMPRODUCT($J75:$AB75,Eksplikatsioon!$O76:$AG76),"")),"")</f>
        <v>0</v>
      </c>
      <c r="AQ75" s="42">
        <f ca="1">IFERROR(IF($G75=Tabelid!$L$6,$E75*X75,IFERROR($E75*X75/SUM($J75:$AB75)*(Eksplikatsioon!AC76)/SUMPRODUCT($J75:$AB75,Eksplikatsioon!$O76:$AG76),"")),"")</f>
        <v>0</v>
      </c>
      <c r="AR75" s="42">
        <f ca="1">IFERROR(IF($G75=Tabelid!$L$6,$E75*Y75,IFERROR($E75*Y75/SUM($J75:$AB75)*(Eksplikatsioon!AD76)/SUMPRODUCT($J75:$AB75,Eksplikatsioon!$O76:$AG76),"")),"")</f>
        <v>0</v>
      </c>
      <c r="AS75" s="42">
        <f ca="1">IFERROR(IF($G75=Tabelid!$L$6,$E75*Z75,IFERROR($E75*Z75/SUM($J75:$AB75)*(Eksplikatsioon!AE76)/SUMPRODUCT($J75:$AB75,Eksplikatsioon!$O76:$AG76),"")),"")</f>
        <v>0</v>
      </c>
      <c r="AT75" s="42">
        <f ca="1">IFERROR(IF($G75=Tabelid!$L$6,$E75*AA75,IFERROR($E75*AA75/SUM($J75:$AB75)*(Eksplikatsioon!AF76)/SUMPRODUCT($J75:$AB75,Eksplikatsioon!$O76:$AG76),"")),"")</f>
        <v>0</v>
      </c>
      <c r="AU75" s="42">
        <f ca="1">IFERROR(IF($G75=Tabelid!$L$6,$E75*AB75,IFERROR($E75*AB75/SUM($J75:$AB75)*(Eksplikatsioon!AG76)/SUMPRODUCT($J75:$AB75,Eksplikatsioon!$O76:$AG76),"")),"")</f>
        <v>0</v>
      </c>
    </row>
    <row r="76" spans="1:47" x14ac:dyDescent="0.25">
      <c r="A76" s="33" t="str">
        <f>IF(Eksplikatsioon!A77=0,"",Eksplikatsioon!A77)</f>
        <v>-01</v>
      </c>
      <c r="B76" s="77" t="str">
        <f>IF(Eksplikatsioon!B77=0,"",Eksplikatsioon!B77)</f>
        <v>-112a</v>
      </c>
      <c r="C76" s="33" t="str">
        <f>IF(Eksplikatsioon!C77=0,"",Eksplikatsioon!C77)</f>
        <v>ÜÜRITAV PIND</v>
      </c>
      <c r="D76" s="33" t="str">
        <f>IF(Eksplikatsioon!D77=0,"",Eksplikatsioon!D77)</f>
        <v>Eesruum</v>
      </c>
      <c r="E76" s="75">
        <f>IF(Eksplikatsioon!F77=0,"",Eksplikatsioon!F77)</f>
        <v>9</v>
      </c>
      <c r="F76" s="33" t="str">
        <f>IF(Eksplikatsioon!H77=0,"",Eksplikatsioon!H77)</f>
        <v>Harju Maakohus, Prokuratuur, RIK</v>
      </c>
      <c r="G76" s="33" t="str">
        <f>IF(Eksplikatsioon!J77=0,"",Eksplikatsioon!J77)</f>
        <v>Ühiskasutuses muu pind (hoone)</v>
      </c>
      <c r="H76" s="33" t="str">
        <f>IF(Eksplikatsioon!K77=0,"",Eksplikatsioon!K77)</f>
        <v/>
      </c>
      <c r="I76" s="33" t="str">
        <f>IF(Eksplikatsioon!L77=0,"",Eksplikatsioon!L77)</f>
        <v/>
      </c>
      <c r="J76" s="42">
        <f ca="1">IFERROR(IF($G76=Tabelid!$L$6,Eksplikatsioon!O77/SUM(Eksplikatsioon!$O77:'Eksplikatsioon'!$AG77),IF($G76=Tabelid!$L$4,IFERROR(SUMIFS($E:$E,$G:$G,Tabelid!$L$1,$C:$C,Tabelid!$J$4,$H:$H,J$2,$A:$A,$A76)/SUMIFS($E:$E,$G:$G,Tabelid!$L$1,$C:$C,Tabelid!$J$4,$A:$A,$A76),0),IF($G76=Tabelid!$L$5,IFERROR(SUMIFS($E:$E,$G:$G,Tabelid!$L$1,$C:$C,Tabelid!$J$4,$H:$H,J$2)/SUMIFS($E:$E,$G:$G,Tabelid!$L$1,$C:$C,Tabelid!$J$4),0),""))),"")</f>
        <v>0.58869733043144201</v>
      </c>
      <c r="K76" s="42">
        <f ca="1">IFERROR(IF($G76=Tabelid!$L$6,Eksplikatsioon!P77/SUM(Eksplikatsioon!$O77:'Eksplikatsioon'!$AG77),IF($G76=Tabelid!$L$4,IFERROR(SUMIFS($E:$E,$G:$G,Tabelid!$L$1,$C:$C,Tabelid!$J$4,$H:$H,K$2,$A:$A,$A76)/SUMIFS($E:$E,$G:$G,Tabelid!$L$1,$C:$C,Tabelid!$J$4,$A:$A,$A76),0),IF($G76=Tabelid!$L$5,IFERROR(SUMIFS($E:$E,$G:$G,Tabelid!$L$1,$C:$C,Tabelid!$J$4,$H:$H,K$2)/SUMIFS($E:$E,$G:$G,Tabelid!$L$1,$C:$C,Tabelid!$J$4),0),""))),"")</f>
        <v>0.21326841397570984</v>
      </c>
      <c r="L76" s="42">
        <f ca="1">IFERROR(IF($G76=Tabelid!$L$6,Eksplikatsioon!Q77/SUM(Eksplikatsioon!$O77:'Eksplikatsioon'!$AG77),IF($G76=Tabelid!$L$4,IFERROR(SUMIFS($E:$E,$G:$G,Tabelid!$L$1,$C:$C,Tabelid!$J$4,$H:$H,L$2,$A:$A,$A76)/SUMIFS($E:$E,$G:$G,Tabelid!$L$1,$C:$C,Tabelid!$J$4,$A:$A,$A76),0),IF($G76=Tabelid!$L$5,IFERROR(SUMIFS($E:$E,$G:$G,Tabelid!$L$1,$C:$C,Tabelid!$J$4,$H:$H,L$2)/SUMIFS($E:$E,$G:$G,Tabelid!$L$1,$C:$C,Tabelid!$J$4),0),""))),"")</f>
        <v>0.17930233526378833</v>
      </c>
      <c r="M76" s="42">
        <f ca="1">IFERROR(IF($G76=Tabelid!$L$6,Eksplikatsioon!R77/SUM(Eksplikatsioon!$O77:'Eksplikatsioon'!$AG77),IF($G76=Tabelid!$L$4,IFERROR(SUMIFS($E:$E,$G:$G,Tabelid!$L$1,$C:$C,Tabelid!$J$4,$H:$H,M$2,$A:$A,$A76)/SUMIFS($E:$E,$G:$G,Tabelid!$L$1,$C:$C,Tabelid!$J$4,$A:$A,$A76),0),IF($G76=Tabelid!$L$5,IFERROR(SUMIFS($E:$E,$G:$G,Tabelid!$L$1,$C:$C,Tabelid!$J$4,$H:$H,M$2)/SUMIFS($E:$E,$G:$G,Tabelid!$L$1,$C:$C,Tabelid!$J$4),0),""))),"")</f>
        <v>1.87319203290588E-2</v>
      </c>
      <c r="N76" s="42">
        <f ca="1">IFERROR(IF($G76=Tabelid!$L$6,Eksplikatsioon!S77/SUM(Eksplikatsioon!$O77:'Eksplikatsioon'!$AG77),IF($G76=Tabelid!$L$4,IFERROR(SUMIFS($E:$E,$G:$G,Tabelid!$L$1,$C:$C,Tabelid!$J$4,$H:$H,N$2,$A:$A,$A76)/SUMIFS($E:$E,$G:$G,Tabelid!$L$1,$C:$C,Tabelid!$J$4,$A:$A,$A76),0),IF($G76=Tabelid!$L$5,IFERROR(SUMIFS($E:$E,$G:$G,Tabelid!$L$1,$C:$C,Tabelid!$J$4,$H:$H,N$2)/SUMIFS($E:$E,$G:$G,Tabelid!$L$1,$C:$C,Tabelid!$J$4),0),""))),"")</f>
        <v>0</v>
      </c>
      <c r="O76" s="42">
        <f ca="1">IFERROR(IF($G76=Tabelid!$L$6,Eksplikatsioon!T77/SUM(Eksplikatsioon!$O77:'Eksplikatsioon'!$AG77),IF($G76=Tabelid!$L$4,IFERROR(SUMIFS($E:$E,$G:$G,Tabelid!$L$1,$C:$C,Tabelid!$J$4,$H:$H,O$2,$A:$A,$A76)/SUMIFS($E:$E,$G:$G,Tabelid!$L$1,$C:$C,Tabelid!$J$4,$A:$A,$A76),0),IF($G76=Tabelid!$L$5,IFERROR(SUMIFS($E:$E,$G:$G,Tabelid!$L$1,$C:$C,Tabelid!$J$4,$H:$H,O$2)/SUMIFS($E:$E,$G:$G,Tabelid!$L$1,$C:$C,Tabelid!$J$4),0),""))),"")</f>
        <v>0</v>
      </c>
      <c r="P76" s="42">
        <f ca="1">IFERROR(IF($G76=Tabelid!$L$6,Eksplikatsioon!U77/SUM(Eksplikatsioon!$O77:'Eksplikatsioon'!$AG77),IF($G76=Tabelid!$L$4,IFERROR(SUMIFS($E:$E,$G:$G,Tabelid!$L$1,$C:$C,Tabelid!$J$4,$H:$H,P$2,$A:$A,$A76)/SUMIFS($E:$E,$G:$G,Tabelid!$L$1,$C:$C,Tabelid!$J$4,$A:$A,$A76),0),IF($G76=Tabelid!$L$5,IFERROR(SUMIFS($E:$E,$G:$G,Tabelid!$L$1,$C:$C,Tabelid!$J$4,$H:$H,P$2)/SUMIFS($E:$E,$G:$G,Tabelid!$L$1,$C:$C,Tabelid!$J$4),0),""))),"")</f>
        <v>0</v>
      </c>
      <c r="Q76" s="42">
        <f ca="1">IFERROR(IF($G76=Tabelid!$L$6,Eksplikatsioon!V77/SUM(Eksplikatsioon!$O77:'Eksplikatsioon'!$AG77),IF($G76=Tabelid!$L$4,IFERROR(SUMIFS($E:$E,$G:$G,Tabelid!$L$1,$C:$C,Tabelid!$J$4,$H:$H,Q$2,$A:$A,$A76)/SUMIFS($E:$E,$G:$G,Tabelid!$L$1,$C:$C,Tabelid!$J$4,$A:$A,$A76),0),IF($G76=Tabelid!$L$5,IFERROR(SUMIFS($E:$E,$G:$G,Tabelid!$L$1,$C:$C,Tabelid!$J$4,$H:$H,Q$2)/SUMIFS($E:$E,$G:$G,Tabelid!$L$1,$C:$C,Tabelid!$J$4),0),""))),"")</f>
        <v>0</v>
      </c>
      <c r="R76" s="42">
        <f ca="1">IFERROR(IF($G76=Tabelid!$L$6,Eksplikatsioon!W77/SUM(Eksplikatsioon!$O77:'Eksplikatsioon'!$AG77),IF($G76=Tabelid!$L$4,IFERROR(SUMIFS($E:$E,$G:$G,Tabelid!$L$1,$C:$C,Tabelid!$J$4,$H:$H,R$2,$A:$A,$A76)/SUMIFS($E:$E,$G:$G,Tabelid!$L$1,$C:$C,Tabelid!$J$4,$A:$A,$A76),0),IF($G76=Tabelid!$L$5,IFERROR(SUMIFS($E:$E,$G:$G,Tabelid!$L$1,$C:$C,Tabelid!$J$4,$H:$H,R$2)/SUMIFS($E:$E,$G:$G,Tabelid!$L$1,$C:$C,Tabelid!$J$4),0),""))),"")</f>
        <v>0</v>
      </c>
      <c r="S76" s="42">
        <f ca="1">IFERROR(IF($G76=Tabelid!$L$6,Eksplikatsioon!X77/SUM(Eksplikatsioon!$O77:'Eksplikatsioon'!$AG77),IF($G76=Tabelid!$L$4,IFERROR(SUMIFS($E:$E,$G:$G,Tabelid!$L$1,$C:$C,Tabelid!$J$4,$H:$H,S$2,$A:$A,$A76)/SUMIFS($E:$E,$G:$G,Tabelid!$L$1,$C:$C,Tabelid!$J$4,$A:$A,$A76),0),IF($G76=Tabelid!$L$5,IFERROR(SUMIFS($E:$E,$G:$G,Tabelid!$L$1,$C:$C,Tabelid!$J$4,$H:$H,S$2)/SUMIFS($E:$E,$G:$G,Tabelid!$L$1,$C:$C,Tabelid!$J$4),0),""))),"")</f>
        <v>0</v>
      </c>
      <c r="T76" s="42">
        <f ca="1">IFERROR(IF($G76=Tabelid!$L$6,Eksplikatsioon!Y77/SUM(Eksplikatsioon!$O77:'Eksplikatsioon'!$AG77),IF($G76=Tabelid!$L$4,IFERROR(SUMIFS($E:$E,$G:$G,Tabelid!$L$1,$C:$C,Tabelid!$J$4,$H:$H,T$2,$A:$A,$A76)/SUMIFS($E:$E,$G:$G,Tabelid!$L$1,$C:$C,Tabelid!$J$4,$A:$A,$A76),0),IF($G76=Tabelid!$L$5,IFERROR(SUMIFS($E:$E,$G:$G,Tabelid!$L$1,$C:$C,Tabelid!$J$4,$H:$H,T$2)/SUMIFS($E:$E,$G:$G,Tabelid!$L$1,$C:$C,Tabelid!$J$4),0),""))),"")</f>
        <v>0</v>
      </c>
      <c r="U76" s="42">
        <f ca="1">IFERROR(IF($G76=Tabelid!$L$6,Eksplikatsioon!Z77/SUM(Eksplikatsioon!$O77:'Eksplikatsioon'!$AG77),IF($G76=Tabelid!$L$4,IFERROR(SUMIFS($E:$E,$G:$G,Tabelid!$L$1,$C:$C,Tabelid!$J$4,$H:$H,U$2,$A:$A,$A76)/SUMIFS($E:$E,$G:$G,Tabelid!$L$1,$C:$C,Tabelid!$J$4,$A:$A,$A76),0),IF($G76=Tabelid!$L$5,IFERROR(SUMIFS($E:$E,$G:$G,Tabelid!$L$1,$C:$C,Tabelid!$J$4,$H:$H,U$2)/SUMIFS($E:$E,$G:$G,Tabelid!$L$1,$C:$C,Tabelid!$J$4),0),""))),"")</f>
        <v>0</v>
      </c>
      <c r="V76" s="42">
        <f ca="1">IFERROR(IF($G76=Tabelid!$L$6,Eksplikatsioon!AA77/SUM(Eksplikatsioon!$O77:'Eksplikatsioon'!$AG77),IF($G76=Tabelid!$L$4,IFERROR(SUMIFS($E:$E,$G:$G,Tabelid!$L$1,$C:$C,Tabelid!$J$4,$H:$H,V$2,$A:$A,$A76)/SUMIFS($E:$E,$G:$G,Tabelid!$L$1,$C:$C,Tabelid!$J$4,$A:$A,$A76),0),IF($G76=Tabelid!$L$5,IFERROR(SUMIFS($E:$E,$G:$G,Tabelid!$L$1,$C:$C,Tabelid!$J$4,$H:$H,V$2)/SUMIFS($E:$E,$G:$G,Tabelid!$L$1,$C:$C,Tabelid!$J$4),0),""))),"")</f>
        <v>0</v>
      </c>
      <c r="W76" s="42">
        <f ca="1">IFERROR(IF($G76=Tabelid!$L$6,Eksplikatsioon!AB77/SUM(Eksplikatsioon!$O77:'Eksplikatsioon'!$AG77),IF($G76=Tabelid!$L$4,IFERROR(SUMIFS($E:$E,$G:$G,Tabelid!$L$1,$C:$C,Tabelid!$J$4,$H:$H,W$2,$A:$A,$A76)/SUMIFS($E:$E,$G:$G,Tabelid!$L$1,$C:$C,Tabelid!$J$4,$A:$A,$A76),0),IF($G76=Tabelid!$L$5,IFERROR(SUMIFS($E:$E,$G:$G,Tabelid!$L$1,$C:$C,Tabelid!$J$4,$H:$H,W$2)/SUMIFS($E:$E,$G:$G,Tabelid!$L$1,$C:$C,Tabelid!$J$4),0),""))),"")</f>
        <v>0</v>
      </c>
      <c r="X76" s="42">
        <f ca="1">IFERROR(IF($G76=Tabelid!$L$6,Eksplikatsioon!AC77/SUM(Eksplikatsioon!$O77:'Eksplikatsioon'!$AG77),IF($G76=Tabelid!$L$4,IFERROR(SUMIFS($E:$E,$G:$G,Tabelid!$L$1,$C:$C,Tabelid!$J$4,$H:$H,X$2,$A:$A,$A76)/SUMIFS($E:$E,$G:$G,Tabelid!$L$1,$C:$C,Tabelid!$J$4,$A:$A,$A76),0),IF($G76=Tabelid!$L$5,IFERROR(SUMIFS($E:$E,$G:$G,Tabelid!$L$1,$C:$C,Tabelid!$J$4,$H:$H,X$2)/SUMIFS($E:$E,$G:$G,Tabelid!$L$1,$C:$C,Tabelid!$J$4),0),""))),"")</f>
        <v>0</v>
      </c>
      <c r="Y76" s="42">
        <f ca="1">IFERROR(IF($G76=Tabelid!$L$6,Eksplikatsioon!AD77/SUM(Eksplikatsioon!$O77:'Eksplikatsioon'!$AG77),IF($G76=Tabelid!$L$4,IFERROR(SUMIFS($E:$E,$G:$G,Tabelid!$L$1,$C:$C,Tabelid!$J$4,$H:$H,Y$2,$A:$A,$A76)/SUMIFS($E:$E,$G:$G,Tabelid!$L$1,$C:$C,Tabelid!$J$4,$A:$A,$A76),0),IF($G76=Tabelid!$L$5,IFERROR(SUMIFS($E:$E,$G:$G,Tabelid!$L$1,$C:$C,Tabelid!$J$4,$H:$H,Y$2)/SUMIFS($E:$E,$G:$G,Tabelid!$L$1,$C:$C,Tabelid!$J$4),0),""))),"")</f>
        <v>0</v>
      </c>
      <c r="Z76" s="42">
        <f ca="1">IFERROR(IF($G76=Tabelid!$L$6,Eksplikatsioon!AE77/SUM(Eksplikatsioon!$O77:'Eksplikatsioon'!$AG77),IF($G76=Tabelid!$L$4,IFERROR(SUMIFS($E:$E,$G:$G,Tabelid!$L$1,$C:$C,Tabelid!$J$4,$H:$H,Z$2,$A:$A,$A76)/SUMIFS($E:$E,$G:$G,Tabelid!$L$1,$C:$C,Tabelid!$J$4,$A:$A,$A76),0),IF($G76=Tabelid!$L$5,IFERROR(SUMIFS($E:$E,$G:$G,Tabelid!$L$1,$C:$C,Tabelid!$J$4,$H:$H,Z$2)/SUMIFS($E:$E,$G:$G,Tabelid!$L$1,$C:$C,Tabelid!$J$4),0),""))),"")</f>
        <v>0</v>
      </c>
      <c r="AA76" s="42">
        <f ca="1">IFERROR(IF($G76=Tabelid!$L$6,Eksplikatsioon!AF77/SUM(Eksplikatsioon!$O77:'Eksplikatsioon'!$AG77),IF($G76=Tabelid!$L$4,IFERROR(SUMIFS($E:$E,$G:$G,Tabelid!$L$1,$C:$C,Tabelid!$J$4,$H:$H,AA$2,$A:$A,$A76)/SUMIFS($E:$E,$G:$G,Tabelid!$L$1,$C:$C,Tabelid!$J$4,$A:$A,$A76),0),IF($G76=Tabelid!$L$5,IFERROR(SUMIFS($E:$E,$G:$G,Tabelid!$L$1,$C:$C,Tabelid!$J$4,$H:$H,AA$2)/SUMIFS($E:$E,$G:$G,Tabelid!$L$1,$C:$C,Tabelid!$J$4),0),""))),"")</f>
        <v>0</v>
      </c>
      <c r="AB76" s="42">
        <f ca="1">IFERROR(IF($G76=Tabelid!$L$6,Eksplikatsioon!AG77/SUM(Eksplikatsioon!$O77:'Eksplikatsioon'!$AG77),IF($G76=Tabelid!$L$4,IFERROR(SUMIFS($E:$E,$G:$G,Tabelid!$L$1,$C:$C,Tabelid!$J$4,$H:$H,AB$2,$A:$A,$A76)/SUMIFS($E:$E,$G:$G,Tabelid!$L$1,$C:$C,Tabelid!$J$4,$A:$A,$A76),0),IF($G76=Tabelid!$L$5,IFERROR(SUMIFS($E:$E,$G:$G,Tabelid!$L$1,$C:$C,Tabelid!$J$4,$H:$H,AB$2)/SUMIFS($E:$E,$G:$G,Tabelid!$L$1,$C:$C,Tabelid!$J$4),0),""))),"")</f>
        <v>0</v>
      </c>
      <c r="AC76" s="42">
        <f ca="1">IFERROR(IF($G76=Tabelid!$L$6,$E76*J76,IFERROR($E76*J76/SUM($J76:$AB76)*(Eksplikatsioon!O77)/SUMPRODUCT($J76:$AB76,Eksplikatsioon!$O77:$AG77),"")),"")</f>
        <v>5.3994174310242666</v>
      </c>
      <c r="AD76" s="42">
        <f ca="1">IFERROR(IF($G76=Tabelid!$L$6,$E76*K76,IFERROR($E76*K76/SUM($J76:$AB76)*(Eksplikatsioon!P77)/SUMPRODUCT($J76:$AB76,Eksplikatsioon!$O77:$AG77),"")),"")</f>
        <v>1.9560564187770686</v>
      </c>
      <c r="AE76" s="42">
        <f ca="1">IFERROR(IF($G76=Tabelid!$L$6,$E76*L76,IFERROR($E76*L76/SUM($J76:$AB76)*(Eksplikatsioon!Q77)/SUMPRODUCT($J76:$AB76,Eksplikatsioon!$O77:$AG77),"")),"")</f>
        <v>1.6445261501986734</v>
      </c>
      <c r="AF76" s="42">
        <f ca="1">IFERROR(IF($G76=Tabelid!$L$6,$E76*M76,IFERROR($E76*M76/SUM($J76:$AB76)*(Eksplikatsioon!R77)/SUMPRODUCT($J76:$AB76,Eksplikatsioon!$O77:$AG77),"")),"")</f>
        <v>0</v>
      </c>
      <c r="AG76" s="42">
        <f ca="1">IFERROR(IF($G76=Tabelid!$L$6,$E76*N76,IFERROR($E76*N76/SUM($J76:$AB76)*(Eksplikatsioon!S77)/SUMPRODUCT($J76:$AB76,Eksplikatsioon!$O77:$AG77),"")),"")</f>
        <v>0</v>
      </c>
      <c r="AH76" s="42">
        <f ca="1">IFERROR(IF($G76=Tabelid!$L$6,$E76*O76,IFERROR($E76*O76/SUM($J76:$AB76)*(Eksplikatsioon!T77)/SUMPRODUCT($J76:$AB76,Eksplikatsioon!$O77:$AG77),"")),"")</f>
        <v>0</v>
      </c>
      <c r="AI76" s="42">
        <f ca="1">IFERROR(IF($G76=Tabelid!$L$6,$E76*P76,IFERROR($E76*P76/SUM($J76:$AB76)*(Eksplikatsioon!U77)/SUMPRODUCT($J76:$AB76,Eksplikatsioon!$O77:$AG77),"")),"")</f>
        <v>0</v>
      </c>
      <c r="AJ76" s="42">
        <f ca="1">IFERROR(IF($G76=Tabelid!$L$6,$E76*Q76,IFERROR($E76*Q76/SUM($J76:$AB76)*(Eksplikatsioon!V77)/SUMPRODUCT($J76:$AB76,Eksplikatsioon!$O77:$AG77),"")),"")</f>
        <v>0</v>
      </c>
      <c r="AK76" s="42">
        <f ca="1">IFERROR(IF($G76=Tabelid!$L$6,$E76*R76,IFERROR($E76*R76/SUM($J76:$AB76)*(Eksplikatsioon!W77)/SUMPRODUCT($J76:$AB76,Eksplikatsioon!$O77:$AG77),"")),"")</f>
        <v>0</v>
      </c>
      <c r="AL76" s="42">
        <f ca="1">IFERROR(IF($G76=Tabelid!$L$6,$E76*S76,IFERROR($E76*S76/SUM($J76:$AB76)*(Eksplikatsioon!X77)/SUMPRODUCT($J76:$AB76,Eksplikatsioon!$O77:$AG77),"")),"")</f>
        <v>0</v>
      </c>
      <c r="AM76" s="42">
        <f ca="1">IFERROR(IF($G76=Tabelid!$L$6,$E76*T76,IFERROR($E76*T76/SUM($J76:$AB76)*(Eksplikatsioon!Y77)/SUMPRODUCT($J76:$AB76,Eksplikatsioon!$O77:$AG77),"")),"")</f>
        <v>0</v>
      </c>
      <c r="AN76" s="42">
        <f ca="1">IFERROR(IF($G76=Tabelid!$L$6,$E76*U76,IFERROR($E76*U76/SUM($J76:$AB76)*(Eksplikatsioon!Z77)/SUMPRODUCT($J76:$AB76,Eksplikatsioon!$O77:$AG77),"")),"")</f>
        <v>0</v>
      </c>
      <c r="AO76" s="42">
        <f ca="1">IFERROR(IF($G76=Tabelid!$L$6,$E76*V76,IFERROR($E76*V76/SUM($J76:$AB76)*(Eksplikatsioon!AA77)/SUMPRODUCT($J76:$AB76,Eksplikatsioon!$O77:$AG77),"")),"")</f>
        <v>0</v>
      </c>
      <c r="AP76" s="42">
        <f ca="1">IFERROR(IF($G76=Tabelid!$L$6,$E76*W76,IFERROR($E76*W76/SUM($J76:$AB76)*(Eksplikatsioon!AB77)/SUMPRODUCT($J76:$AB76,Eksplikatsioon!$O77:$AG77),"")),"")</f>
        <v>0</v>
      </c>
      <c r="AQ76" s="42">
        <f ca="1">IFERROR(IF($G76=Tabelid!$L$6,$E76*X76,IFERROR($E76*X76/SUM($J76:$AB76)*(Eksplikatsioon!AC77)/SUMPRODUCT($J76:$AB76,Eksplikatsioon!$O77:$AG77),"")),"")</f>
        <v>0</v>
      </c>
      <c r="AR76" s="42">
        <f ca="1">IFERROR(IF($G76=Tabelid!$L$6,$E76*Y76,IFERROR($E76*Y76/SUM($J76:$AB76)*(Eksplikatsioon!AD77)/SUMPRODUCT($J76:$AB76,Eksplikatsioon!$O77:$AG77),"")),"")</f>
        <v>0</v>
      </c>
      <c r="AS76" s="42">
        <f ca="1">IFERROR(IF($G76=Tabelid!$L$6,$E76*Z76,IFERROR($E76*Z76/SUM($J76:$AB76)*(Eksplikatsioon!AE77)/SUMPRODUCT($J76:$AB76,Eksplikatsioon!$O77:$AG77),"")),"")</f>
        <v>0</v>
      </c>
      <c r="AT76" s="42">
        <f ca="1">IFERROR(IF($G76=Tabelid!$L$6,$E76*AA76,IFERROR($E76*AA76/SUM($J76:$AB76)*(Eksplikatsioon!AF77)/SUMPRODUCT($J76:$AB76,Eksplikatsioon!$O77:$AG77),"")),"")</f>
        <v>0</v>
      </c>
      <c r="AU76" s="42">
        <f ca="1">IFERROR(IF($G76=Tabelid!$L$6,$E76*AB76,IFERROR($E76*AB76/SUM($J76:$AB76)*(Eksplikatsioon!AG77)/SUMPRODUCT($J76:$AB76,Eksplikatsioon!$O77:$AG77),"")),"")</f>
        <v>0</v>
      </c>
    </row>
    <row r="77" spans="1:47" x14ac:dyDescent="0.25">
      <c r="A77" s="33" t="str">
        <f>IF(Eksplikatsioon!A78=0,"",Eksplikatsioon!A78)</f>
        <v>-01</v>
      </c>
      <c r="B77" s="77">
        <f>IF(Eksplikatsioon!B78=0,"",Eksplikatsioon!B78)</f>
        <v>-113</v>
      </c>
      <c r="C77" s="33" t="str">
        <f>IF(Eksplikatsioon!C78=0,"",Eksplikatsioon!C78)</f>
        <v>ÜÜRITAV PIND</v>
      </c>
      <c r="D77" s="33" t="str">
        <f>IF(Eksplikatsioon!D78=0,"",Eksplikatsioon!D78)</f>
        <v>Lüüs</v>
      </c>
      <c r="E77" s="75">
        <f>IF(Eksplikatsioon!F78=0,"",Eksplikatsioon!F78)</f>
        <v>8.1</v>
      </c>
      <c r="F77" s="33" t="str">
        <f>IF(Eksplikatsioon!H78=0,"",Eksplikatsioon!H78)</f>
        <v>Harju Maakohus, Prokuratuur, RIK</v>
      </c>
      <c r="G77" s="33" t="str">
        <f>IF(Eksplikatsioon!J78=0,"",Eksplikatsioon!J78)</f>
        <v>Ühiskasutuses muu pind (hoone)</v>
      </c>
      <c r="H77" s="33" t="str">
        <f>IF(Eksplikatsioon!K78=0,"",Eksplikatsioon!K78)</f>
        <v/>
      </c>
      <c r="I77" s="33" t="str">
        <f>IF(Eksplikatsioon!L78=0,"",Eksplikatsioon!L78)</f>
        <v/>
      </c>
      <c r="J77" s="42">
        <f ca="1">IFERROR(IF($G77=Tabelid!$L$6,Eksplikatsioon!O78/SUM(Eksplikatsioon!$O78:'Eksplikatsioon'!$AG78),IF($G77=Tabelid!$L$4,IFERROR(SUMIFS($E:$E,$G:$G,Tabelid!$L$1,$C:$C,Tabelid!$J$4,$H:$H,J$2,$A:$A,$A77)/SUMIFS($E:$E,$G:$G,Tabelid!$L$1,$C:$C,Tabelid!$J$4,$A:$A,$A77),0),IF($G77=Tabelid!$L$5,IFERROR(SUMIFS($E:$E,$G:$G,Tabelid!$L$1,$C:$C,Tabelid!$J$4,$H:$H,J$2)/SUMIFS($E:$E,$G:$G,Tabelid!$L$1,$C:$C,Tabelid!$J$4),0),""))),"")</f>
        <v>0.58869733043144201</v>
      </c>
      <c r="K77" s="42">
        <f ca="1">IFERROR(IF($G77=Tabelid!$L$6,Eksplikatsioon!P78/SUM(Eksplikatsioon!$O78:'Eksplikatsioon'!$AG78),IF($G77=Tabelid!$L$4,IFERROR(SUMIFS($E:$E,$G:$G,Tabelid!$L$1,$C:$C,Tabelid!$J$4,$H:$H,K$2,$A:$A,$A77)/SUMIFS($E:$E,$G:$G,Tabelid!$L$1,$C:$C,Tabelid!$J$4,$A:$A,$A77),0),IF($G77=Tabelid!$L$5,IFERROR(SUMIFS($E:$E,$G:$G,Tabelid!$L$1,$C:$C,Tabelid!$J$4,$H:$H,K$2)/SUMIFS($E:$E,$G:$G,Tabelid!$L$1,$C:$C,Tabelid!$J$4),0),""))),"")</f>
        <v>0.21326841397570984</v>
      </c>
      <c r="L77" s="42">
        <f ca="1">IFERROR(IF($G77=Tabelid!$L$6,Eksplikatsioon!Q78/SUM(Eksplikatsioon!$O78:'Eksplikatsioon'!$AG78),IF($G77=Tabelid!$L$4,IFERROR(SUMIFS($E:$E,$G:$G,Tabelid!$L$1,$C:$C,Tabelid!$J$4,$H:$H,L$2,$A:$A,$A77)/SUMIFS($E:$E,$G:$G,Tabelid!$L$1,$C:$C,Tabelid!$J$4,$A:$A,$A77),0),IF($G77=Tabelid!$L$5,IFERROR(SUMIFS($E:$E,$G:$G,Tabelid!$L$1,$C:$C,Tabelid!$J$4,$H:$H,L$2)/SUMIFS($E:$E,$G:$G,Tabelid!$L$1,$C:$C,Tabelid!$J$4),0),""))),"")</f>
        <v>0.17930233526378833</v>
      </c>
      <c r="M77" s="42">
        <f ca="1">IFERROR(IF($G77=Tabelid!$L$6,Eksplikatsioon!R78/SUM(Eksplikatsioon!$O78:'Eksplikatsioon'!$AG78),IF($G77=Tabelid!$L$4,IFERROR(SUMIFS($E:$E,$G:$G,Tabelid!$L$1,$C:$C,Tabelid!$J$4,$H:$H,M$2,$A:$A,$A77)/SUMIFS($E:$E,$G:$G,Tabelid!$L$1,$C:$C,Tabelid!$J$4,$A:$A,$A77),0),IF($G77=Tabelid!$L$5,IFERROR(SUMIFS($E:$E,$G:$G,Tabelid!$L$1,$C:$C,Tabelid!$J$4,$H:$H,M$2)/SUMIFS($E:$E,$G:$G,Tabelid!$L$1,$C:$C,Tabelid!$J$4),0),""))),"")</f>
        <v>1.87319203290588E-2</v>
      </c>
      <c r="N77" s="42">
        <f ca="1">IFERROR(IF($G77=Tabelid!$L$6,Eksplikatsioon!S78/SUM(Eksplikatsioon!$O78:'Eksplikatsioon'!$AG78),IF($G77=Tabelid!$L$4,IFERROR(SUMIFS($E:$E,$G:$G,Tabelid!$L$1,$C:$C,Tabelid!$J$4,$H:$H,N$2,$A:$A,$A77)/SUMIFS($E:$E,$G:$G,Tabelid!$L$1,$C:$C,Tabelid!$J$4,$A:$A,$A77),0),IF($G77=Tabelid!$L$5,IFERROR(SUMIFS($E:$E,$G:$G,Tabelid!$L$1,$C:$C,Tabelid!$J$4,$H:$H,N$2)/SUMIFS($E:$E,$G:$G,Tabelid!$L$1,$C:$C,Tabelid!$J$4),0),""))),"")</f>
        <v>0</v>
      </c>
      <c r="O77" s="42">
        <f ca="1">IFERROR(IF($G77=Tabelid!$L$6,Eksplikatsioon!T78/SUM(Eksplikatsioon!$O78:'Eksplikatsioon'!$AG78),IF($G77=Tabelid!$L$4,IFERROR(SUMIFS($E:$E,$G:$G,Tabelid!$L$1,$C:$C,Tabelid!$J$4,$H:$H,O$2,$A:$A,$A77)/SUMIFS($E:$E,$G:$G,Tabelid!$L$1,$C:$C,Tabelid!$J$4,$A:$A,$A77),0),IF($G77=Tabelid!$L$5,IFERROR(SUMIFS($E:$E,$G:$G,Tabelid!$L$1,$C:$C,Tabelid!$J$4,$H:$H,O$2)/SUMIFS($E:$E,$G:$G,Tabelid!$L$1,$C:$C,Tabelid!$J$4),0),""))),"")</f>
        <v>0</v>
      </c>
      <c r="P77" s="42">
        <f ca="1">IFERROR(IF($G77=Tabelid!$L$6,Eksplikatsioon!U78/SUM(Eksplikatsioon!$O78:'Eksplikatsioon'!$AG78),IF($G77=Tabelid!$L$4,IFERROR(SUMIFS($E:$E,$G:$G,Tabelid!$L$1,$C:$C,Tabelid!$J$4,$H:$H,P$2,$A:$A,$A77)/SUMIFS($E:$E,$G:$G,Tabelid!$L$1,$C:$C,Tabelid!$J$4,$A:$A,$A77),0),IF($G77=Tabelid!$L$5,IFERROR(SUMIFS($E:$E,$G:$G,Tabelid!$L$1,$C:$C,Tabelid!$J$4,$H:$H,P$2)/SUMIFS($E:$E,$G:$G,Tabelid!$L$1,$C:$C,Tabelid!$J$4),0),""))),"")</f>
        <v>0</v>
      </c>
      <c r="Q77" s="42">
        <f ca="1">IFERROR(IF($G77=Tabelid!$L$6,Eksplikatsioon!V78/SUM(Eksplikatsioon!$O78:'Eksplikatsioon'!$AG78),IF($G77=Tabelid!$L$4,IFERROR(SUMIFS($E:$E,$G:$G,Tabelid!$L$1,$C:$C,Tabelid!$J$4,$H:$H,Q$2,$A:$A,$A77)/SUMIFS($E:$E,$G:$G,Tabelid!$L$1,$C:$C,Tabelid!$J$4,$A:$A,$A77),0),IF($G77=Tabelid!$L$5,IFERROR(SUMIFS($E:$E,$G:$G,Tabelid!$L$1,$C:$C,Tabelid!$J$4,$H:$H,Q$2)/SUMIFS($E:$E,$G:$G,Tabelid!$L$1,$C:$C,Tabelid!$J$4),0),""))),"")</f>
        <v>0</v>
      </c>
      <c r="R77" s="42">
        <f ca="1">IFERROR(IF($G77=Tabelid!$L$6,Eksplikatsioon!W78/SUM(Eksplikatsioon!$O78:'Eksplikatsioon'!$AG78),IF($G77=Tabelid!$L$4,IFERROR(SUMIFS($E:$E,$G:$G,Tabelid!$L$1,$C:$C,Tabelid!$J$4,$H:$H,R$2,$A:$A,$A77)/SUMIFS($E:$E,$G:$G,Tabelid!$L$1,$C:$C,Tabelid!$J$4,$A:$A,$A77),0),IF($G77=Tabelid!$L$5,IFERROR(SUMIFS($E:$E,$G:$G,Tabelid!$L$1,$C:$C,Tabelid!$J$4,$H:$H,R$2)/SUMIFS($E:$E,$G:$G,Tabelid!$L$1,$C:$C,Tabelid!$J$4),0),""))),"")</f>
        <v>0</v>
      </c>
      <c r="S77" s="42">
        <f ca="1">IFERROR(IF($G77=Tabelid!$L$6,Eksplikatsioon!X78/SUM(Eksplikatsioon!$O78:'Eksplikatsioon'!$AG78),IF($G77=Tabelid!$L$4,IFERROR(SUMIFS($E:$E,$G:$G,Tabelid!$L$1,$C:$C,Tabelid!$J$4,$H:$H,S$2,$A:$A,$A77)/SUMIFS($E:$E,$G:$G,Tabelid!$L$1,$C:$C,Tabelid!$J$4,$A:$A,$A77),0),IF($G77=Tabelid!$L$5,IFERROR(SUMIFS($E:$E,$G:$G,Tabelid!$L$1,$C:$C,Tabelid!$J$4,$H:$H,S$2)/SUMIFS($E:$E,$G:$G,Tabelid!$L$1,$C:$C,Tabelid!$J$4),0),""))),"")</f>
        <v>0</v>
      </c>
      <c r="T77" s="42">
        <f ca="1">IFERROR(IF($G77=Tabelid!$L$6,Eksplikatsioon!Y78/SUM(Eksplikatsioon!$O78:'Eksplikatsioon'!$AG78),IF($G77=Tabelid!$L$4,IFERROR(SUMIFS($E:$E,$G:$G,Tabelid!$L$1,$C:$C,Tabelid!$J$4,$H:$H,T$2,$A:$A,$A77)/SUMIFS($E:$E,$G:$G,Tabelid!$L$1,$C:$C,Tabelid!$J$4,$A:$A,$A77),0),IF($G77=Tabelid!$L$5,IFERROR(SUMIFS($E:$E,$G:$G,Tabelid!$L$1,$C:$C,Tabelid!$J$4,$H:$H,T$2)/SUMIFS($E:$E,$G:$G,Tabelid!$L$1,$C:$C,Tabelid!$J$4),0),""))),"")</f>
        <v>0</v>
      </c>
      <c r="U77" s="42">
        <f ca="1">IFERROR(IF($G77=Tabelid!$L$6,Eksplikatsioon!Z78/SUM(Eksplikatsioon!$O78:'Eksplikatsioon'!$AG78),IF($G77=Tabelid!$L$4,IFERROR(SUMIFS($E:$E,$G:$G,Tabelid!$L$1,$C:$C,Tabelid!$J$4,$H:$H,U$2,$A:$A,$A77)/SUMIFS($E:$E,$G:$G,Tabelid!$L$1,$C:$C,Tabelid!$J$4,$A:$A,$A77),0),IF($G77=Tabelid!$L$5,IFERROR(SUMIFS($E:$E,$G:$G,Tabelid!$L$1,$C:$C,Tabelid!$J$4,$H:$H,U$2)/SUMIFS($E:$E,$G:$G,Tabelid!$L$1,$C:$C,Tabelid!$J$4),0),""))),"")</f>
        <v>0</v>
      </c>
      <c r="V77" s="42">
        <f ca="1">IFERROR(IF($G77=Tabelid!$L$6,Eksplikatsioon!AA78/SUM(Eksplikatsioon!$O78:'Eksplikatsioon'!$AG78),IF($G77=Tabelid!$L$4,IFERROR(SUMIFS($E:$E,$G:$G,Tabelid!$L$1,$C:$C,Tabelid!$J$4,$H:$H,V$2,$A:$A,$A77)/SUMIFS($E:$E,$G:$G,Tabelid!$L$1,$C:$C,Tabelid!$J$4,$A:$A,$A77),0),IF($G77=Tabelid!$L$5,IFERROR(SUMIFS($E:$E,$G:$G,Tabelid!$L$1,$C:$C,Tabelid!$J$4,$H:$H,V$2)/SUMIFS($E:$E,$G:$G,Tabelid!$L$1,$C:$C,Tabelid!$J$4),0),""))),"")</f>
        <v>0</v>
      </c>
      <c r="W77" s="42">
        <f ca="1">IFERROR(IF($G77=Tabelid!$L$6,Eksplikatsioon!AB78/SUM(Eksplikatsioon!$O78:'Eksplikatsioon'!$AG78),IF($G77=Tabelid!$L$4,IFERROR(SUMIFS($E:$E,$G:$G,Tabelid!$L$1,$C:$C,Tabelid!$J$4,$H:$H,W$2,$A:$A,$A77)/SUMIFS($E:$E,$G:$G,Tabelid!$L$1,$C:$C,Tabelid!$J$4,$A:$A,$A77),0),IF($G77=Tabelid!$L$5,IFERROR(SUMIFS($E:$E,$G:$G,Tabelid!$L$1,$C:$C,Tabelid!$J$4,$H:$H,W$2)/SUMIFS($E:$E,$G:$G,Tabelid!$L$1,$C:$C,Tabelid!$J$4),0),""))),"")</f>
        <v>0</v>
      </c>
      <c r="X77" s="42">
        <f ca="1">IFERROR(IF($G77=Tabelid!$L$6,Eksplikatsioon!AC78/SUM(Eksplikatsioon!$O78:'Eksplikatsioon'!$AG78),IF($G77=Tabelid!$L$4,IFERROR(SUMIFS($E:$E,$G:$G,Tabelid!$L$1,$C:$C,Tabelid!$J$4,$H:$H,X$2,$A:$A,$A77)/SUMIFS($E:$E,$G:$G,Tabelid!$L$1,$C:$C,Tabelid!$J$4,$A:$A,$A77),0),IF($G77=Tabelid!$L$5,IFERROR(SUMIFS($E:$E,$G:$G,Tabelid!$L$1,$C:$C,Tabelid!$J$4,$H:$H,X$2)/SUMIFS($E:$E,$G:$G,Tabelid!$L$1,$C:$C,Tabelid!$J$4),0),""))),"")</f>
        <v>0</v>
      </c>
      <c r="Y77" s="42">
        <f ca="1">IFERROR(IF($G77=Tabelid!$L$6,Eksplikatsioon!AD78/SUM(Eksplikatsioon!$O78:'Eksplikatsioon'!$AG78),IF($G77=Tabelid!$L$4,IFERROR(SUMIFS($E:$E,$G:$G,Tabelid!$L$1,$C:$C,Tabelid!$J$4,$H:$H,Y$2,$A:$A,$A77)/SUMIFS($E:$E,$G:$G,Tabelid!$L$1,$C:$C,Tabelid!$J$4,$A:$A,$A77),0),IF($G77=Tabelid!$L$5,IFERROR(SUMIFS($E:$E,$G:$G,Tabelid!$L$1,$C:$C,Tabelid!$J$4,$H:$H,Y$2)/SUMIFS($E:$E,$G:$G,Tabelid!$L$1,$C:$C,Tabelid!$J$4),0),""))),"")</f>
        <v>0</v>
      </c>
      <c r="Z77" s="42">
        <f ca="1">IFERROR(IF($G77=Tabelid!$L$6,Eksplikatsioon!AE78/SUM(Eksplikatsioon!$O78:'Eksplikatsioon'!$AG78),IF($G77=Tabelid!$L$4,IFERROR(SUMIFS($E:$E,$G:$G,Tabelid!$L$1,$C:$C,Tabelid!$J$4,$H:$H,Z$2,$A:$A,$A77)/SUMIFS($E:$E,$G:$G,Tabelid!$L$1,$C:$C,Tabelid!$J$4,$A:$A,$A77),0),IF($G77=Tabelid!$L$5,IFERROR(SUMIFS($E:$E,$G:$G,Tabelid!$L$1,$C:$C,Tabelid!$J$4,$H:$H,Z$2)/SUMIFS($E:$E,$G:$G,Tabelid!$L$1,$C:$C,Tabelid!$J$4),0),""))),"")</f>
        <v>0</v>
      </c>
      <c r="AA77" s="42">
        <f ca="1">IFERROR(IF($G77=Tabelid!$L$6,Eksplikatsioon!AF78/SUM(Eksplikatsioon!$O78:'Eksplikatsioon'!$AG78),IF($G77=Tabelid!$L$4,IFERROR(SUMIFS($E:$E,$G:$G,Tabelid!$L$1,$C:$C,Tabelid!$J$4,$H:$H,AA$2,$A:$A,$A77)/SUMIFS($E:$E,$G:$G,Tabelid!$L$1,$C:$C,Tabelid!$J$4,$A:$A,$A77),0),IF($G77=Tabelid!$L$5,IFERROR(SUMIFS($E:$E,$G:$G,Tabelid!$L$1,$C:$C,Tabelid!$J$4,$H:$H,AA$2)/SUMIFS($E:$E,$G:$G,Tabelid!$L$1,$C:$C,Tabelid!$J$4),0),""))),"")</f>
        <v>0</v>
      </c>
      <c r="AB77" s="42">
        <f ca="1">IFERROR(IF($G77=Tabelid!$L$6,Eksplikatsioon!AG78/SUM(Eksplikatsioon!$O78:'Eksplikatsioon'!$AG78),IF($G77=Tabelid!$L$4,IFERROR(SUMIFS($E:$E,$G:$G,Tabelid!$L$1,$C:$C,Tabelid!$J$4,$H:$H,AB$2,$A:$A,$A77)/SUMIFS($E:$E,$G:$G,Tabelid!$L$1,$C:$C,Tabelid!$J$4,$A:$A,$A77),0),IF($G77=Tabelid!$L$5,IFERROR(SUMIFS($E:$E,$G:$G,Tabelid!$L$1,$C:$C,Tabelid!$J$4,$H:$H,AB$2)/SUMIFS($E:$E,$G:$G,Tabelid!$L$1,$C:$C,Tabelid!$J$4),0),""))),"")</f>
        <v>0</v>
      </c>
      <c r="AC77" s="42">
        <f ca="1">IFERROR(IF($G77=Tabelid!$L$6,$E77*J77,IFERROR($E77*J77/SUM($J77:$AB77)*(Eksplikatsioon!O78)/SUMPRODUCT($J77:$AB77,Eksplikatsioon!$O78:$AG78),"")),"")</f>
        <v>4.8594756879218393</v>
      </c>
      <c r="AD77" s="42">
        <f ca="1">IFERROR(IF($G77=Tabelid!$L$6,$E77*K77,IFERROR($E77*K77/SUM($J77:$AB77)*(Eksplikatsioon!P78)/SUMPRODUCT($J77:$AB77,Eksplikatsioon!$O78:$AG78),"")),"")</f>
        <v>1.7604507768993616</v>
      </c>
      <c r="AE77" s="42">
        <f ca="1">IFERROR(IF($G77=Tabelid!$L$6,$E77*L77,IFERROR($E77*L77/SUM($J77:$AB77)*(Eksplikatsioon!Q78)/SUMPRODUCT($J77:$AB77,Eksplikatsioon!$O78:$AG78),"")),"")</f>
        <v>1.4800735351788061</v>
      </c>
      <c r="AF77" s="42">
        <f ca="1">IFERROR(IF($G77=Tabelid!$L$6,$E77*M77,IFERROR($E77*M77/SUM($J77:$AB77)*(Eksplikatsioon!R78)/SUMPRODUCT($J77:$AB77,Eksplikatsioon!$O78:$AG78),"")),"")</f>
        <v>0</v>
      </c>
      <c r="AG77" s="42">
        <f ca="1">IFERROR(IF($G77=Tabelid!$L$6,$E77*N77,IFERROR($E77*N77/SUM($J77:$AB77)*(Eksplikatsioon!S78)/SUMPRODUCT($J77:$AB77,Eksplikatsioon!$O78:$AG78),"")),"")</f>
        <v>0</v>
      </c>
      <c r="AH77" s="42">
        <f ca="1">IFERROR(IF($G77=Tabelid!$L$6,$E77*O77,IFERROR($E77*O77/SUM($J77:$AB77)*(Eksplikatsioon!T78)/SUMPRODUCT($J77:$AB77,Eksplikatsioon!$O78:$AG78),"")),"")</f>
        <v>0</v>
      </c>
      <c r="AI77" s="42">
        <f ca="1">IFERROR(IF($G77=Tabelid!$L$6,$E77*P77,IFERROR($E77*P77/SUM($J77:$AB77)*(Eksplikatsioon!U78)/SUMPRODUCT($J77:$AB77,Eksplikatsioon!$O78:$AG78),"")),"")</f>
        <v>0</v>
      </c>
      <c r="AJ77" s="42">
        <f ca="1">IFERROR(IF($G77=Tabelid!$L$6,$E77*Q77,IFERROR($E77*Q77/SUM($J77:$AB77)*(Eksplikatsioon!V78)/SUMPRODUCT($J77:$AB77,Eksplikatsioon!$O78:$AG78),"")),"")</f>
        <v>0</v>
      </c>
      <c r="AK77" s="42">
        <f ca="1">IFERROR(IF($G77=Tabelid!$L$6,$E77*R77,IFERROR($E77*R77/SUM($J77:$AB77)*(Eksplikatsioon!W78)/SUMPRODUCT($J77:$AB77,Eksplikatsioon!$O78:$AG78),"")),"")</f>
        <v>0</v>
      </c>
      <c r="AL77" s="42">
        <f ca="1">IFERROR(IF($G77=Tabelid!$L$6,$E77*S77,IFERROR($E77*S77/SUM($J77:$AB77)*(Eksplikatsioon!X78)/SUMPRODUCT($J77:$AB77,Eksplikatsioon!$O78:$AG78),"")),"")</f>
        <v>0</v>
      </c>
      <c r="AM77" s="42">
        <f ca="1">IFERROR(IF($G77=Tabelid!$L$6,$E77*T77,IFERROR($E77*T77/SUM($J77:$AB77)*(Eksplikatsioon!Y78)/SUMPRODUCT($J77:$AB77,Eksplikatsioon!$O78:$AG78),"")),"")</f>
        <v>0</v>
      </c>
      <c r="AN77" s="42">
        <f ca="1">IFERROR(IF($G77=Tabelid!$L$6,$E77*U77,IFERROR($E77*U77/SUM($J77:$AB77)*(Eksplikatsioon!Z78)/SUMPRODUCT($J77:$AB77,Eksplikatsioon!$O78:$AG78),"")),"")</f>
        <v>0</v>
      </c>
      <c r="AO77" s="42">
        <f ca="1">IFERROR(IF($G77=Tabelid!$L$6,$E77*V77,IFERROR($E77*V77/SUM($J77:$AB77)*(Eksplikatsioon!AA78)/SUMPRODUCT($J77:$AB77,Eksplikatsioon!$O78:$AG78),"")),"")</f>
        <v>0</v>
      </c>
      <c r="AP77" s="42">
        <f ca="1">IFERROR(IF($G77=Tabelid!$L$6,$E77*W77,IFERROR($E77*W77/SUM($J77:$AB77)*(Eksplikatsioon!AB78)/SUMPRODUCT($J77:$AB77,Eksplikatsioon!$O78:$AG78),"")),"")</f>
        <v>0</v>
      </c>
      <c r="AQ77" s="42">
        <f ca="1">IFERROR(IF($G77=Tabelid!$L$6,$E77*X77,IFERROR($E77*X77/SUM($J77:$AB77)*(Eksplikatsioon!AC78)/SUMPRODUCT($J77:$AB77,Eksplikatsioon!$O78:$AG78),"")),"")</f>
        <v>0</v>
      </c>
      <c r="AR77" s="42">
        <f ca="1">IFERROR(IF($G77=Tabelid!$L$6,$E77*Y77,IFERROR($E77*Y77/SUM($J77:$AB77)*(Eksplikatsioon!AD78)/SUMPRODUCT($J77:$AB77,Eksplikatsioon!$O78:$AG78),"")),"")</f>
        <v>0</v>
      </c>
      <c r="AS77" s="42">
        <f ca="1">IFERROR(IF($G77=Tabelid!$L$6,$E77*Z77,IFERROR($E77*Z77/SUM($J77:$AB77)*(Eksplikatsioon!AE78)/SUMPRODUCT($J77:$AB77,Eksplikatsioon!$O78:$AG78),"")),"")</f>
        <v>0</v>
      </c>
      <c r="AT77" s="42">
        <f ca="1">IFERROR(IF($G77=Tabelid!$L$6,$E77*AA77,IFERROR($E77*AA77/SUM($J77:$AB77)*(Eksplikatsioon!AF78)/SUMPRODUCT($J77:$AB77,Eksplikatsioon!$O78:$AG78),"")),"")</f>
        <v>0</v>
      </c>
      <c r="AU77" s="42">
        <f ca="1">IFERROR(IF($G77=Tabelid!$L$6,$E77*AB77,IFERROR($E77*AB77/SUM($J77:$AB77)*(Eksplikatsioon!AG78)/SUMPRODUCT($J77:$AB77,Eksplikatsioon!$O78:$AG78),"")),"")</f>
        <v>0</v>
      </c>
    </row>
    <row r="78" spans="1:47" x14ac:dyDescent="0.25">
      <c r="A78" s="33" t="str">
        <f>IF(Eksplikatsioon!A79=0,"",Eksplikatsioon!A79)</f>
        <v>-01</v>
      </c>
      <c r="B78" s="77">
        <f>IF(Eksplikatsioon!B79=0,"",Eksplikatsioon!B79)</f>
        <v>-114</v>
      </c>
      <c r="C78" s="33" t="str">
        <f>IF(Eksplikatsioon!C79=0,"",Eksplikatsioon!C79)</f>
        <v>TEHNOPIND</v>
      </c>
      <c r="D78" s="33" t="str">
        <f>IF(Eksplikatsioon!D79=0,"",Eksplikatsioon!D79)</f>
        <v>Alajaam/Trafo/Jaotla</v>
      </c>
      <c r="E78" s="75">
        <f>IF(Eksplikatsioon!F79=0,"",Eksplikatsioon!F79)</f>
        <v>15.6</v>
      </c>
      <c r="F78" s="33" t="str">
        <f>IF(Eksplikatsioon!H79=0,"",Eksplikatsioon!H79)</f>
        <v/>
      </c>
      <c r="G78" s="33" t="str">
        <f>IF(Eksplikatsioon!J79=0,"",Eksplikatsioon!J79)</f>
        <v/>
      </c>
      <c r="H78" s="33" t="str">
        <f>IF(Eksplikatsioon!K79=0,"",Eksplikatsioon!K79)</f>
        <v/>
      </c>
      <c r="I78" s="33" t="str">
        <f>IF(Eksplikatsioon!L79=0,"",Eksplikatsioon!L79)</f>
        <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-01</v>
      </c>
      <c r="B79" s="77">
        <f>IF(Eksplikatsioon!B80=0,"",Eksplikatsioon!B80)</f>
        <v>-115</v>
      </c>
      <c r="C79" s="33" t="str">
        <f>IF(Eksplikatsioon!C80=0,"",Eksplikatsioon!C80)</f>
        <v>TEHNOPIND</v>
      </c>
      <c r="D79" s="33" t="str">
        <f>IF(Eksplikatsioon!D80=0,"",Eksplikatsioon!D80)</f>
        <v>Alajaam/Trafo/Jaotla</v>
      </c>
      <c r="E79" s="75">
        <f>IF(Eksplikatsioon!F80=0,"",Eksplikatsioon!F80)</f>
        <v>28.1</v>
      </c>
      <c r="F79" s="33" t="str">
        <f>IF(Eksplikatsioon!H80=0,"",Eksplikatsioon!H80)</f>
        <v/>
      </c>
      <c r="G79" s="33" t="str">
        <f>IF(Eksplikatsioon!J80=0,"",Eksplikatsioon!J80)</f>
        <v/>
      </c>
      <c r="H79" s="33" t="str">
        <f>IF(Eksplikatsioon!K80=0,"",Eksplikatsioon!K80)</f>
        <v/>
      </c>
      <c r="I79" s="33" t="str">
        <f>IF(Eksplikatsioon!L80=0,"",Eksplikatsioon!L80)</f>
        <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-01</v>
      </c>
      <c r="B80" s="77">
        <f>IF(Eksplikatsioon!B81=0,"",Eksplikatsioon!B81)</f>
        <v>-116</v>
      </c>
      <c r="C80" s="33" t="str">
        <f>IF(Eksplikatsioon!C81=0,"",Eksplikatsioon!C81)</f>
        <v>TEHNOPIND</v>
      </c>
      <c r="D80" s="33" t="str">
        <f>IF(Eksplikatsioon!D81=0,"",Eksplikatsioon!D81)</f>
        <v>Alajaam/Trafo/Jaotla</v>
      </c>
      <c r="E80" s="75">
        <f>IF(Eksplikatsioon!F81=0,"",Eksplikatsioon!F81)</f>
        <v>9</v>
      </c>
      <c r="F80" s="33" t="str">
        <f>IF(Eksplikatsioon!H81=0,"",Eksplikatsioon!H81)</f>
        <v/>
      </c>
      <c r="G80" s="33" t="str">
        <f>IF(Eksplikatsioon!J81=0,"",Eksplikatsioon!J81)</f>
        <v/>
      </c>
      <c r="H80" s="33" t="str">
        <f>IF(Eksplikatsioon!K81=0,"",Eksplikatsioon!K81)</f>
        <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-01</v>
      </c>
      <c r="B81" s="77">
        <f>IF(Eksplikatsioon!B82=0,"",Eksplikatsioon!B82)</f>
        <v>-117</v>
      </c>
      <c r="C81" s="33" t="str">
        <f>IF(Eksplikatsioon!C82=0,"",Eksplikatsioon!C82)</f>
        <v>TEHNOPIND</v>
      </c>
      <c r="D81" s="33" t="str">
        <f>IF(Eksplikatsioon!D82=0,"",Eksplikatsioon!D82)</f>
        <v>Alajaam/Trafo/Jaotla</v>
      </c>
      <c r="E81" s="75">
        <f>IF(Eksplikatsioon!F82=0,"",Eksplikatsioon!F82)</f>
        <v>8.6</v>
      </c>
      <c r="F81" s="33" t="str">
        <f>IF(Eksplikatsioon!H82=0,"",Eksplikatsioon!H82)</f>
        <v/>
      </c>
      <c r="G81" s="33" t="str">
        <f>IF(Eksplikatsioon!J82=0,"",Eksplikatsioon!J82)</f>
        <v/>
      </c>
      <c r="H81" s="33" t="str">
        <f>IF(Eksplikatsioon!K82=0,"",Eksplikatsioon!K82)</f>
        <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-01</v>
      </c>
      <c r="B82" s="77">
        <f>IF(Eksplikatsioon!B83=0,"",Eksplikatsioon!B83)</f>
        <v>-118</v>
      </c>
      <c r="C82" s="33" t="str">
        <f>IF(Eksplikatsioon!C83=0,"",Eksplikatsioon!C83)</f>
        <v>ÜÜRITAV PIND</v>
      </c>
      <c r="D82" s="33" t="str">
        <f>IF(Eksplikatsioon!D83=0,"",Eksplikatsioon!D83)</f>
        <v>Eesruum</v>
      </c>
      <c r="E82" s="75">
        <f>IF(Eksplikatsioon!F83=0,"",Eksplikatsioon!F83)</f>
        <v>4.9000000000000004</v>
      </c>
      <c r="F82" s="33" t="str">
        <f>IF(Eksplikatsioon!H83=0,"",Eksplikatsioon!H83)</f>
        <v>Harju Maakohus, Prokuratuur, RIK</v>
      </c>
      <c r="G82" s="33" t="str">
        <f>IF(Eksplikatsioon!J83=0,"",Eksplikatsioon!J83)</f>
        <v>Ühiskasutuses muu pind (hoone)</v>
      </c>
      <c r="H82" s="33" t="str">
        <f>IF(Eksplikatsioon!K83=0,"",Eksplikatsioon!K83)</f>
        <v/>
      </c>
      <c r="I82" s="33" t="str">
        <f>IF(Eksplikatsioon!L83=0,"",Eksplikatsioon!L83)</f>
        <v/>
      </c>
      <c r="J82" s="42">
        <f ca="1">IFERROR(IF($G82=Tabelid!$L$6,Eksplikatsioon!O83/SUM(Eksplikatsioon!$O83:'Eksplikatsioon'!$AG83),IF($G82=Tabelid!$L$4,IFERROR(SUMIFS($E:$E,$G:$G,Tabelid!$L$1,$C:$C,Tabelid!$J$4,$H:$H,J$2,$A:$A,$A82)/SUMIFS($E:$E,$G:$G,Tabelid!$L$1,$C:$C,Tabelid!$J$4,$A:$A,$A82),0),IF($G82=Tabelid!$L$5,IFERROR(SUMIFS($E:$E,$G:$G,Tabelid!$L$1,$C:$C,Tabelid!$J$4,$H:$H,J$2)/SUMIFS($E:$E,$G:$G,Tabelid!$L$1,$C:$C,Tabelid!$J$4),0),""))),"")</f>
        <v>0.58869733043144201</v>
      </c>
      <c r="K82" s="42">
        <f ca="1">IFERROR(IF($G82=Tabelid!$L$6,Eksplikatsioon!P83/SUM(Eksplikatsioon!$O83:'Eksplikatsioon'!$AG83),IF($G82=Tabelid!$L$4,IFERROR(SUMIFS($E:$E,$G:$G,Tabelid!$L$1,$C:$C,Tabelid!$J$4,$H:$H,K$2,$A:$A,$A82)/SUMIFS($E:$E,$G:$G,Tabelid!$L$1,$C:$C,Tabelid!$J$4,$A:$A,$A82),0),IF($G82=Tabelid!$L$5,IFERROR(SUMIFS($E:$E,$G:$G,Tabelid!$L$1,$C:$C,Tabelid!$J$4,$H:$H,K$2)/SUMIFS($E:$E,$G:$G,Tabelid!$L$1,$C:$C,Tabelid!$J$4),0),""))),"")</f>
        <v>0.21326841397570984</v>
      </c>
      <c r="L82" s="42">
        <f ca="1">IFERROR(IF($G82=Tabelid!$L$6,Eksplikatsioon!Q83/SUM(Eksplikatsioon!$O83:'Eksplikatsioon'!$AG83),IF($G82=Tabelid!$L$4,IFERROR(SUMIFS($E:$E,$G:$G,Tabelid!$L$1,$C:$C,Tabelid!$J$4,$H:$H,L$2,$A:$A,$A82)/SUMIFS($E:$E,$G:$G,Tabelid!$L$1,$C:$C,Tabelid!$J$4,$A:$A,$A82),0),IF($G82=Tabelid!$L$5,IFERROR(SUMIFS($E:$E,$G:$G,Tabelid!$L$1,$C:$C,Tabelid!$J$4,$H:$H,L$2)/SUMIFS($E:$E,$G:$G,Tabelid!$L$1,$C:$C,Tabelid!$J$4),0),""))),"")</f>
        <v>0.17930233526378833</v>
      </c>
      <c r="M82" s="42">
        <f ca="1">IFERROR(IF($G82=Tabelid!$L$6,Eksplikatsioon!R83/SUM(Eksplikatsioon!$O83:'Eksplikatsioon'!$AG83),IF($G82=Tabelid!$L$4,IFERROR(SUMIFS($E:$E,$G:$G,Tabelid!$L$1,$C:$C,Tabelid!$J$4,$H:$H,M$2,$A:$A,$A82)/SUMIFS($E:$E,$G:$G,Tabelid!$L$1,$C:$C,Tabelid!$J$4,$A:$A,$A82),0),IF($G82=Tabelid!$L$5,IFERROR(SUMIFS($E:$E,$G:$G,Tabelid!$L$1,$C:$C,Tabelid!$J$4,$H:$H,M$2)/SUMIFS($E:$E,$G:$G,Tabelid!$L$1,$C:$C,Tabelid!$J$4),0),""))),"")</f>
        <v>1.87319203290588E-2</v>
      </c>
      <c r="N82" s="42">
        <f ca="1">IFERROR(IF($G82=Tabelid!$L$6,Eksplikatsioon!S83/SUM(Eksplikatsioon!$O83:'Eksplikatsioon'!$AG83),IF($G82=Tabelid!$L$4,IFERROR(SUMIFS($E:$E,$G:$G,Tabelid!$L$1,$C:$C,Tabelid!$J$4,$H:$H,N$2,$A:$A,$A82)/SUMIFS($E:$E,$G:$G,Tabelid!$L$1,$C:$C,Tabelid!$J$4,$A:$A,$A82),0),IF($G82=Tabelid!$L$5,IFERROR(SUMIFS($E:$E,$G:$G,Tabelid!$L$1,$C:$C,Tabelid!$J$4,$H:$H,N$2)/SUMIFS($E:$E,$G:$G,Tabelid!$L$1,$C:$C,Tabelid!$J$4),0),""))),"")</f>
        <v>0</v>
      </c>
      <c r="O82" s="42">
        <f ca="1">IFERROR(IF($G82=Tabelid!$L$6,Eksplikatsioon!T83/SUM(Eksplikatsioon!$O83:'Eksplikatsioon'!$AG83),IF($G82=Tabelid!$L$4,IFERROR(SUMIFS($E:$E,$G:$G,Tabelid!$L$1,$C:$C,Tabelid!$J$4,$H:$H,O$2,$A:$A,$A82)/SUMIFS($E:$E,$G:$G,Tabelid!$L$1,$C:$C,Tabelid!$J$4,$A:$A,$A82),0),IF($G82=Tabelid!$L$5,IFERROR(SUMIFS($E:$E,$G:$G,Tabelid!$L$1,$C:$C,Tabelid!$J$4,$H:$H,O$2)/SUMIFS($E:$E,$G:$G,Tabelid!$L$1,$C:$C,Tabelid!$J$4),0),""))),"")</f>
        <v>0</v>
      </c>
      <c r="P82" s="42">
        <f ca="1">IFERROR(IF($G82=Tabelid!$L$6,Eksplikatsioon!U83/SUM(Eksplikatsioon!$O83:'Eksplikatsioon'!$AG83),IF($G82=Tabelid!$L$4,IFERROR(SUMIFS($E:$E,$G:$G,Tabelid!$L$1,$C:$C,Tabelid!$J$4,$H:$H,P$2,$A:$A,$A82)/SUMIFS($E:$E,$G:$G,Tabelid!$L$1,$C:$C,Tabelid!$J$4,$A:$A,$A82),0),IF($G82=Tabelid!$L$5,IFERROR(SUMIFS($E:$E,$G:$G,Tabelid!$L$1,$C:$C,Tabelid!$J$4,$H:$H,P$2)/SUMIFS($E:$E,$G:$G,Tabelid!$L$1,$C:$C,Tabelid!$J$4),0),""))),"")</f>
        <v>0</v>
      </c>
      <c r="Q82" s="42">
        <f ca="1">IFERROR(IF($G82=Tabelid!$L$6,Eksplikatsioon!V83/SUM(Eksplikatsioon!$O83:'Eksplikatsioon'!$AG83),IF($G82=Tabelid!$L$4,IFERROR(SUMIFS($E:$E,$G:$G,Tabelid!$L$1,$C:$C,Tabelid!$J$4,$H:$H,Q$2,$A:$A,$A82)/SUMIFS($E:$E,$G:$G,Tabelid!$L$1,$C:$C,Tabelid!$J$4,$A:$A,$A82),0),IF($G82=Tabelid!$L$5,IFERROR(SUMIFS($E:$E,$G:$G,Tabelid!$L$1,$C:$C,Tabelid!$J$4,$H:$H,Q$2)/SUMIFS($E:$E,$G:$G,Tabelid!$L$1,$C:$C,Tabelid!$J$4),0),""))),"")</f>
        <v>0</v>
      </c>
      <c r="R82" s="42">
        <f ca="1">IFERROR(IF($G82=Tabelid!$L$6,Eksplikatsioon!W83/SUM(Eksplikatsioon!$O83:'Eksplikatsioon'!$AG83),IF($G82=Tabelid!$L$4,IFERROR(SUMIFS($E:$E,$G:$G,Tabelid!$L$1,$C:$C,Tabelid!$J$4,$H:$H,R$2,$A:$A,$A82)/SUMIFS($E:$E,$G:$G,Tabelid!$L$1,$C:$C,Tabelid!$J$4,$A:$A,$A82),0),IF($G82=Tabelid!$L$5,IFERROR(SUMIFS($E:$E,$G:$G,Tabelid!$L$1,$C:$C,Tabelid!$J$4,$H:$H,R$2)/SUMIFS($E:$E,$G:$G,Tabelid!$L$1,$C:$C,Tabelid!$J$4),0),""))),"")</f>
        <v>0</v>
      </c>
      <c r="S82" s="42">
        <f ca="1">IFERROR(IF($G82=Tabelid!$L$6,Eksplikatsioon!X83/SUM(Eksplikatsioon!$O83:'Eksplikatsioon'!$AG83),IF($G82=Tabelid!$L$4,IFERROR(SUMIFS($E:$E,$G:$G,Tabelid!$L$1,$C:$C,Tabelid!$J$4,$H:$H,S$2,$A:$A,$A82)/SUMIFS($E:$E,$G:$G,Tabelid!$L$1,$C:$C,Tabelid!$J$4,$A:$A,$A82),0),IF($G82=Tabelid!$L$5,IFERROR(SUMIFS($E:$E,$G:$G,Tabelid!$L$1,$C:$C,Tabelid!$J$4,$H:$H,S$2)/SUMIFS($E:$E,$G:$G,Tabelid!$L$1,$C:$C,Tabelid!$J$4),0),""))),"")</f>
        <v>0</v>
      </c>
      <c r="T82" s="42">
        <f ca="1">IFERROR(IF($G82=Tabelid!$L$6,Eksplikatsioon!Y83/SUM(Eksplikatsioon!$O83:'Eksplikatsioon'!$AG83),IF($G82=Tabelid!$L$4,IFERROR(SUMIFS($E:$E,$G:$G,Tabelid!$L$1,$C:$C,Tabelid!$J$4,$H:$H,T$2,$A:$A,$A82)/SUMIFS($E:$E,$G:$G,Tabelid!$L$1,$C:$C,Tabelid!$J$4,$A:$A,$A82),0),IF($G82=Tabelid!$L$5,IFERROR(SUMIFS($E:$E,$G:$G,Tabelid!$L$1,$C:$C,Tabelid!$J$4,$H:$H,T$2)/SUMIFS($E:$E,$G:$G,Tabelid!$L$1,$C:$C,Tabelid!$J$4),0),""))),"")</f>
        <v>0</v>
      </c>
      <c r="U82" s="42">
        <f ca="1">IFERROR(IF($G82=Tabelid!$L$6,Eksplikatsioon!Z83/SUM(Eksplikatsioon!$O83:'Eksplikatsioon'!$AG83),IF($G82=Tabelid!$L$4,IFERROR(SUMIFS($E:$E,$G:$G,Tabelid!$L$1,$C:$C,Tabelid!$J$4,$H:$H,U$2,$A:$A,$A82)/SUMIFS($E:$E,$G:$G,Tabelid!$L$1,$C:$C,Tabelid!$J$4,$A:$A,$A82),0),IF($G82=Tabelid!$L$5,IFERROR(SUMIFS($E:$E,$G:$G,Tabelid!$L$1,$C:$C,Tabelid!$J$4,$H:$H,U$2)/SUMIFS($E:$E,$G:$G,Tabelid!$L$1,$C:$C,Tabelid!$J$4),0),""))),"")</f>
        <v>0</v>
      </c>
      <c r="V82" s="42">
        <f ca="1">IFERROR(IF($G82=Tabelid!$L$6,Eksplikatsioon!AA83/SUM(Eksplikatsioon!$O83:'Eksplikatsioon'!$AG83),IF($G82=Tabelid!$L$4,IFERROR(SUMIFS($E:$E,$G:$G,Tabelid!$L$1,$C:$C,Tabelid!$J$4,$H:$H,V$2,$A:$A,$A82)/SUMIFS($E:$E,$G:$G,Tabelid!$L$1,$C:$C,Tabelid!$J$4,$A:$A,$A82),0),IF($G82=Tabelid!$L$5,IFERROR(SUMIFS($E:$E,$G:$G,Tabelid!$L$1,$C:$C,Tabelid!$J$4,$H:$H,V$2)/SUMIFS($E:$E,$G:$G,Tabelid!$L$1,$C:$C,Tabelid!$J$4),0),""))),"")</f>
        <v>0</v>
      </c>
      <c r="W82" s="42">
        <f ca="1">IFERROR(IF($G82=Tabelid!$L$6,Eksplikatsioon!AB83/SUM(Eksplikatsioon!$O83:'Eksplikatsioon'!$AG83),IF($G82=Tabelid!$L$4,IFERROR(SUMIFS($E:$E,$G:$G,Tabelid!$L$1,$C:$C,Tabelid!$J$4,$H:$H,W$2,$A:$A,$A82)/SUMIFS($E:$E,$G:$G,Tabelid!$L$1,$C:$C,Tabelid!$J$4,$A:$A,$A82),0),IF($G82=Tabelid!$L$5,IFERROR(SUMIFS($E:$E,$G:$G,Tabelid!$L$1,$C:$C,Tabelid!$J$4,$H:$H,W$2)/SUMIFS($E:$E,$G:$G,Tabelid!$L$1,$C:$C,Tabelid!$J$4),0),""))),"")</f>
        <v>0</v>
      </c>
      <c r="X82" s="42">
        <f ca="1">IFERROR(IF($G82=Tabelid!$L$6,Eksplikatsioon!AC83/SUM(Eksplikatsioon!$O83:'Eksplikatsioon'!$AG83),IF($G82=Tabelid!$L$4,IFERROR(SUMIFS($E:$E,$G:$G,Tabelid!$L$1,$C:$C,Tabelid!$J$4,$H:$H,X$2,$A:$A,$A82)/SUMIFS($E:$E,$G:$G,Tabelid!$L$1,$C:$C,Tabelid!$J$4,$A:$A,$A82),0),IF($G82=Tabelid!$L$5,IFERROR(SUMIFS($E:$E,$G:$G,Tabelid!$L$1,$C:$C,Tabelid!$J$4,$H:$H,X$2)/SUMIFS($E:$E,$G:$G,Tabelid!$L$1,$C:$C,Tabelid!$J$4),0),""))),"")</f>
        <v>0</v>
      </c>
      <c r="Y82" s="42">
        <f ca="1">IFERROR(IF($G82=Tabelid!$L$6,Eksplikatsioon!AD83/SUM(Eksplikatsioon!$O83:'Eksplikatsioon'!$AG83),IF($G82=Tabelid!$L$4,IFERROR(SUMIFS($E:$E,$G:$G,Tabelid!$L$1,$C:$C,Tabelid!$J$4,$H:$H,Y$2,$A:$A,$A82)/SUMIFS($E:$E,$G:$G,Tabelid!$L$1,$C:$C,Tabelid!$J$4,$A:$A,$A82),0),IF($G82=Tabelid!$L$5,IFERROR(SUMIFS($E:$E,$G:$G,Tabelid!$L$1,$C:$C,Tabelid!$J$4,$H:$H,Y$2)/SUMIFS($E:$E,$G:$G,Tabelid!$L$1,$C:$C,Tabelid!$J$4),0),""))),"")</f>
        <v>0</v>
      </c>
      <c r="Z82" s="42">
        <f ca="1">IFERROR(IF($G82=Tabelid!$L$6,Eksplikatsioon!AE83/SUM(Eksplikatsioon!$O83:'Eksplikatsioon'!$AG83),IF($G82=Tabelid!$L$4,IFERROR(SUMIFS($E:$E,$G:$G,Tabelid!$L$1,$C:$C,Tabelid!$J$4,$H:$H,Z$2,$A:$A,$A82)/SUMIFS($E:$E,$G:$G,Tabelid!$L$1,$C:$C,Tabelid!$J$4,$A:$A,$A82),0),IF($G82=Tabelid!$L$5,IFERROR(SUMIFS($E:$E,$G:$G,Tabelid!$L$1,$C:$C,Tabelid!$J$4,$H:$H,Z$2)/SUMIFS($E:$E,$G:$G,Tabelid!$L$1,$C:$C,Tabelid!$J$4),0),""))),"")</f>
        <v>0</v>
      </c>
      <c r="AA82" s="42">
        <f ca="1">IFERROR(IF($G82=Tabelid!$L$6,Eksplikatsioon!AF83/SUM(Eksplikatsioon!$O83:'Eksplikatsioon'!$AG83),IF($G82=Tabelid!$L$4,IFERROR(SUMIFS($E:$E,$G:$G,Tabelid!$L$1,$C:$C,Tabelid!$J$4,$H:$H,AA$2,$A:$A,$A82)/SUMIFS($E:$E,$G:$G,Tabelid!$L$1,$C:$C,Tabelid!$J$4,$A:$A,$A82),0),IF($G82=Tabelid!$L$5,IFERROR(SUMIFS($E:$E,$G:$G,Tabelid!$L$1,$C:$C,Tabelid!$J$4,$H:$H,AA$2)/SUMIFS($E:$E,$G:$G,Tabelid!$L$1,$C:$C,Tabelid!$J$4),0),""))),"")</f>
        <v>0</v>
      </c>
      <c r="AB82" s="42">
        <f ca="1">IFERROR(IF($G82=Tabelid!$L$6,Eksplikatsioon!AG83/SUM(Eksplikatsioon!$O83:'Eksplikatsioon'!$AG83),IF($G82=Tabelid!$L$4,IFERROR(SUMIFS($E:$E,$G:$G,Tabelid!$L$1,$C:$C,Tabelid!$J$4,$H:$H,AB$2,$A:$A,$A82)/SUMIFS($E:$E,$G:$G,Tabelid!$L$1,$C:$C,Tabelid!$J$4,$A:$A,$A82),0),IF($G82=Tabelid!$L$5,IFERROR(SUMIFS($E:$E,$G:$G,Tabelid!$L$1,$C:$C,Tabelid!$J$4,$H:$H,AB$2)/SUMIFS($E:$E,$G:$G,Tabelid!$L$1,$C:$C,Tabelid!$J$4),0),""))),"")</f>
        <v>0</v>
      </c>
      <c r="AC82" s="42">
        <f ca="1">IFERROR(IF($G82=Tabelid!$L$6,$E82*J82,IFERROR($E82*J82/SUM($J82:$AB82)*(Eksplikatsioon!O83)/SUMPRODUCT($J82:$AB82,Eksplikatsioon!$O83:$AG83),"")),"")</f>
        <v>2.9396828235576562</v>
      </c>
      <c r="AD82" s="42">
        <f ca="1">IFERROR(IF($G82=Tabelid!$L$6,$E82*K82,IFERROR($E82*K82/SUM($J82:$AB82)*(Eksplikatsioon!P83)/SUMPRODUCT($J82:$AB82,Eksplikatsioon!$O83:$AG83),"")),"")</f>
        <v>1.0649640502230706</v>
      </c>
      <c r="AE82" s="42">
        <f ca="1">IFERROR(IF($G82=Tabelid!$L$6,$E82*L82,IFERROR($E82*L82/SUM($J82:$AB82)*(Eksplikatsioon!Q83)/SUMPRODUCT($J82:$AB82,Eksplikatsioon!$O83:$AG83),"")),"")</f>
        <v>0.89535312621927787</v>
      </c>
      <c r="AF82" s="42">
        <f ca="1">IFERROR(IF($G82=Tabelid!$L$6,$E82*M82,IFERROR($E82*M82/SUM($J82:$AB82)*(Eksplikatsioon!R83)/SUMPRODUCT($J82:$AB82,Eksplikatsioon!$O83:$AG83),"")),"")</f>
        <v>0</v>
      </c>
      <c r="AG82" s="42">
        <f ca="1">IFERROR(IF($G82=Tabelid!$L$6,$E82*N82,IFERROR($E82*N82/SUM($J82:$AB82)*(Eksplikatsioon!S83)/SUMPRODUCT($J82:$AB82,Eksplikatsioon!$O83:$AG83),"")),"")</f>
        <v>0</v>
      </c>
      <c r="AH82" s="42">
        <f ca="1">IFERROR(IF($G82=Tabelid!$L$6,$E82*O82,IFERROR($E82*O82/SUM($J82:$AB82)*(Eksplikatsioon!T83)/SUMPRODUCT($J82:$AB82,Eksplikatsioon!$O83:$AG83),"")),"")</f>
        <v>0</v>
      </c>
      <c r="AI82" s="42">
        <f ca="1">IFERROR(IF($G82=Tabelid!$L$6,$E82*P82,IFERROR($E82*P82/SUM($J82:$AB82)*(Eksplikatsioon!U83)/SUMPRODUCT($J82:$AB82,Eksplikatsioon!$O83:$AG83),"")),"")</f>
        <v>0</v>
      </c>
      <c r="AJ82" s="42">
        <f ca="1">IFERROR(IF($G82=Tabelid!$L$6,$E82*Q82,IFERROR($E82*Q82/SUM($J82:$AB82)*(Eksplikatsioon!V83)/SUMPRODUCT($J82:$AB82,Eksplikatsioon!$O83:$AG83),"")),"")</f>
        <v>0</v>
      </c>
      <c r="AK82" s="42">
        <f ca="1">IFERROR(IF($G82=Tabelid!$L$6,$E82*R82,IFERROR($E82*R82/SUM($J82:$AB82)*(Eksplikatsioon!W83)/SUMPRODUCT($J82:$AB82,Eksplikatsioon!$O83:$AG83),"")),"")</f>
        <v>0</v>
      </c>
      <c r="AL82" s="42">
        <f ca="1">IFERROR(IF($G82=Tabelid!$L$6,$E82*S82,IFERROR($E82*S82/SUM($J82:$AB82)*(Eksplikatsioon!X83)/SUMPRODUCT($J82:$AB82,Eksplikatsioon!$O83:$AG83),"")),"")</f>
        <v>0</v>
      </c>
      <c r="AM82" s="42">
        <f ca="1">IFERROR(IF($G82=Tabelid!$L$6,$E82*T82,IFERROR($E82*T82/SUM($J82:$AB82)*(Eksplikatsioon!Y83)/SUMPRODUCT($J82:$AB82,Eksplikatsioon!$O83:$AG83),"")),"")</f>
        <v>0</v>
      </c>
      <c r="AN82" s="42">
        <f ca="1">IFERROR(IF($G82=Tabelid!$L$6,$E82*U82,IFERROR($E82*U82/SUM($J82:$AB82)*(Eksplikatsioon!Z83)/SUMPRODUCT($J82:$AB82,Eksplikatsioon!$O83:$AG83),"")),"")</f>
        <v>0</v>
      </c>
      <c r="AO82" s="42">
        <f ca="1">IFERROR(IF($G82=Tabelid!$L$6,$E82*V82,IFERROR($E82*V82/SUM($J82:$AB82)*(Eksplikatsioon!AA83)/SUMPRODUCT($J82:$AB82,Eksplikatsioon!$O83:$AG83),"")),"")</f>
        <v>0</v>
      </c>
      <c r="AP82" s="42">
        <f ca="1">IFERROR(IF($G82=Tabelid!$L$6,$E82*W82,IFERROR($E82*W82/SUM($J82:$AB82)*(Eksplikatsioon!AB83)/SUMPRODUCT($J82:$AB82,Eksplikatsioon!$O83:$AG83),"")),"")</f>
        <v>0</v>
      </c>
      <c r="AQ82" s="42">
        <f ca="1">IFERROR(IF($G82=Tabelid!$L$6,$E82*X82,IFERROR($E82*X82/SUM($J82:$AB82)*(Eksplikatsioon!AC83)/SUMPRODUCT($J82:$AB82,Eksplikatsioon!$O83:$AG83),"")),"")</f>
        <v>0</v>
      </c>
      <c r="AR82" s="42">
        <f ca="1">IFERROR(IF($G82=Tabelid!$L$6,$E82*Y82,IFERROR($E82*Y82/SUM($J82:$AB82)*(Eksplikatsioon!AD83)/SUMPRODUCT($J82:$AB82,Eksplikatsioon!$O83:$AG83),"")),"")</f>
        <v>0</v>
      </c>
      <c r="AS82" s="42">
        <f ca="1">IFERROR(IF($G82=Tabelid!$L$6,$E82*Z82,IFERROR($E82*Z82/SUM($J82:$AB82)*(Eksplikatsioon!AE83)/SUMPRODUCT($J82:$AB82,Eksplikatsioon!$O83:$AG83),"")),"")</f>
        <v>0</v>
      </c>
      <c r="AT82" s="42">
        <f ca="1">IFERROR(IF($G82=Tabelid!$L$6,$E82*AA82,IFERROR($E82*AA82/SUM($J82:$AB82)*(Eksplikatsioon!AF83)/SUMPRODUCT($J82:$AB82,Eksplikatsioon!$O83:$AG83),"")),"")</f>
        <v>0</v>
      </c>
      <c r="AU82" s="42">
        <f ca="1">IFERROR(IF($G82=Tabelid!$L$6,$E82*AB82,IFERROR($E82*AB82/SUM($J82:$AB82)*(Eksplikatsioon!AG83)/SUMPRODUCT($J82:$AB82,Eksplikatsioon!$O83:$AG83),"")),"")</f>
        <v>0</v>
      </c>
    </row>
    <row r="83" spans="1:47" x14ac:dyDescent="0.25">
      <c r="A83" s="33" t="str">
        <f>IF(Eksplikatsioon!A84=0,"",Eksplikatsioon!A84)</f>
        <v>-01</v>
      </c>
      <c r="B83" s="77">
        <f>IF(Eksplikatsioon!B84=0,"",Eksplikatsioon!B84)</f>
        <v>-119</v>
      </c>
      <c r="C83" s="33" t="str">
        <f>IF(Eksplikatsioon!C84=0,"",Eksplikatsioon!C84)</f>
        <v>TEHNOPIND</v>
      </c>
      <c r="D83" s="33" t="str">
        <f>IF(Eksplikatsioon!D84=0,"",Eksplikatsioon!D84)</f>
        <v>Elektrikilp</v>
      </c>
      <c r="E83" s="75">
        <f>IF(Eksplikatsioon!F84=0,"",Eksplikatsioon!F84)</f>
        <v>9.1</v>
      </c>
      <c r="F83" s="33" t="str">
        <f>IF(Eksplikatsioon!H84=0,"",Eksplikatsioon!H84)</f>
        <v/>
      </c>
      <c r="G83" s="33" t="str">
        <f>IF(Eksplikatsioon!J84=0,"",Eksplikatsioon!J84)</f>
        <v/>
      </c>
      <c r="H83" s="33" t="str">
        <f>IF(Eksplikatsioon!K84=0,"",Eksplikatsioon!K84)</f>
        <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-01</v>
      </c>
      <c r="B84" s="77">
        <f>IF(Eksplikatsioon!B85=0,"",Eksplikatsioon!B85)</f>
        <v>-120</v>
      </c>
      <c r="C84" s="33" t="str">
        <f>IF(Eksplikatsioon!C85=0,"",Eksplikatsioon!C85)</f>
        <v>TEHNOPIND</v>
      </c>
      <c r="D84" s="33" t="str">
        <f>IF(Eksplikatsioon!D85=0,"",Eksplikatsioon!D85)</f>
        <v>Generaatoriruum</v>
      </c>
      <c r="E84" s="75">
        <f>IF(Eksplikatsioon!F85=0,"",Eksplikatsioon!F85)</f>
        <v>38.200000000000003</v>
      </c>
      <c r="F84" s="33" t="str">
        <f>IF(Eksplikatsioon!H85=0,"",Eksplikatsioon!H85)</f>
        <v/>
      </c>
      <c r="G84" s="33" t="str">
        <f>IF(Eksplikatsioon!J85=0,"",Eksplikatsioon!J85)</f>
        <v/>
      </c>
      <c r="H84" s="33" t="str">
        <f>IF(Eksplikatsioon!K85=0,"",Eksplikatsioon!K85)</f>
        <v/>
      </c>
      <c r="I84" s="33" t="str">
        <f>IF(Eksplikatsioon!L85=0,"",Eksplikatsioon!L85)</f>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-01</v>
      </c>
      <c r="B85" s="77" t="str">
        <f>IF(Eksplikatsioon!B86=0,"",Eksplikatsioon!B86)</f>
        <v>-120a</v>
      </c>
      <c r="C85" s="33" t="str">
        <f>IF(Eksplikatsioon!C86=0,"",Eksplikatsioon!C86)</f>
        <v>TEHNOPIND</v>
      </c>
      <c r="D85" s="33" t="str">
        <f>IF(Eksplikatsioon!D86=0,"",Eksplikatsioon!D86)</f>
        <v>Generaatoriruum</v>
      </c>
      <c r="E85" s="75">
        <f>IF(Eksplikatsioon!F86=0,"",Eksplikatsioon!F86)</f>
        <v>9.0366999999999997</v>
      </c>
      <c r="F85" s="33" t="str">
        <f>IF(Eksplikatsioon!H86=0,"",Eksplikatsioon!H86)</f>
        <v/>
      </c>
      <c r="G85" s="33" t="str">
        <f>IF(Eksplikatsioon!J86=0,"",Eksplikatsioon!J86)</f>
        <v/>
      </c>
      <c r="H85" s="33" t="str">
        <f>IF(Eksplikatsioon!K86=0,"",Eksplikatsioon!K86)</f>
        <v/>
      </c>
      <c r="I85" s="33" t="str">
        <f>IF(Eksplikatsioon!L86=0,"",Eksplikatsioon!L86)</f>
        <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-01</v>
      </c>
      <c r="B86" s="77">
        <f>IF(Eksplikatsioon!B87=0,"",Eksplikatsioon!B87)</f>
        <v>-121</v>
      </c>
      <c r="C86" s="33" t="str">
        <f>IF(Eksplikatsioon!C87=0,"",Eksplikatsioon!C87)</f>
        <v>TEHNOPIND</v>
      </c>
      <c r="D86" s="33" t="str">
        <f>IF(Eksplikatsioon!D87=0,"",Eksplikatsioon!D87)</f>
        <v>Vent ruum</v>
      </c>
      <c r="E86" s="75">
        <f>IF(Eksplikatsioon!F87=0,"",Eksplikatsioon!F87)</f>
        <v>316.3682</v>
      </c>
      <c r="F86" s="33" t="str">
        <f>IF(Eksplikatsioon!H87=0,"",Eksplikatsioon!H87)</f>
        <v/>
      </c>
      <c r="G86" s="33" t="str">
        <f>IF(Eksplikatsioon!J87=0,"",Eksplikatsioon!J87)</f>
        <v/>
      </c>
      <c r="H86" s="33" t="str">
        <f>IF(Eksplikatsioon!K87=0,"",Eksplikatsioon!K87)</f>
        <v/>
      </c>
      <c r="I86" s="33" t="str">
        <f>IF(Eksplikatsioon!L87=0,"",Eksplikatsioon!L87)</f>
        <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-01</v>
      </c>
      <c r="B87" s="77" t="str">
        <f>IF(Eksplikatsioon!B88=0,"",Eksplikatsioon!B88)</f>
        <v>-121a</v>
      </c>
      <c r="C87" s="33" t="str">
        <f>IF(Eksplikatsioon!C88=0,"",Eksplikatsioon!C88)</f>
        <v>TEHNOPIND</v>
      </c>
      <c r="D87" s="33" t="str">
        <f>IF(Eksplikatsioon!D88=0,"",Eksplikatsioon!D88)</f>
        <v>Vent ruum</v>
      </c>
      <c r="E87" s="75">
        <f>IF(Eksplikatsioon!F88=0,"",Eksplikatsioon!F88)</f>
        <v>127.4</v>
      </c>
      <c r="F87" s="33" t="str">
        <f>IF(Eksplikatsioon!H88=0,"",Eksplikatsioon!H88)</f>
        <v/>
      </c>
      <c r="G87" s="33" t="str">
        <f>IF(Eksplikatsioon!J88=0,"",Eksplikatsioon!J88)</f>
        <v/>
      </c>
      <c r="H87" s="33" t="str">
        <f>IF(Eksplikatsioon!K88=0,"",Eksplikatsioon!K88)</f>
        <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-01</v>
      </c>
      <c r="B88" s="77">
        <f>IF(Eksplikatsioon!B89=0,"",Eksplikatsioon!B89)</f>
        <v>-122</v>
      </c>
      <c r="C88" s="33" t="str">
        <f>IF(Eksplikatsioon!C89=0,"",Eksplikatsioon!C89)</f>
        <v>TEHNOPIND</v>
      </c>
      <c r="D88" s="33" t="str">
        <f>IF(Eksplikatsioon!D89=0,"",Eksplikatsioon!D89)</f>
        <v>Õhuvõtukamber</v>
      </c>
      <c r="E88" s="75">
        <f>IF(Eksplikatsioon!F89=0,"",Eksplikatsioon!F89)</f>
        <v>30.7</v>
      </c>
      <c r="F88" s="33" t="str">
        <f>IF(Eksplikatsioon!H89=0,"",Eksplikatsioon!H89)</f>
        <v/>
      </c>
      <c r="G88" s="33" t="str">
        <f>IF(Eksplikatsioon!J89=0,"",Eksplikatsioon!J89)</f>
        <v/>
      </c>
      <c r="H88" s="33" t="str">
        <f>IF(Eksplikatsioon!K89=0,"",Eksplikatsioon!K89)</f>
        <v/>
      </c>
      <c r="I88" s="33" t="str">
        <f>IF(Eksplikatsioon!L89=0,"",Eksplikatsioon!L89)</f>
        <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-01</v>
      </c>
      <c r="B89" s="77">
        <f>IF(Eksplikatsioon!B90=0,"",Eksplikatsioon!B90)</f>
        <v>-123</v>
      </c>
      <c r="C89" s="33" t="str">
        <f>IF(Eksplikatsioon!C90=0,"",Eksplikatsioon!C90)</f>
        <v>TEHNOPIND</v>
      </c>
      <c r="D89" s="33" t="str">
        <f>IF(Eksplikatsioon!D90=0,"",Eksplikatsioon!D90)</f>
        <v>Õhuvõtukamber</v>
      </c>
      <c r="E89" s="75">
        <f>IF(Eksplikatsioon!F90=0,"",Eksplikatsioon!F90)</f>
        <v>74.5</v>
      </c>
      <c r="F89" s="33" t="str">
        <f>IF(Eksplikatsioon!H90=0,"",Eksplikatsioon!H90)</f>
        <v/>
      </c>
      <c r="G89" s="33" t="str">
        <f>IF(Eksplikatsioon!J90=0,"",Eksplikatsioon!J90)</f>
        <v/>
      </c>
      <c r="H89" s="33" t="str">
        <f>IF(Eksplikatsioon!K90=0,"",Eksplikatsioon!K90)</f>
        <v/>
      </c>
      <c r="I89" s="33" t="str">
        <f>IF(Eksplikatsioon!L90=0,"",Eksplikatsioon!L90)</f>
        <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-01</v>
      </c>
      <c r="B90" s="77">
        <f>IF(Eksplikatsioon!B91=0,"",Eksplikatsioon!B91)</f>
        <v>-124</v>
      </c>
      <c r="C90" s="33" t="str">
        <f>IF(Eksplikatsioon!C91=0,"",Eksplikatsioon!C91)</f>
        <v>TEHNOPIND</v>
      </c>
      <c r="D90" s="33" t="str">
        <f>IF(Eksplikatsioon!D91=0,"",Eksplikatsioon!D91)</f>
        <v>Sideruum/Nõrkvool</v>
      </c>
      <c r="E90" s="75">
        <f>IF(Eksplikatsioon!F91=0,"",Eksplikatsioon!F91)</f>
        <v>14</v>
      </c>
      <c r="F90" s="33" t="str">
        <f>IF(Eksplikatsioon!H91=0,"",Eksplikatsioon!H91)</f>
        <v/>
      </c>
      <c r="G90" s="33" t="str">
        <f>IF(Eksplikatsioon!J91=0,"",Eksplikatsioon!J91)</f>
        <v/>
      </c>
      <c r="H90" s="33" t="str">
        <f>IF(Eksplikatsioon!K91=0,"",Eksplikatsioon!K91)</f>
        <v/>
      </c>
      <c r="I90" s="33" t="str">
        <f>IF(Eksplikatsioon!L91=0,"",Eksplikatsioon!L91)</f>
        <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-01</v>
      </c>
      <c r="B91" s="77">
        <f>IF(Eksplikatsioon!B92=0,"",Eksplikatsioon!B92)</f>
        <v>-125</v>
      </c>
      <c r="C91" s="33" t="str">
        <f>IF(Eksplikatsioon!C92=0,"",Eksplikatsioon!C92)</f>
        <v>TEHNOPIND</v>
      </c>
      <c r="D91" s="33" t="str">
        <f>IF(Eksplikatsioon!D92=0,"",Eksplikatsioon!D92)</f>
        <v>UPS-ruum</v>
      </c>
      <c r="E91" s="75">
        <f>IF(Eksplikatsioon!F92=0,"",Eksplikatsioon!F92)</f>
        <v>18.600000000000001</v>
      </c>
      <c r="F91" s="33" t="str">
        <f>IF(Eksplikatsioon!H92=0,"",Eksplikatsioon!H92)</f>
        <v/>
      </c>
      <c r="G91" s="33" t="str">
        <f>IF(Eksplikatsioon!J92=0,"",Eksplikatsioon!J92)</f>
        <v/>
      </c>
      <c r="H91" s="33" t="str">
        <f>IF(Eksplikatsioon!K92=0,"",Eksplikatsioon!K92)</f>
        <v/>
      </c>
      <c r="I91" s="33" t="str">
        <f>IF(Eksplikatsioon!L92=0,"",Eksplikatsioon!L92)</f>
        <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-01</v>
      </c>
      <c r="B92" s="77" t="str">
        <f>IF(Eksplikatsioon!B93=0,"",Eksplikatsioon!B93)</f>
        <v>L1/-1</v>
      </c>
      <c r="C92" s="33" t="str">
        <f>IF(Eksplikatsioon!C93=0,"",Eksplikatsioon!C93)</f>
        <v>VERTIKAALSETE ÜHENDUSTEEDE PIND</v>
      </c>
      <c r="D92" s="33" t="str">
        <f>IF(Eksplikatsioon!D93=0,"",Eksplikatsioon!D93)</f>
        <v>Lift</v>
      </c>
      <c r="E92" s="75">
        <f>IF(Eksplikatsioon!F93=0,"",Eksplikatsioon!F93)</f>
        <v>3.7</v>
      </c>
      <c r="F92" s="33" t="str">
        <f>IF(Eksplikatsioon!H93=0,"",Eksplikatsioon!H93)</f>
        <v/>
      </c>
      <c r="G92" s="33" t="str">
        <f>IF(Eksplikatsioon!J93=0,"",Eksplikatsioon!J93)</f>
        <v/>
      </c>
      <c r="H92" s="33" t="str">
        <f>IF(Eksplikatsioon!K93=0,"",Eksplikatsioon!K93)</f>
        <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-01</v>
      </c>
      <c r="B93" s="77" t="str">
        <f>IF(Eksplikatsioon!B94=0,"",Eksplikatsioon!B94)</f>
        <v>L2/-1</v>
      </c>
      <c r="C93" s="33" t="str">
        <f>IF(Eksplikatsioon!C94=0,"",Eksplikatsioon!C94)</f>
        <v>VERTIKAALSETE ÜHENDUSTEEDE PIND</v>
      </c>
      <c r="D93" s="33" t="str">
        <f>IF(Eksplikatsioon!D94=0,"",Eksplikatsioon!D94)</f>
        <v>Lift</v>
      </c>
      <c r="E93" s="75">
        <f>IF(Eksplikatsioon!F94=0,"",Eksplikatsioon!F94)</f>
        <v>3.7</v>
      </c>
      <c r="F93" s="33" t="str">
        <f>IF(Eksplikatsioon!H94=0,"",Eksplikatsioon!H94)</f>
        <v/>
      </c>
      <c r="G93" s="33" t="str">
        <f>IF(Eksplikatsioon!J94=0,"",Eksplikatsioon!J94)</f>
        <v/>
      </c>
      <c r="H93" s="33" t="str">
        <f>IF(Eksplikatsioon!K94=0,"",Eksplikatsioon!K94)</f>
        <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-01</v>
      </c>
      <c r="B94" s="77" t="str">
        <f>IF(Eksplikatsioon!B95=0,"",Eksplikatsioon!B95)</f>
        <v>L3/-1</v>
      </c>
      <c r="C94" s="33" t="str">
        <f>IF(Eksplikatsioon!C95=0,"",Eksplikatsioon!C95)</f>
        <v>VERTIKAALSETE ÜHENDUSTEEDE PIND</v>
      </c>
      <c r="D94" s="33" t="str">
        <f>IF(Eksplikatsioon!D95=0,"",Eksplikatsioon!D95)</f>
        <v>Lift</v>
      </c>
      <c r="E94" s="75">
        <f>IF(Eksplikatsioon!F95=0,"",Eksplikatsioon!F95)</f>
        <v>3.9</v>
      </c>
      <c r="F94" s="33" t="str">
        <f>IF(Eksplikatsioon!H95=0,"",Eksplikatsioon!H95)</f>
        <v/>
      </c>
      <c r="G94" s="33" t="str">
        <f>IF(Eksplikatsioon!J95=0,"",Eksplikatsioon!J95)</f>
        <v/>
      </c>
      <c r="H94" s="33" t="str">
        <f>IF(Eksplikatsioon!K95=0,"",Eksplikatsioon!K95)</f>
        <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-01</v>
      </c>
      <c r="B95" s="77" t="str">
        <f>IF(Eksplikatsioon!B96=0,"",Eksplikatsioon!B96)</f>
        <v>L4/-1</v>
      </c>
      <c r="C95" s="33" t="str">
        <f>IF(Eksplikatsioon!C96=0,"",Eksplikatsioon!C96)</f>
        <v>VERTIKAALSETE ÜHENDUSTEEDE PIND</v>
      </c>
      <c r="D95" s="33" t="str">
        <f>IF(Eksplikatsioon!D96=0,"",Eksplikatsioon!D96)</f>
        <v>Lift</v>
      </c>
      <c r="E95" s="75">
        <f>IF(Eksplikatsioon!F96=0,"",Eksplikatsioon!F96)</f>
        <v>3.8</v>
      </c>
      <c r="F95" s="33" t="str">
        <f>IF(Eksplikatsioon!H96=0,"",Eksplikatsioon!H96)</f>
        <v/>
      </c>
      <c r="G95" s="33" t="str">
        <f>IF(Eksplikatsioon!J96=0,"",Eksplikatsioon!J96)</f>
        <v/>
      </c>
      <c r="H95" s="33" t="str">
        <f>IF(Eksplikatsioon!K96=0,"",Eksplikatsioon!K96)</f>
        <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-01</v>
      </c>
      <c r="B96" s="77" t="str">
        <f>IF(Eksplikatsioon!B97=0,"",Eksplikatsioon!B97)</f>
        <v>L5/-1</v>
      </c>
      <c r="C96" s="33" t="str">
        <f>IF(Eksplikatsioon!C97=0,"",Eksplikatsioon!C97)</f>
        <v>VERTIKAALSETE ÜHENDUSTEEDE PIND</v>
      </c>
      <c r="D96" s="33" t="str">
        <f>IF(Eksplikatsioon!D97=0,"",Eksplikatsioon!D97)</f>
        <v>Lift</v>
      </c>
      <c r="E96" s="75">
        <f>IF(Eksplikatsioon!F97=0,"",Eksplikatsioon!F97)</f>
        <v>3.8</v>
      </c>
      <c r="F96" s="33" t="str">
        <f>IF(Eksplikatsioon!H97=0,"",Eksplikatsioon!H97)</f>
        <v/>
      </c>
      <c r="G96" s="33" t="str">
        <f>IF(Eksplikatsioon!J97=0,"",Eksplikatsioon!J97)</f>
        <v/>
      </c>
      <c r="H96" s="33" t="str">
        <f>IF(Eksplikatsioon!K97=0,"",Eksplikatsioon!K97)</f>
        <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-01</v>
      </c>
      <c r="B97" s="77" t="str">
        <f>IF(Eksplikatsioon!B98=0,"",Eksplikatsioon!B98)</f>
        <v>L6/-1</v>
      </c>
      <c r="C97" s="33" t="str">
        <f>IF(Eksplikatsioon!C98=0,"",Eksplikatsioon!C98)</f>
        <v>VERTIKAALSETE ÜHENDUSTEEDE PIND</v>
      </c>
      <c r="D97" s="33" t="str">
        <f>IF(Eksplikatsioon!D98=0,"",Eksplikatsioon!D98)</f>
        <v>Lift</v>
      </c>
      <c r="E97" s="75">
        <f>IF(Eksplikatsioon!F98=0,"",Eksplikatsioon!F98)</f>
        <v>3.8</v>
      </c>
      <c r="F97" s="33" t="str">
        <f>IF(Eksplikatsioon!H98=0,"",Eksplikatsioon!H98)</f>
        <v/>
      </c>
      <c r="G97" s="33" t="str">
        <f>IF(Eksplikatsioon!J98=0,"",Eksplikatsioon!J98)</f>
        <v/>
      </c>
      <c r="H97" s="33" t="str">
        <f>IF(Eksplikatsioon!K98=0,"",Eksplikatsioon!K98)</f>
        <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-01</v>
      </c>
      <c r="B98" s="77" t="str">
        <f>IF(Eksplikatsioon!B99=0,"",Eksplikatsioon!B99)</f>
        <v>L7/-1</v>
      </c>
      <c r="C98" s="33" t="str">
        <f>IF(Eksplikatsioon!C99=0,"",Eksplikatsioon!C99)</f>
        <v>VERTIKAALSETE ÜHENDUSTEEDE PIND</v>
      </c>
      <c r="D98" s="33" t="str">
        <f>IF(Eksplikatsioon!D99=0,"",Eksplikatsioon!D99)</f>
        <v>Lift</v>
      </c>
      <c r="E98" s="75">
        <f>IF(Eksplikatsioon!F99=0,"",Eksplikatsioon!F99)</f>
        <v>4.3</v>
      </c>
      <c r="F98" s="33" t="str">
        <f>IF(Eksplikatsioon!H99=0,"",Eksplikatsioon!H99)</f>
        <v/>
      </c>
      <c r="G98" s="33" t="str">
        <f>IF(Eksplikatsioon!J99=0,"",Eksplikatsioon!J99)</f>
        <v/>
      </c>
      <c r="H98" s="33" t="str">
        <f>IF(Eksplikatsioon!K99=0,"",Eksplikatsioon!K99)</f>
        <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-01</v>
      </c>
      <c r="B99" s="77" t="str">
        <f>IF(Eksplikatsioon!B100=0,"",Eksplikatsioon!B100)</f>
        <v>T1/-1</v>
      </c>
      <c r="C99" s="33" t="str">
        <f>IF(Eksplikatsioon!C100=0,"",Eksplikatsioon!C100)</f>
        <v>VERTIKAALSETE ÜHENDUSTEEDE PIND</v>
      </c>
      <c r="D99" s="33" t="str">
        <f>IF(Eksplikatsioon!D100=0,"",Eksplikatsioon!D100)</f>
        <v>Trepp/Trepikoda</v>
      </c>
      <c r="E99" s="75">
        <f>IF(Eksplikatsioon!F100=0,"",Eksplikatsioon!F100)</f>
        <v>22.3</v>
      </c>
      <c r="F99" s="33" t="str">
        <f>IF(Eksplikatsioon!H100=0,"",Eksplikatsioon!H100)</f>
        <v/>
      </c>
      <c r="G99" s="33" t="str">
        <f>IF(Eksplikatsioon!J100=0,"",Eksplikatsioon!J100)</f>
        <v/>
      </c>
      <c r="H99" s="33" t="str">
        <f>IF(Eksplikatsioon!K100=0,"",Eksplikatsioon!K100)</f>
        <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-01</v>
      </c>
      <c r="B100" s="77" t="str">
        <f>IF(Eksplikatsioon!B101=0,"",Eksplikatsioon!B101)</f>
        <v>T2/-1</v>
      </c>
      <c r="C100" s="33" t="str">
        <f>IF(Eksplikatsioon!C101=0,"",Eksplikatsioon!C101)</f>
        <v>VERTIKAALSETE ÜHENDUSTEEDE PIND</v>
      </c>
      <c r="D100" s="33" t="str">
        <f>IF(Eksplikatsioon!D101=0,"",Eksplikatsioon!D101)</f>
        <v>Trepp/Trepikoda</v>
      </c>
      <c r="E100" s="75">
        <f>IF(Eksplikatsioon!F101=0,"",Eksplikatsioon!F101)</f>
        <v>22.3</v>
      </c>
      <c r="F100" s="33" t="str">
        <f>IF(Eksplikatsioon!H101=0,"",Eksplikatsioon!H101)</f>
        <v/>
      </c>
      <c r="G100" s="33" t="str">
        <f>IF(Eksplikatsioon!J101=0,"",Eksplikatsioon!J101)</f>
        <v/>
      </c>
      <c r="H100" s="33" t="str">
        <f>IF(Eksplikatsioon!K101=0,"",Eksplikatsioon!K101)</f>
        <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-01</v>
      </c>
      <c r="B101" s="77" t="str">
        <f>IF(Eksplikatsioon!B102=0,"",Eksplikatsioon!B102)</f>
        <v>T3/-1</v>
      </c>
      <c r="C101" s="33" t="str">
        <f>IF(Eksplikatsioon!C102=0,"",Eksplikatsioon!C102)</f>
        <v>VERTIKAALSETE ÜHENDUSTEEDE PIND</v>
      </c>
      <c r="D101" s="33" t="str">
        <f>IF(Eksplikatsioon!D102=0,"",Eksplikatsioon!D102)</f>
        <v>Trepp/Trepikoda</v>
      </c>
      <c r="E101" s="75">
        <f>IF(Eksplikatsioon!F102=0,"",Eksplikatsioon!F102)</f>
        <v>22.3</v>
      </c>
      <c r="F101" s="33" t="str">
        <f>IF(Eksplikatsioon!H102=0,"",Eksplikatsioon!H102)</f>
        <v/>
      </c>
      <c r="G101" s="33" t="str">
        <f>IF(Eksplikatsioon!J102=0,"",Eksplikatsioon!J102)</f>
        <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-01</v>
      </c>
      <c r="B102" s="77" t="str">
        <f>IF(Eksplikatsioon!B103=0,"",Eksplikatsioon!B103)</f>
        <v>T5/-1</v>
      </c>
      <c r="C102" s="33" t="str">
        <f>IF(Eksplikatsioon!C103=0,"",Eksplikatsioon!C103)</f>
        <v>VERTIKAALSETE ÜHENDUSTEEDE PIND</v>
      </c>
      <c r="D102" s="33" t="str">
        <f>IF(Eksplikatsioon!D103=0,"",Eksplikatsioon!D103)</f>
        <v>Trepp/Trepikoda</v>
      </c>
      <c r="E102" s="75">
        <f>IF(Eksplikatsioon!F103=0,"",Eksplikatsioon!F103)</f>
        <v>14.2</v>
      </c>
      <c r="F102" s="33" t="str">
        <f>IF(Eksplikatsioon!H103=0,"",Eksplikatsioon!H103)</f>
        <v/>
      </c>
      <c r="G102" s="33" t="str">
        <f>IF(Eksplikatsioon!J103=0,"",Eksplikatsioon!J103)</f>
        <v/>
      </c>
      <c r="H102" s="33" t="str">
        <f>IF(Eksplikatsioon!K103=0,"",Eksplikatsioon!K103)</f>
        <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01</v>
      </c>
      <c r="B103" s="77">
        <f>IF(Eksplikatsioon!B104=0,"",Eksplikatsioon!B104)</f>
        <v>1000</v>
      </c>
      <c r="C103" s="33" t="str">
        <f>IF(Eksplikatsioon!C104=0,"",Eksplikatsioon!C104)</f>
        <v>ÜÜRITAV PIND</v>
      </c>
      <c r="D103" s="33" t="str">
        <f>IF(Eksplikatsioon!D104=0,"",Eksplikatsioon!D104)</f>
        <v>Tuulekoda</v>
      </c>
      <c r="E103" s="75">
        <f>IF(Eksplikatsioon!F104=0,"",Eksplikatsioon!F104)</f>
        <v>5.6</v>
      </c>
      <c r="F103" s="33" t="str">
        <f>IF(Eksplikatsioon!H104=0,"",Eksplikatsioon!H104)</f>
        <v/>
      </c>
      <c r="G103" s="33" t="str">
        <f>IF(Eksplikatsioon!J104=0,"",Eksplikatsioon!J104)</f>
        <v>Ainukasutuses pind</v>
      </c>
      <c r="H103" s="33" t="str">
        <f>IF(Eksplikatsioon!K104=0,"",Eksplikatsioon!K104)</f>
        <v>Harju Maakohus</v>
      </c>
      <c r="I103" s="33" t="str">
        <f>IF(Eksplikatsioon!L104=0,"",Eksplikatsioon!L104)</f>
        <v>LUBJA4_03</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01</v>
      </c>
      <c r="B104" s="77">
        <f>IF(Eksplikatsioon!B105=0,"",Eksplikatsioon!B105)</f>
        <v>1001</v>
      </c>
      <c r="C104" s="33" t="str">
        <f>IF(Eksplikatsioon!C105=0,"",Eksplikatsioon!C105)</f>
        <v>ÜÜRITAV PIND</v>
      </c>
      <c r="D104" s="33" t="str">
        <f>IF(Eksplikatsioon!D105=0,"",Eksplikatsioon!D105)</f>
        <v>Aatrium/Fuajee</v>
      </c>
      <c r="E104" s="75">
        <f>IF(Eksplikatsioon!F105=0,"",Eksplikatsioon!F105)</f>
        <v>10.3596</v>
      </c>
      <c r="F104" s="33" t="str">
        <f>IF(Eksplikatsioon!H105=0,"",Eksplikatsioon!H105)</f>
        <v/>
      </c>
      <c r="G104" s="33" t="str">
        <f>IF(Eksplikatsioon!J105=0,"",Eksplikatsioon!J105)</f>
        <v>Ainukasutuses pind</v>
      </c>
      <c r="H104" s="33" t="str">
        <f>IF(Eksplikatsioon!K105=0,"",Eksplikatsioon!K105)</f>
        <v>Harju Maakohus</v>
      </c>
      <c r="I104" s="33" t="str">
        <f>IF(Eksplikatsioon!L105=0,"",Eksplikatsioon!L105)</f>
        <v>LUBJA4_03</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01</v>
      </c>
      <c r="B105" s="77" t="str">
        <f>IF(Eksplikatsioon!B106=0,"",Eksplikatsioon!B106)</f>
        <v>1001a</v>
      </c>
      <c r="C105" s="33" t="str">
        <f>IF(Eksplikatsioon!C106=0,"",Eksplikatsioon!C106)</f>
        <v>ÜÜRITAV PIND</v>
      </c>
      <c r="D105" s="33" t="str">
        <f>IF(Eksplikatsioon!D106=0,"",Eksplikatsioon!D106)</f>
        <v>Kabinet/Büroo</v>
      </c>
      <c r="E105" s="75">
        <f>IF(Eksplikatsioon!F106=0,"",Eksplikatsioon!F106)</f>
        <v>10.4</v>
      </c>
      <c r="F105" s="33" t="str">
        <f>IF(Eksplikatsioon!H106=0,"",Eksplikatsioon!H106)</f>
        <v/>
      </c>
      <c r="G105" s="33" t="str">
        <f>IF(Eksplikatsioon!J106=0,"",Eksplikatsioon!J106)</f>
        <v>Ainukasutuses pind</v>
      </c>
      <c r="H105" s="33" t="str">
        <f>IF(Eksplikatsioon!K106=0,"",Eksplikatsioon!K106)</f>
        <v>Harju Maakohus</v>
      </c>
      <c r="I105" s="33" t="str">
        <f>IF(Eksplikatsioon!L106=0,"",Eksplikatsioon!L106)</f>
        <v>LUBJA4_03</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01</v>
      </c>
      <c r="B106" s="77">
        <f>IF(Eksplikatsioon!B107=0,"",Eksplikatsioon!B107)</f>
        <v>1002</v>
      </c>
      <c r="C106" s="33" t="str">
        <f>IF(Eksplikatsioon!C107=0,"",Eksplikatsioon!C107)</f>
        <v>ÜÜRITAV PIND</v>
      </c>
      <c r="D106" s="33" t="str">
        <f>IF(Eksplikatsioon!D107=0,"",Eksplikatsioon!D107)</f>
        <v>Aatrium/Fuajee</v>
      </c>
      <c r="E106" s="75">
        <f>IF(Eksplikatsioon!F107=0,"",Eksplikatsioon!F107)</f>
        <v>165.96940000000001</v>
      </c>
      <c r="F106" s="33" t="str">
        <f>IF(Eksplikatsioon!H107=0,"",Eksplikatsioon!H107)</f>
        <v/>
      </c>
      <c r="G106" s="33" t="str">
        <f>IF(Eksplikatsioon!J107=0,"",Eksplikatsioon!J107)</f>
        <v>Ainukasutuses pind</v>
      </c>
      <c r="H106" s="33" t="str">
        <f>IF(Eksplikatsioon!K107=0,"",Eksplikatsioon!K107)</f>
        <v>Harju Maakohus</v>
      </c>
      <c r="I106" s="33" t="str">
        <f>IF(Eksplikatsioon!L107=0,"",Eksplikatsioon!L107)</f>
        <v>LUBJA4_03</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01</v>
      </c>
      <c r="B107" s="77">
        <f>IF(Eksplikatsioon!B108=0,"",Eksplikatsioon!B108)</f>
        <v>1003</v>
      </c>
      <c r="C107" s="33" t="str">
        <f>IF(Eksplikatsioon!C108=0,"",Eksplikatsioon!C108)</f>
        <v>ÜÜRITAV PIND</v>
      </c>
      <c r="D107" s="33" t="str">
        <f>IF(Eksplikatsioon!D108=0,"",Eksplikatsioon!D108)</f>
        <v>Ooteruum/Teenindusruum</v>
      </c>
      <c r="E107" s="75">
        <f>IF(Eksplikatsioon!F108=0,"",Eksplikatsioon!F108)</f>
        <v>44.894300000000001</v>
      </c>
      <c r="F107" s="33" t="str">
        <f>IF(Eksplikatsioon!H108=0,"",Eksplikatsioon!H108)</f>
        <v/>
      </c>
      <c r="G107" s="33" t="str">
        <f>IF(Eksplikatsioon!J108=0,"",Eksplikatsioon!J108)</f>
        <v>Ainukasutuses pind</v>
      </c>
      <c r="H107" s="33" t="str">
        <f>IF(Eksplikatsioon!K108=0,"",Eksplikatsioon!K108)</f>
        <v>Harju Maakohus</v>
      </c>
      <c r="I107" s="33" t="str">
        <f>IF(Eksplikatsioon!L108=0,"",Eksplikatsioon!L108)</f>
        <v>LUBJA4_03</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01</v>
      </c>
      <c r="B108" s="77">
        <f>IF(Eksplikatsioon!B109=0,"",Eksplikatsioon!B109)</f>
        <v>1004</v>
      </c>
      <c r="C108" s="33" t="str">
        <f>IF(Eksplikatsioon!C109=0,"",Eksplikatsioon!C109)</f>
        <v>ÜÜRITAV PIND</v>
      </c>
      <c r="D108" s="33" t="str">
        <f>IF(Eksplikatsioon!D109=0,"",Eksplikatsioon!D109)</f>
        <v>Kabinet/Büroo</v>
      </c>
      <c r="E108" s="75">
        <f>IF(Eksplikatsioon!F109=0,"",Eksplikatsioon!F109)</f>
        <v>44.9</v>
      </c>
      <c r="F108" s="33" t="str">
        <f>IF(Eksplikatsioon!H109=0,"",Eksplikatsioon!H109)</f>
        <v>Postiruum</v>
      </c>
      <c r="G108" s="33" t="str">
        <f>IF(Eksplikatsioon!J109=0,"",Eksplikatsioon!J109)</f>
        <v>Ainukasutuses pind</v>
      </c>
      <c r="H108" s="33" t="str">
        <f>IF(Eksplikatsioon!K109=0,"",Eksplikatsioon!K109)</f>
        <v>Harju Maakohus</v>
      </c>
      <c r="I108" s="33" t="str">
        <f>IF(Eksplikatsioon!L109=0,"",Eksplikatsioon!L109)</f>
        <v>LUBJA4_03</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01</v>
      </c>
      <c r="B109" s="77">
        <f>IF(Eksplikatsioon!B110=0,"",Eksplikatsioon!B110)</f>
        <v>1005</v>
      </c>
      <c r="C109" s="33" t="str">
        <f>IF(Eksplikatsioon!C110=0,"",Eksplikatsioon!C110)</f>
        <v>ÜÜRITAV PIND</v>
      </c>
      <c r="D109" s="33" t="str">
        <f>IF(Eksplikatsioon!D110=0,"",Eksplikatsioon!D110)</f>
        <v>Kabinet/Büroo</v>
      </c>
      <c r="E109" s="75">
        <f>IF(Eksplikatsioon!F110=0,"",Eksplikatsioon!F110)</f>
        <v>12.1</v>
      </c>
      <c r="F109" s="33" t="str">
        <f>IF(Eksplikatsioon!H110=0,"",Eksplikatsioon!H110)</f>
        <v>Postiruum</v>
      </c>
      <c r="G109" s="33" t="str">
        <f>IF(Eksplikatsioon!J110=0,"",Eksplikatsioon!J110)</f>
        <v>Ainukasutuses pind</v>
      </c>
      <c r="H109" s="33" t="str">
        <f>IF(Eksplikatsioon!K110=0,"",Eksplikatsioon!K110)</f>
        <v>Harju Maakohus</v>
      </c>
      <c r="I109" s="33" t="str">
        <f>IF(Eksplikatsioon!L110=0,"",Eksplikatsioon!L110)</f>
        <v>LUBJA4_03</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01</v>
      </c>
      <c r="B110" s="77">
        <f>IF(Eksplikatsioon!B111=0,"",Eksplikatsioon!B111)</f>
        <v>1006</v>
      </c>
      <c r="C110" s="33" t="str">
        <f>IF(Eksplikatsioon!C111=0,"",Eksplikatsioon!C111)</f>
        <v>ÜÜRITAV PIND</v>
      </c>
      <c r="D110" s="33" t="str">
        <f>IF(Eksplikatsioon!D111=0,"",Eksplikatsioon!D111)</f>
        <v>Koridor</v>
      </c>
      <c r="E110" s="75">
        <f>IF(Eksplikatsioon!F111=0,"",Eksplikatsioon!F111)</f>
        <v>58.3</v>
      </c>
      <c r="F110" s="33" t="str">
        <f>IF(Eksplikatsioon!H111=0,"",Eksplikatsioon!H111)</f>
        <v/>
      </c>
      <c r="G110" s="33" t="str">
        <f>IF(Eksplikatsioon!J111=0,"",Eksplikatsioon!J111)</f>
        <v>Ainukasutuses pind</v>
      </c>
      <c r="H110" s="33" t="str">
        <f>IF(Eksplikatsioon!K111=0,"",Eksplikatsioon!K111)</f>
        <v>Harju Maakohus</v>
      </c>
      <c r="I110" s="33" t="str">
        <f>IF(Eksplikatsioon!L111=0,"",Eksplikatsioon!L111)</f>
        <v>LUBJA4_03</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01</v>
      </c>
      <c r="B111" s="77">
        <f>IF(Eksplikatsioon!B112=0,"",Eksplikatsioon!B112)</f>
        <v>1007</v>
      </c>
      <c r="C111" s="33" t="str">
        <f>IF(Eksplikatsioon!C112=0,"",Eksplikatsioon!C112)</f>
        <v>ÜÜRITAV PIND</v>
      </c>
      <c r="D111" s="33" t="str">
        <f>IF(Eksplikatsioon!D112=0,"",Eksplikatsioon!D112)</f>
        <v>Saal</v>
      </c>
      <c r="E111" s="75">
        <f>IF(Eksplikatsioon!F112=0,"",Eksplikatsioon!F112)</f>
        <v>32.299999999999997</v>
      </c>
      <c r="F111" s="33" t="str">
        <f>IF(Eksplikatsioon!H112=0,"",Eksplikatsioon!H112)</f>
        <v>Kohtusaal</v>
      </c>
      <c r="G111" s="33" t="str">
        <f>IF(Eksplikatsioon!J112=0,"",Eksplikatsioon!J112)</f>
        <v>Ainukasutuses pind</v>
      </c>
      <c r="H111" s="33" t="str">
        <f>IF(Eksplikatsioon!K112=0,"",Eksplikatsioon!K112)</f>
        <v>Harju Maakohus</v>
      </c>
      <c r="I111" s="33" t="str">
        <f>IF(Eksplikatsioon!L112=0,"",Eksplikatsioon!L112)</f>
        <v>LUBJA4_03</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01</v>
      </c>
      <c r="B112" s="77">
        <f>IF(Eksplikatsioon!B113=0,"",Eksplikatsioon!B113)</f>
        <v>1008</v>
      </c>
      <c r="C112" s="33" t="str">
        <f>IF(Eksplikatsioon!C113=0,"",Eksplikatsioon!C113)</f>
        <v>ÜÜRITAV PIND</v>
      </c>
      <c r="D112" s="33" t="str">
        <f>IF(Eksplikatsioon!D113=0,"",Eksplikatsioon!D113)</f>
        <v>Saal</v>
      </c>
      <c r="E112" s="75">
        <f>IF(Eksplikatsioon!F113=0,"",Eksplikatsioon!F113)</f>
        <v>23.5</v>
      </c>
      <c r="F112" s="33" t="str">
        <f>IF(Eksplikatsioon!H113=0,"",Eksplikatsioon!H113)</f>
        <v>Kohtusaal</v>
      </c>
      <c r="G112" s="33" t="str">
        <f>IF(Eksplikatsioon!J113=0,"",Eksplikatsioon!J113)</f>
        <v>Ainukasutuses pind</v>
      </c>
      <c r="H112" s="33" t="str">
        <f>IF(Eksplikatsioon!K113=0,"",Eksplikatsioon!K113)</f>
        <v>Harju Maakohus</v>
      </c>
      <c r="I112" s="33" t="str">
        <f>IF(Eksplikatsioon!L113=0,"",Eksplikatsioon!L113)</f>
        <v>LUBJA4_03</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01</v>
      </c>
      <c r="B113" s="77">
        <f>IF(Eksplikatsioon!B114=0,"",Eksplikatsioon!B114)</f>
        <v>1009</v>
      </c>
      <c r="C113" s="33" t="str">
        <f>IF(Eksplikatsioon!C114=0,"",Eksplikatsioon!C114)</f>
        <v>ÜÜRITAV PIND</v>
      </c>
      <c r="D113" s="33" t="str">
        <f>IF(Eksplikatsioon!D114=0,"",Eksplikatsioon!D114)</f>
        <v>Saal</v>
      </c>
      <c r="E113" s="75">
        <f>IF(Eksplikatsioon!F114=0,"",Eksplikatsioon!F114)</f>
        <v>39</v>
      </c>
      <c r="F113" s="33" t="str">
        <f>IF(Eksplikatsioon!H114=0,"",Eksplikatsioon!H114)</f>
        <v>Kohtusaal</v>
      </c>
      <c r="G113" s="33" t="str">
        <f>IF(Eksplikatsioon!J114=0,"",Eksplikatsioon!J114)</f>
        <v>Ainukasutuses pind</v>
      </c>
      <c r="H113" s="33" t="str">
        <f>IF(Eksplikatsioon!K114=0,"",Eksplikatsioon!K114)</f>
        <v>Harju Maakohus</v>
      </c>
      <c r="I113" s="33" t="str">
        <f>IF(Eksplikatsioon!L114=0,"",Eksplikatsioon!L114)</f>
        <v>LUBJA4_03</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01</v>
      </c>
      <c r="B114" s="77" t="str">
        <f>IF(Eksplikatsioon!B115=0,"",Eksplikatsioon!B115)</f>
        <v>1009a</v>
      </c>
      <c r="C114" s="33" t="str">
        <f>IF(Eksplikatsioon!C115=0,"",Eksplikatsioon!C115)</f>
        <v>VERTIKAALSETE ÜHENDUSTEEDE PIND</v>
      </c>
      <c r="D114" s="33" t="str">
        <f>IF(Eksplikatsioon!D115=0,"",Eksplikatsioon!D115)</f>
        <v>Šaht</v>
      </c>
      <c r="E114" s="75">
        <f>IF(Eksplikatsioon!F115=0,"",Eksplikatsioon!F115)</f>
        <v>1.3</v>
      </c>
      <c r="F114" s="33" t="str">
        <f>IF(Eksplikatsioon!H115=0,"",Eksplikatsioon!H115)</f>
        <v/>
      </c>
      <c r="G114" s="33" t="str">
        <f>IF(Eksplikatsioon!J115=0,"",Eksplikatsioon!J115)</f>
        <v/>
      </c>
      <c r="H114" s="33" t="str">
        <f>IF(Eksplikatsioon!K115=0,"",Eksplikatsioon!K115)</f>
        <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01</v>
      </c>
      <c r="B115" s="77" t="str">
        <f>IF(Eksplikatsioon!B116=0,"",Eksplikatsioon!B116)</f>
        <v>1009b</v>
      </c>
      <c r="C115" s="33" t="str">
        <f>IF(Eksplikatsioon!C116=0,"",Eksplikatsioon!C116)</f>
        <v>VERTIKAALSETE ÜHENDUSTEEDE PIND</v>
      </c>
      <c r="D115" s="33" t="str">
        <f>IF(Eksplikatsioon!D116=0,"",Eksplikatsioon!D116)</f>
        <v>Šaht</v>
      </c>
      <c r="E115" s="75">
        <f>IF(Eksplikatsioon!F116=0,"",Eksplikatsioon!F116)</f>
        <v>1.1000000000000001</v>
      </c>
      <c r="F115" s="33" t="str">
        <f>IF(Eksplikatsioon!H116=0,"",Eksplikatsioon!H116)</f>
        <v/>
      </c>
      <c r="G115" s="33" t="str">
        <f>IF(Eksplikatsioon!J116=0,"",Eksplikatsioon!J116)</f>
        <v/>
      </c>
      <c r="H115" s="33" t="str">
        <f>IF(Eksplikatsioon!K116=0,"",Eksplikatsioon!K116)</f>
        <v/>
      </c>
      <c r="I115" s="33" t="str">
        <f>IF(Eksplikatsioon!L116=0,"",Eksplikatsioon!L116)</f>
        <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01</v>
      </c>
      <c r="B116" s="77">
        <f>IF(Eksplikatsioon!B117=0,"",Eksplikatsioon!B117)</f>
        <v>1010</v>
      </c>
      <c r="C116" s="33" t="str">
        <f>IF(Eksplikatsioon!C117=0,"",Eksplikatsioon!C117)</f>
        <v>ÜÜRITAV PIND</v>
      </c>
      <c r="D116" s="33" t="str">
        <f>IF(Eksplikatsioon!D117=0,"",Eksplikatsioon!D117)</f>
        <v>Arhiiv</v>
      </c>
      <c r="E116" s="75">
        <f>IF(Eksplikatsioon!F117=0,"",Eksplikatsioon!F117)</f>
        <v>118.6</v>
      </c>
      <c r="F116" s="33" t="str">
        <f>IF(Eksplikatsioon!H117=0,"",Eksplikatsioon!H117)</f>
        <v/>
      </c>
      <c r="G116" s="33" t="str">
        <f>IF(Eksplikatsioon!J117=0,"",Eksplikatsioon!J117)</f>
        <v>Ainukasutuses pind</v>
      </c>
      <c r="H116" s="33" t="str">
        <f>IF(Eksplikatsioon!K117=0,"",Eksplikatsioon!K117)</f>
        <v>Harju Maakohus</v>
      </c>
      <c r="I116" s="33" t="str">
        <f>IF(Eksplikatsioon!L117=0,"",Eksplikatsioon!L117)</f>
        <v>LUBJA4_03</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01</v>
      </c>
      <c r="B117" s="77">
        <f>IF(Eksplikatsioon!B118=0,"",Eksplikatsioon!B118)</f>
        <v>1011</v>
      </c>
      <c r="C117" s="33" t="str">
        <f>IF(Eksplikatsioon!C118=0,"",Eksplikatsioon!C118)</f>
        <v>ÜÜRITAV PIND</v>
      </c>
      <c r="D117" s="33" t="str">
        <f>IF(Eksplikatsioon!D118=0,"",Eksplikatsioon!D118)</f>
        <v>Eesruum</v>
      </c>
      <c r="E117" s="75">
        <f>IF(Eksplikatsioon!F118=0,"",Eksplikatsioon!F118)</f>
        <v>10.9</v>
      </c>
      <c r="F117" s="33" t="str">
        <f>IF(Eksplikatsioon!H118=0,"",Eksplikatsioon!H118)</f>
        <v/>
      </c>
      <c r="G117" s="33" t="str">
        <f>IF(Eksplikatsioon!J118=0,"",Eksplikatsioon!J118)</f>
        <v>Ainukasutuses pind</v>
      </c>
      <c r="H117" s="33" t="str">
        <f>IF(Eksplikatsioon!K118=0,"",Eksplikatsioon!K118)</f>
        <v>Harju Maakohus</v>
      </c>
      <c r="I117" s="33" t="str">
        <f>IF(Eksplikatsioon!L118=0,"",Eksplikatsioon!L118)</f>
        <v>LUBJA4_03</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01</v>
      </c>
      <c r="B118" s="77">
        <f>IF(Eksplikatsioon!B119=0,"",Eksplikatsioon!B119)</f>
        <v>1012</v>
      </c>
      <c r="C118" s="33" t="str">
        <f>IF(Eksplikatsioon!C119=0,"",Eksplikatsioon!C119)</f>
        <v>ÜÜRITAV PIND</v>
      </c>
      <c r="D118" s="33" t="str">
        <f>IF(Eksplikatsioon!D119=0,"",Eksplikatsioon!D119)</f>
        <v>Tuulekoda</v>
      </c>
      <c r="E118" s="75">
        <f>IF(Eksplikatsioon!F119=0,"",Eksplikatsioon!F119)</f>
        <v>3.8</v>
      </c>
      <c r="F118" s="33" t="str">
        <f>IF(Eksplikatsioon!H119=0,"",Eksplikatsioon!H119)</f>
        <v/>
      </c>
      <c r="G118" s="33" t="str">
        <f>IF(Eksplikatsioon!J119=0,"",Eksplikatsioon!J119)</f>
        <v>Ainukasutuses pind</v>
      </c>
      <c r="H118" s="33" t="str">
        <f>IF(Eksplikatsioon!K119=0,"",Eksplikatsioon!K119)</f>
        <v>Harju Maakohus</v>
      </c>
      <c r="I118" s="33" t="str">
        <f>IF(Eksplikatsioon!L119=0,"",Eksplikatsioon!L119)</f>
        <v>LUBJA4_03</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01</v>
      </c>
      <c r="B119" s="77" t="str">
        <f>IF(Eksplikatsioon!B120=0,"",Eksplikatsioon!B120)</f>
        <v>1012a</v>
      </c>
      <c r="C119" s="33" t="str">
        <f>IF(Eksplikatsioon!C120=0,"",Eksplikatsioon!C120)</f>
        <v>KORRUSE AVATUD NETOPIND</v>
      </c>
      <c r="D119" s="33" t="str">
        <f>IF(Eksplikatsioon!D120=0,"",Eksplikatsioon!D120)</f>
        <v>Varjualune</v>
      </c>
      <c r="E119" s="75">
        <f>IF(Eksplikatsioon!F120=0,"",Eksplikatsioon!F120)</f>
        <v>116</v>
      </c>
      <c r="F119" s="33" t="str">
        <f>IF(Eksplikatsioon!H120=0,"",Eksplikatsioon!H120)</f>
        <v/>
      </c>
      <c r="G119" s="33" t="str">
        <f>IF(Eksplikatsioon!J120=0,"",Eksplikatsioon!J120)</f>
        <v/>
      </c>
      <c r="H119" s="33" t="str">
        <f>IF(Eksplikatsioon!K120=0,"",Eksplikatsioon!K120)</f>
        <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01</v>
      </c>
      <c r="B120" s="77">
        <f>IF(Eksplikatsioon!B121=0,"",Eksplikatsioon!B121)</f>
        <v>1013</v>
      </c>
      <c r="C120" s="33" t="str">
        <f>IF(Eksplikatsioon!C121=0,"",Eksplikatsioon!C121)</f>
        <v>ÜÜRITAV PIND</v>
      </c>
      <c r="D120" s="33" t="str">
        <f>IF(Eksplikatsioon!D121=0,"",Eksplikatsioon!D121)</f>
        <v>Puhkeruum</v>
      </c>
      <c r="E120" s="75">
        <f>IF(Eksplikatsioon!F121=0,"",Eksplikatsioon!F121)</f>
        <v>11.4</v>
      </c>
      <c r="F120" s="33" t="str">
        <f>IF(Eksplikatsioon!H121=0,"",Eksplikatsioon!H121)</f>
        <v/>
      </c>
      <c r="G120" s="33" t="str">
        <f>IF(Eksplikatsioon!J121=0,"",Eksplikatsioon!J121)</f>
        <v>Ainukasutuses pind</v>
      </c>
      <c r="H120" s="33" t="str">
        <f>IF(Eksplikatsioon!K121=0,"",Eksplikatsioon!K121)</f>
        <v>Harju Maakohus</v>
      </c>
      <c r="I120" s="33" t="str">
        <f>IF(Eksplikatsioon!L121=0,"",Eksplikatsioon!L121)</f>
        <v>LUBJA4_03</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01</v>
      </c>
      <c r="B121" s="77" t="str">
        <f>IF(Eksplikatsioon!B122=0,"",Eksplikatsioon!B122)</f>
        <v>1013a</v>
      </c>
      <c r="C121" s="33" t="str">
        <f>IF(Eksplikatsioon!C122=0,"",Eksplikatsioon!C122)</f>
        <v>VERTIKAALSETE ÜHENDUSTEEDE PIND</v>
      </c>
      <c r="D121" s="33" t="str">
        <f>IF(Eksplikatsioon!D122=0,"",Eksplikatsioon!D122)</f>
        <v>Šaht</v>
      </c>
      <c r="E121" s="75">
        <f>IF(Eksplikatsioon!F122=0,"",Eksplikatsioon!F122)</f>
        <v>0.7</v>
      </c>
      <c r="F121" s="33" t="str">
        <f>IF(Eksplikatsioon!H122=0,"",Eksplikatsioon!H122)</f>
        <v/>
      </c>
      <c r="G121" s="33" t="str">
        <f>IF(Eksplikatsioon!J122=0,"",Eksplikatsioon!J122)</f>
        <v/>
      </c>
      <c r="H121" s="33" t="str">
        <f>IF(Eksplikatsioon!K122=0,"",Eksplikatsioon!K122)</f>
        <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01</v>
      </c>
      <c r="B122" s="77">
        <f>IF(Eksplikatsioon!B123=0,"",Eksplikatsioon!B123)</f>
        <v>1014</v>
      </c>
      <c r="C122" s="33" t="str">
        <f>IF(Eksplikatsioon!C123=0,"",Eksplikatsioon!C123)</f>
        <v>ÜÜRITAV PIND</v>
      </c>
      <c r="D122" s="33" t="str">
        <f>IF(Eksplikatsioon!D123=0,"",Eksplikatsioon!D123)</f>
        <v>Abiruum</v>
      </c>
      <c r="E122" s="75">
        <f>IF(Eksplikatsioon!F123=0,"",Eksplikatsioon!F123)</f>
        <v>10.6082</v>
      </c>
      <c r="F122" s="33" t="str">
        <f>IF(Eksplikatsioon!H123=0,"",Eksplikatsioon!H123)</f>
        <v/>
      </c>
      <c r="G122" s="33" t="str">
        <f>IF(Eksplikatsioon!J123=0,"",Eksplikatsioon!J123)</f>
        <v>Ainukasutuses pind</v>
      </c>
      <c r="H122" s="33" t="str">
        <f>IF(Eksplikatsioon!K123=0,"",Eksplikatsioon!K123)</f>
        <v>Harju Maakohus</v>
      </c>
      <c r="I122" s="33" t="str">
        <f>IF(Eksplikatsioon!L123=0,"",Eksplikatsioon!L123)</f>
        <v>LUBJA4_03</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01</v>
      </c>
      <c r="B123" s="77">
        <f>IF(Eksplikatsioon!B124=0,"",Eksplikatsioon!B124)</f>
        <v>1015</v>
      </c>
      <c r="C123" s="33" t="str">
        <f>IF(Eksplikatsioon!C124=0,"",Eksplikatsioon!C124)</f>
        <v>ÜÜRITAV PIND</v>
      </c>
      <c r="D123" s="33" t="str">
        <f>IF(Eksplikatsioon!D124=0,"",Eksplikatsioon!D124)</f>
        <v>Kabinet/Büroo</v>
      </c>
      <c r="E123" s="75">
        <f>IF(Eksplikatsioon!F124=0,"",Eksplikatsioon!F124)</f>
        <v>94.420199999999994</v>
      </c>
      <c r="F123" s="33" t="str">
        <f>IF(Eksplikatsioon!H124=0,"",Eksplikatsioon!H124)</f>
        <v/>
      </c>
      <c r="G123" s="33" t="str">
        <f>IF(Eksplikatsioon!J124=0,"",Eksplikatsioon!J124)</f>
        <v>Ainukasutuses pind</v>
      </c>
      <c r="H123" s="33" t="str">
        <f>IF(Eksplikatsioon!K124=0,"",Eksplikatsioon!K124)</f>
        <v>Harju Maakohus</v>
      </c>
      <c r="I123" s="33" t="str">
        <f>IF(Eksplikatsioon!L124=0,"",Eksplikatsioon!L124)</f>
        <v>LUBJA4_03</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01</v>
      </c>
      <c r="B124" s="77">
        <f>IF(Eksplikatsioon!B125=0,"",Eksplikatsioon!B125)</f>
        <v>1016</v>
      </c>
      <c r="C124" s="33" t="str">
        <f>IF(Eksplikatsioon!C125=0,"",Eksplikatsioon!C125)</f>
        <v>ÜÜRITAV PIND</v>
      </c>
      <c r="D124" s="33" t="str">
        <f>IF(Eksplikatsioon!D125=0,"",Eksplikatsioon!D125)</f>
        <v>WC</v>
      </c>
      <c r="E124" s="75">
        <f>IF(Eksplikatsioon!F125=0,"",Eksplikatsioon!F125)</f>
        <v>1.8</v>
      </c>
      <c r="F124" s="33" t="str">
        <f>IF(Eksplikatsioon!H125=0,"",Eksplikatsioon!H125)</f>
        <v/>
      </c>
      <c r="G124" s="33" t="str">
        <f>IF(Eksplikatsioon!J125=0,"",Eksplikatsioon!J125)</f>
        <v>Ainukasutuses pind</v>
      </c>
      <c r="H124" s="33" t="str">
        <f>IF(Eksplikatsioon!K125=0,"",Eksplikatsioon!K125)</f>
        <v>Harju Maakohus</v>
      </c>
      <c r="I124" s="33" t="str">
        <f>IF(Eksplikatsioon!L125=0,"",Eksplikatsioon!L125)</f>
        <v>LUBJA4_03</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01</v>
      </c>
      <c r="B125" s="77" t="str">
        <f>IF(Eksplikatsioon!B126=0,"",Eksplikatsioon!B126)</f>
        <v>1016a</v>
      </c>
      <c r="C125" s="33" t="str">
        <f>IF(Eksplikatsioon!C126=0,"",Eksplikatsioon!C126)</f>
        <v>VERTIKAALSETE ÜHENDUSTEEDE PIND</v>
      </c>
      <c r="D125" s="33" t="str">
        <f>IF(Eksplikatsioon!D126=0,"",Eksplikatsioon!D126)</f>
        <v>Šaht</v>
      </c>
      <c r="E125" s="75">
        <f>IF(Eksplikatsioon!F126=0,"",Eksplikatsioon!F126)</f>
        <v>0.8</v>
      </c>
      <c r="F125" s="33" t="str">
        <f>IF(Eksplikatsioon!H126=0,"",Eksplikatsioon!H126)</f>
        <v/>
      </c>
      <c r="G125" s="33" t="str">
        <f>IF(Eksplikatsioon!J126=0,"",Eksplikatsioon!J126)</f>
        <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01</v>
      </c>
      <c r="B126" s="77">
        <f>IF(Eksplikatsioon!B127=0,"",Eksplikatsioon!B127)</f>
        <v>1017</v>
      </c>
      <c r="C126" s="33" t="str">
        <f>IF(Eksplikatsioon!C127=0,"",Eksplikatsioon!C127)</f>
        <v>ÜÜRITAV PIND</v>
      </c>
      <c r="D126" s="33" t="str">
        <f>IF(Eksplikatsioon!D127=0,"",Eksplikatsioon!D127)</f>
        <v>WC</v>
      </c>
      <c r="E126" s="75">
        <f>IF(Eksplikatsioon!F127=0,"",Eksplikatsioon!F127)</f>
        <v>1.7</v>
      </c>
      <c r="F126" s="33" t="str">
        <f>IF(Eksplikatsioon!H127=0,"",Eksplikatsioon!H127)</f>
        <v/>
      </c>
      <c r="G126" s="33" t="str">
        <f>IF(Eksplikatsioon!J127=0,"",Eksplikatsioon!J127)</f>
        <v>Ainukasutuses pind</v>
      </c>
      <c r="H126" s="33" t="str">
        <f>IF(Eksplikatsioon!K127=0,"",Eksplikatsioon!K127)</f>
        <v>Harju Maakohus</v>
      </c>
      <c r="I126" s="33" t="str">
        <f>IF(Eksplikatsioon!L127=0,"",Eksplikatsioon!L127)</f>
        <v>LUBJA4_03</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01</v>
      </c>
      <c r="B127" s="77">
        <f>IF(Eksplikatsioon!B128=0,"",Eksplikatsioon!B128)</f>
        <v>1018</v>
      </c>
      <c r="C127" s="33" t="str">
        <f>IF(Eksplikatsioon!C128=0,"",Eksplikatsioon!C128)</f>
        <v>TEHNOPIND</v>
      </c>
      <c r="D127" s="33" t="str">
        <f>IF(Eksplikatsioon!D128=0,"",Eksplikatsioon!D128)</f>
        <v>Elektrikilp</v>
      </c>
      <c r="E127" s="75">
        <f>IF(Eksplikatsioon!F128=0,"",Eksplikatsioon!F128)</f>
        <v>3</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01</v>
      </c>
      <c r="B128" s="77">
        <f>IF(Eksplikatsioon!B129=0,"",Eksplikatsioon!B129)</f>
        <v>1019</v>
      </c>
      <c r="C128" s="33" t="str">
        <f>IF(Eksplikatsioon!C129=0,"",Eksplikatsioon!C129)</f>
        <v>ÜÜRITAV PIND</v>
      </c>
      <c r="D128" s="33" t="str">
        <f>IF(Eksplikatsioon!D129=0,"",Eksplikatsioon!D129)</f>
        <v>Kabinet/Büroo</v>
      </c>
      <c r="E128" s="75">
        <f>IF(Eksplikatsioon!F129=0,"",Eksplikatsioon!F129)</f>
        <v>11.1</v>
      </c>
      <c r="F128" s="33" t="str">
        <f>IF(Eksplikatsioon!H129=0,"",Eksplikatsioon!H129)</f>
        <v/>
      </c>
      <c r="G128" s="33" t="str">
        <f>IF(Eksplikatsioon!J129=0,"",Eksplikatsioon!J129)</f>
        <v>Ainukasutuses pind</v>
      </c>
      <c r="H128" s="33" t="str">
        <f>IF(Eksplikatsioon!K129=0,"",Eksplikatsioon!K129)</f>
        <v>Harju Maakohus</v>
      </c>
      <c r="I128" s="33" t="str">
        <f>IF(Eksplikatsioon!L129=0,"",Eksplikatsioon!L129)</f>
        <v>LUBJA4_03</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01</v>
      </c>
      <c r="B129" s="77">
        <f>IF(Eksplikatsioon!B130=0,"",Eksplikatsioon!B130)</f>
        <v>1020</v>
      </c>
      <c r="C129" s="33" t="str">
        <f>IF(Eksplikatsioon!C130=0,"",Eksplikatsioon!C130)</f>
        <v>ÜÜRITAV PIND</v>
      </c>
      <c r="D129" s="33" t="str">
        <f>IF(Eksplikatsioon!D130=0,"",Eksplikatsioon!D130)</f>
        <v>Kabinet/Büroo</v>
      </c>
      <c r="E129" s="75">
        <f>IF(Eksplikatsioon!F130=0,"",Eksplikatsioon!F130)</f>
        <v>11.2</v>
      </c>
      <c r="F129" s="33" t="str">
        <f>IF(Eksplikatsioon!H130=0,"",Eksplikatsioon!H130)</f>
        <v/>
      </c>
      <c r="G129" s="33" t="str">
        <f>IF(Eksplikatsioon!J130=0,"",Eksplikatsioon!J130)</f>
        <v>Ainukasutuses pind</v>
      </c>
      <c r="H129" s="33" t="str">
        <f>IF(Eksplikatsioon!K130=0,"",Eksplikatsioon!K130)</f>
        <v>Harju Maakohus</v>
      </c>
      <c r="I129" s="33" t="str">
        <f>IF(Eksplikatsioon!L130=0,"",Eksplikatsioon!L130)</f>
        <v>LUBJA4_03</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01</v>
      </c>
      <c r="B130" s="77">
        <f>IF(Eksplikatsioon!B131=0,"",Eksplikatsioon!B131)</f>
        <v>1021</v>
      </c>
      <c r="C130" s="33" t="str">
        <f>IF(Eksplikatsioon!C131=0,"",Eksplikatsioon!C131)</f>
        <v>ÜÜRITAV PIND</v>
      </c>
      <c r="D130" s="33" t="str">
        <f>IF(Eksplikatsioon!D131=0,"",Eksplikatsioon!D131)</f>
        <v>Kabinet/Büroo</v>
      </c>
      <c r="E130" s="75">
        <f>IF(Eksplikatsioon!F131=0,"",Eksplikatsioon!F131)</f>
        <v>11.3</v>
      </c>
      <c r="F130" s="33" t="str">
        <f>IF(Eksplikatsioon!H131=0,"",Eksplikatsioon!H131)</f>
        <v/>
      </c>
      <c r="G130" s="33" t="str">
        <f>IF(Eksplikatsioon!J131=0,"",Eksplikatsioon!J131)</f>
        <v>Ainukasutuses pind</v>
      </c>
      <c r="H130" s="33" t="str">
        <f>IF(Eksplikatsioon!K131=0,"",Eksplikatsioon!K131)</f>
        <v>Harju Maakohus</v>
      </c>
      <c r="I130" s="33" t="str">
        <f>IF(Eksplikatsioon!L131=0,"",Eksplikatsioon!L131)</f>
        <v>LUBJA4_03</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01</v>
      </c>
      <c r="B131" s="77">
        <f>IF(Eksplikatsioon!B132=0,"",Eksplikatsioon!B132)</f>
        <v>1022</v>
      </c>
      <c r="C131" s="33" t="str">
        <f>IF(Eksplikatsioon!C132=0,"",Eksplikatsioon!C132)</f>
        <v>ÜÜRITAV PIND</v>
      </c>
      <c r="D131" s="33" t="str">
        <f>IF(Eksplikatsioon!D132=0,"",Eksplikatsioon!D132)</f>
        <v>Kabinet/Büroo</v>
      </c>
      <c r="E131" s="75">
        <f>IF(Eksplikatsioon!F132=0,"",Eksplikatsioon!F132)</f>
        <v>10.9</v>
      </c>
      <c r="F131" s="33" t="str">
        <f>IF(Eksplikatsioon!H132=0,"",Eksplikatsioon!H132)</f>
        <v/>
      </c>
      <c r="G131" s="33" t="str">
        <f>IF(Eksplikatsioon!J132=0,"",Eksplikatsioon!J132)</f>
        <v>Ainukasutuses pind</v>
      </c>
      <c r="H131" s="33" t="str">
        <f>IF(Eksplikatsioon!K132=0,"",Eksplikatsioon!K132)</f>
        <v>Harju Maakohus</v>
      </c>
      <c r="I131" s="33" t="str">
        <f>IF(Eksplikatsioon!L132=0,"",Eksplikatsioon!L132)</f>
        <v>LUBJA4_03</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01</v>
      </c>
      <c r="B132" s="77">
        <f>IF(Eksplikatsioon!B133=0,"",Eksplikatsioon!B133)</f>
        <v>1023</v>
      </c>
      <c r="C132" s="33" t="str">
        <f>IF(Eksplikatsioon!C133=0,"",Eksplikatsioon!C133)</f>
        <v>ÜÜRITAV PIND</v>
      </c>
      <c r="D132" s="33" t="str">
        <f>IF(Eksplikatsioon!D133=0,"",Eksplikatsioon!D133)</f>
        <v>Garderoob</v>
      </c>
      <c r="E132" s="75">
        <f>IF(Eksplikatsioon!F133=0,"",Eksplikatsioon!F133)</f>
        <v>72.3</v>
      </c>
      <c r="F132" s="33" t="str">
        <f>IF(Eksplikatsioon!H133=0,"",Eksplikatsioon!H133)</f>
        <v/>
      </c>
      <c r="G132" s="33" t="str">
        <f>IF(Eksplikatsioon!J133=0,"",Eksplikatsioon!J133)</f>
        <v>Ainukasutuses pind</v>
      </c>
      <c r="H132" s="33" t="str">
        <f>IF(Eksplikatsioon!K133=0,"",Eksplikatsioon!K133)</f>
        <v>Harju Maakohus</v>
      </c>
      <c r="I132" s="33" t="str">
        <f>IF(Eksplikatsioon!L133=0,"",Eksplikatsioon!L133)</f>
        <v>LUBJA4_03</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01</v>
      </c>
      <c r="B133" s="77">
        <f>IF(Eksplikatsioon!B134=0,"",Eksplikatsioon!B134)</f>
        <v>1024</v>
      </c>
      <c r="C133" s="33" t="str">
        <f>IF(Eksplikatsioon!C134=0,"",Eksplikatsioon!C134)</f>
        <v>ÜÜRITAV PIND</v>
      </c>
      <c r="D133" s="33" t="str">
        <f>IF(Eksplikatsioon!D134=0,"",Eksplikatsioon!D134)</f>
        <v>WC</v>
      </c>
      <c r="E133" s="75">
        <f>IF(Eksplikatsioon!F134=0,"",Eksplikatsioon!F134)</f>
        <v>4.7</v>
      </c>
      <c r="F133" s="33" t="str">
        <f>IF(Eksplikatsioon!H134=0,"",Eksplikatsioon!H134)</f>
        <v/>
      </c>
      <c r="G133" s="33" t="str">
        <f>IF(Eksplikatsioon!J134=0,"",Eksplikatsioon!J134)</f>
        <v>Ainukasutuses pind</v>
      </c>
      <c r="H133" s="33" t="str">
        <f>IF(Eksplikatsioon!K134=0,"",Eksplikatsioon!K134)</f>
        <v>Harju Maakohus</v>
      </c>
      <c r="I133" s="33" t="str">
        <f>IF(Eksplikatsioon!L134=0,"",Eksplikatsioon!L134)</f>
        <v>LUBJA4_03</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01</v>
      </c>
      <c r="B134" s="77">
        <f>IF(Eksplikatsioon!B135=0,"",Eksplikatsioon!B135)</f>
        <v>1025</v>
      </c>
      <c r="C134" s="33" t="str">
        <f>IF(Eksplikatsioon!C135=0,"",Eksplikatsioon!C135)</f>
        <v>ÜÜRITAV PIND</v>
      </c>
      <c r="D134" s="33" t="str">
        <f>IF(Eksplikatsioon!D135=0,"",Eksplikatsioon!D135)</f>
        <v>WC</v>
      </c>
      <c r="E134" s="75">
        <f>IF(Eksplikatsioon!F135=0,"",Eksplikatsioon!F135)</f>
        <v>15.6</v>
      </c>
      <c r="F134" s="33" t="str">
        <f>IF(Eksplikatsioon!H135=0,"",Eksplikatsioon!H135)</f>
        <v/>
      </c>
      <c r="G134" s="33" t="str">
        <f>IF(Eksplikatsioon!J135=0,"",Eksplikatsioon!J135)</f>
        <v>Ainukasutuses pind</v>
      </c>
      <c r="H134" s="33" t="str">
        <f>IF(Eksplikatsioon!K135=0,"",Eksplikatsioon!K135)</f>
        <v>Harju Maakohus</v>
      </c>
      <c r="I134" s="33" t="str">
        <f>IF(Eksplikatsioon!L135=0,"",Eksplikatsioon!L135)</f>
        <v>LUBJA4_03</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01</v>
      </c>
      <c r="B135" s="77">
        <f>IF(Eksplikatsioon!B136=0,"",Eksplikatsioon!B136)</f>
        <v>1026</v>
      </c>
      <c r="C135" s="33" t="str">
        <f>IF(Eksplikatsioon!C136=0,"",Eksplikatsioon!C136)</f>
        <v>ÜÜRITAV PIND</v>
      </c>
      <c r="D135" s="33" t="str">
        <f>IF(Eksplikatsioon!D136=0,"",Eksplikatsioon!D136)</f>
        <v>WC</v>
      </c>
      <c r="E135" s="75">
        <f>IF(Eksplikatsioon!F136=0,"",Eksplikatsioon!F136)</f>
        <v>21.6</v>
      </c>
      <c r="F135" s="33" t="str">
        <f>IF(Eksplikatsioon!H136=0,"",Eksplikatsioon!H136)</f>
        <v/>
      </c>
      <c r="G135" s="33" t="str">
        <f>IF(Eksplikatsioon!J136=0,"",Eksplikatsioon!J136)</f>
        <v>Ainukasutuses pind</v>
      </c>
      <c r="H135" s="33" t="str">
        <f>IF(Eksplikatsioon!K136=0,"",Eksplikatsioon!K136)</f>
        <v>Harju Maakohus</v>
      </c>
      <c r="I135" s="33" t="str">
        <f>IF(Eksplikatsioon!L136=0,"",Eksplikatsioon!L136)</f>
        <v>LUBJA4_03</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01</v>
      </c>
      <c r="B136" s="77">
        <f>IF(Eksplikatsioon!B137=0,"",Eksplikatsioon!B137)</f>
        <v>1030</v>
      </c>
      <c r="C136" s="33" t="str">
        <f>IF(Eksplikatsioon!C137=0,"",Eksplikatsioon!C137)</f>
        <v>ÜÜRITAV PIND</v>
      </c>
      <c r="D136" s="33" t="str">
        <f>IF(Eksplikatsioon!D137=0,"",Eksplikatsioon!D137)</f>
        <v>Koridor</v>
      </c>
      <c r="E136" s="75">
        <f>IF(Eksplikatsioon!F137=0,"",Eksplikatsioon!F137)</f>
        <v>48.7</v>
      </c>
      <c r="F136" s="33" t="str">
        <f>IF(Eksplikatsioon!H137=0,"",Eksplikatsioon!H137)</f>
        <v/>
      </c>
      <c r="G136" s="33" t="str">
        <f>IF(Eksplikatsioon!J137=0,"",Eksplikatsioon!J137)</f>
        <v>Ainukasutuses pind</v>
      </c>
      <c r="H136" s="33" t="str">
        <f>IF(Eksplikatsioon!K137=0,"",Eksplikatsioon!K137)</f>
        <v>Harju Maakohus</v>
      </c>
      <c r="I136" s="33" t="str">
        <f>IF(Eksplikatsioon!L137=0,"",Eksplikatsioon!L137)</f>
        <v>LUBJA4_03</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01</v>
      </c>
      <c r="B137" s="77">
        <f>IF(Eksplikatsioon!B138=0,"",Eksplikatsioon!B138)</f>
        <v>1031</v>
      </c>
      <c r="C137" s="33" t="str">
        <f>IF(Eksplikatsioon!C138=0,"",Eksplikatsioon!C138)</f>
        <v>ÜÜRITAV PIND</v>
      </c>
      <c r="D137" s="33" t="str">
        <f>IF(Eksplikatsioon!D138=0,"",Eksplikatsioon!D138)</f>
        <v>Nõupidamise ruum</v>
      </c>
      <c r="E137" s="75">
        <f>IF(Eksplikatsioon!F138=0,"",Eksplikatsioon!F138)</f>
        <v>39.700000000000003</v>
      </c>
      <c r="F137" s="33" t="str">
        <f>IF(Eksplikatsioon!H138=0,"",Eksplikatsioon!H138)</f>
        <v/>
      </c>
      <c r="G137" s="33" t="str">
        <f>IF(Eksplikatsioon!J138=0,"",Eksplikatsioon!J138)</f>
        <v>Ainukasutuses pind</v>
      </c>
      <c r="H137" s="33" t="str">
        <f>IF(Eksplikatsioon!K138=0,"",Eksplikatsioon!K138)</f>
        <v>Harju Maakohus</v>
      </c>
      <c r="I137" s="33" t="str">
        <f>IF(Eksplikatsioon!L138=0,"",Eksplikatsioon!L138)</f>
        <v>LUBJA4_03</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01</v>
      </c>
      <c r="B138" s="77" t="str">
        <f>IF(Eksplikatsioon!B139=0,"",Eksplikatsioon!B139)</f>
        <v>1031a</v>
      </c>
      <c r="C138" s="33" t="str">
        <f>IF(Eksplikatsioon!C139=0,"",Eksplikatsioon!C139)</f>
        <v>VERTIKAALSETE ÜHENDUSTEEDE PIND</v>
      </c>
      <c r="D138" s="33" t="str">
        <f>IF(Eksplikatsioon!D139=0,"",Eksplikatsioon!D139)</f>
        <v>Šaht</v>
      </c>
      <c r="E138" s="75">
        <f>IF(Eksplikatsioon!F139=0,"",Eksplikatsioon!F139)</f>
        <v>1.3</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01</v>
      </c>
      <c r="B139" s="77" t="str">
        <f>IF(Eksplikatsioon!B140=0,"",Eksplikatsioon!B140)</f>
        <v>1031b</v>
      </c>
      <c r="C139" s="33" t="str">
        <f>IF(Eksplikatsioon!C140=0,"",Eksplikatsioon!C140)</f>
        <v>VERTIKAALSETE ÜHENDUSTEEDE PIND</v>
      </c>
      <c r="D139" s="33" t="str">
        <f>IF(Eksplikatsioon!D140=0,"",Eksplikatsioon!D140)</f>
        <v>Šaht</v>
      </c>
      <c r="E139" s="75">
        <f>IF(Eksplikatsioon!F140=0,"",Eksplikatsioon!F140)</f>
        <v>1.3</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01</v>
      </c>
      <c r="B140" s="77">
        <f>IF(Eksplikatsioon!B141=0,"",Eksplikatsioon!B141)</f>
        <v>1032</v>
      </c>
      <c r="C140" s="33" t="str">
        <f>IF(Eksplikatsioon!C141=0,"",Eksplikatsioon!C141)</f>
        <v>ÜÜRITAV PIND</v>
      </c>
      <c r="D140" s="33" t="str">
        <f>IF(Eksplikatsioon!D141=0,"",Eksplikatsioon!D141)</f>
        <v>Hoiuruum/Ladu</v>
      </c>
      <c r="E140" s="75">
        <f>IF(Eksplikatsioon!F141=0,"",Eksplikatsioon!F141)</f>
        <v>27.1</v>
      </c>
      <c r="F140" s="33" t="str">
        <f>IF(Eksplikatsioon!H141=0,"",Eksplikatsioon!H141)</f>
        <v/>
      </c>
      <c r="G140" s="33" t="str">
        <f>IF(Eksplikatsioon!J141=0,"",Eksplikatsioon!J141)</f>
        <v>Ainukasutuses pind</v>
      </c>
      <c r="H140" s="33" t="str">
        <f>IF(Eksplikatsioon!K141=0,"",Eksplikatsioon!K141)</f>
        <v>Harju Maakohus</v>
      </c>
      <c r="I140" s="33" t="str">
        <f>IF(Eksplikatsioon!L141=0,"",Eksplikatsioon!L141)</f>
        <v>LUBJA4_03</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01</v>
      </c>
      <c r="B141" s="77">
        <f>IF(Eksplikatsioon!B142=0,"",Eksplikatsioon!B142)</f>
        <v>1033</v>
      </c>
      <c r="C141" s="33" t="str">
        <f>IF(Eksplikatsioon!C142=0,"",Eksplikatsioon!C142)</f>
        <v>ÜÜRITAV PIND</v>
      </c>
      <c r="D141" s="33" t="str">
        <f>IF(Eksplikatsioon!D142=0,"",Eksplikatsioon!D142)</f>
        <v>Koridor</v>
      </c>
      <c r="E141" s="75">
        <f>IF(Eksplikatsioon!F142=0,"",Eksplikatsioon!F142)</f>
        <v>28</v>
      </c>
      <c r="F141" s="33" t="str">
        <f>IF(Eksplikatsioon!H142=0,"",Eksplikatsioon!H142)</f>
        <v/>
      </c>
      <c r="G141" s="33" t="str">
        <f>IF(Eksplikatsioon!J142=0,"",Eksplikatsioon!J142)</f>
        <v>Ainukasutuses pind</v>
      </c>
      <c r="H141" s="33" t="str">
        <f>IF(Eksplikatsioon!K142=0,"",Eksplikatsioon!K142)</f>
        <v>Harju Maakohus</v>
      </c>
      <c r="I141" s="33" t="str">
        <f>IF(Eksplikatsioon!L142=0,"",Eksplikatsioon!L142)</f>
        <v>LUBJA4_03</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01</v>
      </c>
      <c r="B142" s="77" t="str">
        <f>IF(Eksplikatsioon!B143=0,"",Eksplikatsioon!B143)</f>
        <v>1033a</v>
      </c>
      <c r="C142" s="33" t="str">
        <f>IF(Eksplikatsioon!C143=0,"",Eksplikatsioon!C143)</f>
        <v>ÜÜRITAV PIND</v>
      </c>
      <c r="D142" s="33" t="str">
        <f>IF(Eksplikatsioon!D143=0,"",Eksplikatsioon!D143)</f>
        <v>Koridor</v>
      </c>
      <c r="E142" s="75">
        <f>IF(Eksplikatsioon!F143=0,"",Eksplikatsioon!F143)</f>
        <v>4.5999999999999996</v>
      </c>
      <c r="F142" s="33" t="str">
        <f>IF(Eksplikatsioon!H143=0,"",Eksplikatsioon!H143)</f>
        <v/>
      </c>
      <c r="G142" s="33" t="str">
        <f>IF(Eksplikatsioon!J143=0,"",Eksplikatsioon!J143)</f>
        <v>Ainukasutuses pind</v>
      </c>
      <c r="H142" s="33" t="str">
        <f>IF(Eksplikatsioon!K143=0,"",Eksplikatsioon!K143)</f>
        <v>Harju Maakohus</v>
      </c>
      <c r="I142" s="33" t="str">
        <f>IF(Eksplikatsioon!L143=0,"",Eksplikatsioon!L143)</f>
        <v>LUBJA4_03</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01</v>
      </c>
      <c r="B143" s="77">
        <f>IF(Eksplikatsioon!B144=0,"",Eksplikatsioon!B144)</f>
        <v>1034</v>
      </c>
      <c r="C143" s="33" t="str">
        <f>IF(Eksplikatsioon!C144=0,"",Eksplikatsioon!C144)</f>
        <v>ÜÜRITAV PIND</v>
      </c>
      <c r="D143" s="33" t="str">
        <f>IF(Eksplikatsioon!D144=0,"",Eksplikatsioon!D144)</f>
        <v>Kinnipidamisruum</v>
      </c>
      <c r="E143" s="75">
        <f>IF(Eksplikatsioon!F144=0,"",Eksplikatsioon!F144)</f>
        <v>6.6</v>
      </c>
      <c r="F143" s="33" t="str">
        <f>IF(Eksplikatsioon!H144=0,"",Eksplikatsioon!H144)</f>
        <v/>
      </c>
      <c r="G143" s="33" t="str">
        <f>IF(Eksplikatsioon!J144=0,"",Eksplikatsioon!J144)</f>
        <v>Ainukasutuses pind</v>
      </c>
      <c r="H143" s="33" t="str">
        <f>IF(Eksplikatsioon!K144=0,"",Eksplikatsioon!K144)</f>
        <v>Harju Maakohus</v>
      </c>
      <c r="I143" s="33" t="str">
        <f>IF(Eksplikatsioon!L144=0,"",Eksplikatsioon!L144)</f>
        <v>LUBJA4_03</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01</v>
      </c>
      <c r="B144" s="77">
        <f>IF(Eksplikatsioon!B145=0,"",Eksplikatsioon!B145)</f>
        <v>1035</v>
      </c>
      <c r="C144" s="33" t="str">
        <f>IF(Eksplikatsioon!C145=0,"",Eksplikatsioon!C145)</f>
        <v>ÜÜRITAV PIND</v>
      </c>
      <c r="D144" s="33" t="str">
        <f>IF(Eksplikatsioon!D145=0,"",Eksplikatsioon!D145)</f>
        <v>Kinnipidamisruum</v>
      </c>
      <c r="E144" s="75">
        <f>IF(Eksplikatsioon!F145=0,"",Eksplikatsioon!F145)</f>
        <v>6.7</v>
      </c>
      <c r="F144" s="33" t="str">
        <f>IF(Eksplikatsioon!H145=0,"",Eksplikatsioon!H145)</f>
        <v/>
      </c>
      <c r="G144" s="33" t="str">
        <f>IF(Eksplikatsioon!J145=0,"",Eksplikatsioon!J145)</f>
        <v>Ainukasutuses pind</v>
      </c>
      <c r="H144" s="33" t="str">
        <f>IF(Eksplikatsioon!K145=0,"",Eksplikatsioon!K145)</f>
        <v>Harju Maakohus</v>
      </c>
      <c r="I144" s="33" t="str">
        <f>IF(Eksplikatsioon!L145=0,"",Eksplikatsioon!L145)</f>
        <v>LUBJA4_03</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01</v>
      </c>
      <c r="B145" s="77" t="str">
        <f>IF(Eksplikatsioon!B146=0,"",Eksplikatsioon!B146)</f>
        <v>1035a</v>
      </c>
      <c r="C145" s="33" t="str">
        <f>IF(Eksplikatsioon!C146=0,"",Eksplikatsioon!C146)</f>
        <v>ÜÜRITAV PIND</v>
      </c>
      <c r="D145" s="33" t="str">
        <f>IF(Eksplikatsioon!D146=0,"",Eksplikatsioon!D146)</f>
        <v>Hoiuruum/Ladu</v>
      </c>
      <c r="E145" s="75">
        <f>IF(Eksplikatsioon!F146=0,"",Eksplikatsioon!F146)</f>
        <v>0.6</v>
      </c>
      <c r="F145" s="33" t="str">
        <f>IF(Eksplikatsioon!H146=0,"",Eksplikatsioon!H146)</f>
        <v/>
      </c>
      <c r="G145" s="33" t="str">
        <f>IF(Eksplikatsioon!J146=0,"",Eksplikatsioon!J146)</f>
        <v>Ainukasutuses pind</v>
      </c>
      <c r="H145" s="33" t="str">
        <f>IF(Eksplikatsioon!K146=0,"",Eksplikatsioon!K146)</f>
        <v>Harju Maakohus</v>
      </c>
      <c r="I145" s="33" t="str">
        <f>IF(Eksplikatsioon!L146=0,"",Eksplikatsioon!L146)</f>
        <v>LUBJA4_03</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01</v>
      </c>
      <c r="B146" s="77">
        <f>IF(Eksplikatsioon!B147=0,"",Eksplikatsioon!B147)</f>
        <v>1036</v>
      </c>
      <c r="C146" s="33" t="str">
        <f>IF(Eksplikatsioon!C147=0,"",Eksplikatsioon!C147)</f>
        <v>ÜÜRITAV PIND</v>
      </c>
      <c r="D146" s="33" t="str">
        <f>IF(Eksplikatsioon!D147=0,"",Eksplikatsioon!D147)</f>
        <v>Kinnipidamisruum</v>
      </c>
      <c r="E146" s="75">
        <f>IF(Eksplikatsioon!F147=0,"",Eksplikatsioon!F147)</f>
        <v>6.7</v>
      </c>
      <c r="F146" s="33" t="str">
        <f>IF(Eksplikatsioon!H147=0,"",Eksplikatsioon!H147)</f>
        <v/>
      </c>
      <c r="G146" s="33" t="str">
        <f>IF(Eksplikatsioon!J147=0,"",Eksplikatsioon!J147)</f>
        <v>Ainukasutuses pind</v>
      </c>
      <c r="H146" s="33" t="str">
        <f>IF(Eksplikatsioon!K147=0,"",Eksplikatsioon!K147)</f>
        <v>Harju Maakohus</v>
      </c>
      <c r="I146" s="33" t="str">
        <f>IF(Eksplikatsioon!L147=0,"",Eksplikatsioon!L147)</f>
        <v>LUBJA4_03</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01</v>
      </c>
      <c r="B147" s="77">
        <f>IF(Eksplikatsioon!B148=0,"",Eksplikatsioon!B148)</f>
        <v>1037</v>
      </c>
      <c r="C147" s="33" t="str">
        <f>IF(Eksplikatsioon!C148=0,"",Eksplikatsioon!C148)</f>
        <v>ÜÜRITAV PIND</v>
      </c>
      <c r="D147" s="33" t="str">
        <f>IF(Eksplikatsioon!D148=0,"",Eksplikatsioon!D148)</f>
        <v>Kinnipidamisruum</v>
      </c>
      <c r="E147" s="75">
        <f>IF(Eksplikatsioon!F148=0,"",Eksplikatsioon!F148)</f>
        <v>6.6</v>
      </c>
      <c r="F147" s="33" t="str">
        <f>IF(Eksplikatsioon!H148=0,"",Eksplikatsioon!H148)</f>
        <v/>
      </c>
      <c r="G147" s="33" t="str">
        <f>IF(Eksplikatsioon!J148=0,"",Eksplikatsioon!J148)</f>
        <v>Ainukasutuses pind</v>
      </c>
      <c r="H147" s="33" t="str">
        <f>IF(Eksplikatsioon!K148=0,"",Eksplikatsioon!K148)</f>
        <v>Harju Maakohus</v>
      </c>
      <c r="I147" s="33" t="str">
        <f>IF(Eksplikatsioon!L148=0,"",Eksplikatsioon!L148)</f>
        <v>LUBJA4_03</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01</v>
      </c>
      <c r="B148" s="77" t="str">
        <f>IF(Eksplikatsioon!B149=0,"",Eksplikatsioon!B149)</f>
        <v>1037a</v>
      </c>
      <c r="C148" s="33" t="str">
        <f>IF(Eksplikatsioon!C149=0,"",Eksplikatsioon!C149)</f>
        <v>ÜÜRITAV PIND</v>
      </c>
      <c r="D148" s="33" t="str">
        <f>IF(Eksplikatsioon!D149=0,"",Eksplikatsioon!D149)</f>
        <v>Hoiuruum/Ladu</v>
      </c>
      <c r="E148" s="75">
        <f>IF(Eksplikatsioon!F149=0,"",Eksplikatsioon!F149)</f>
        <v>0.6</v>
      </c>
      <c r="F148" s="33" t="str">
        <f>IF(Eksplikatsioon!H149=0,"",Eksplikatsioon!H149)</f>
        <v/>
      </c>
      <c r="G148" s="33" t="str">
        <f>IF(Eksplikatsioon!J149=0,"",Eksplikatsioon!J149)</f>
        <v>Ainukasutuses pind</v>
      </c>
      <c r="H148" s="33" t="str">
        <f>IF(Eksplikatsioon!K149=0,"",Eksplikatsioon!K149)</f>
        <v>Harju Maakohus</v>
      </c>
      <c r="I148" s="33" t="str">
        <f>IF(Eksplikatsioon!L149=0,"",Eksplikatsioon!L149)</f>
        <v>LUBJA4_03</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01</v>
      </c>
      <c r="B149" s="77">
        <f>IF(Eksplikatsioon!B150=0,"",Eksplikatsioon!B150)</f>
        <v>1038</v>
      </c>
      <c r="C149" s="33" t="str">
        <f>IF(Eksplikatsioon!C150=0,"",Eksplikatsioon!C150)</f>
        <v>ÜÜRITAV PIND</v>
      </c>
      <c r="D149" s="33" t="str">
        <f>IF(Eksplikatsioon!D150=0,"",Eksplikatsioon!D150)</f>
        <v>Kinnipidamisruum</v>
      </c>
      <c r="E149" s="75">
        <f>IF(Eksplikatsioon!F150=0,"",Eksplikatsioon!F150)</f>
        <v>6.6</v>
      </c>
      <c r="F149" s="33" t="str">
        <f>IF(Eksplikatsioon!H150=0,"",Eksplikatsioon!H150)</f>
        <v/>
      </c>
      <c r="G149" s="33" t="str">
        <f>IF(Eksplikatsioon!J150=0,"",Eksplikatsioon!J150)</f>
        <v>Ainukasutuses pind</v>
      </c>
      <c r="H149" s="33" t="str">
        <f>IF(Eksplikatsioon!K150=0,"",Eksplikatsioon!K150)</f>
        <v>Harju Maakohus</v>
      </c>
      <c r="I149" s="33" t="str">
        <f>IF(Eksplikatsioon!L150=0,"",Eksplikatsioon!L150)</f>
        <v>LUBJA4_03</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01</v>
      </c>
      <c r="B150" s="77" t="str">
        <f>IF(Eksplikatsioon!B151=0,"",Eksplikatsioon!B151)</f>
        <v>1038a</v>
      </c>
      <c r="C150" s="33" t="str">
        <f>IF(Eksplikatsioon!C151=0,"",Eksplikatsioon!C151)</f>
        <v>ÜÜRITAV PIND</v>
      </c>
      <c r="D150" s="33" t="str">
        <f>IF(Eksplikatsioon!D151=0,"",Eksplikatsioon!D151)</f>
        <v>Hoiuruum/Ladu</v>
      </c>
      <c r="E150" s="75">
        <f>IF(Eksplikatsioon!F151=0,"",Eksplikatsioon!F151)</f>
        <v>0.5</v>
      </c>
      <c r="F150" s="33" t="str">
        <f>IF(Eksplikatsioon!H151=0,"",Eksplikatsioon!H151)</f>
        <v/>
      </c>
      <c r="G150" s="33" t="str">
        <f>IF(Eksplikatsioon!J151=0,"",Eksplikatsioon!J151)</f>
        <v>Ainukasutuses pind</v>
      </c>
      <c r="H150" s="33" t="str">
        <f>IF(Eksplikatsioon!K151=0,"",Eksplikatsioon!K151)</f>
        <v>Harju Maakohus</v>
      </c>
      <c r="I150" s="33" t="str">
        <f>IF(Eksplikatsioon!L151=0,"",Eksplikatsioon!L151)</f>
        <v>LUBJA4_03</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01</v>
      </c>
      <c r="B151" s="77">
        <f>IF(Eksplikatsioon!B152=0,"",Eksplikatsioon!B152)</f>
        <v>1039</v>
      </c>
      <c r="C151" s="33" t="str">
        <f>IF(Eksplikatsioon!C152=0,"",Eksplikatsioon!C152)</f>
        <v>ÜÜRITAV PIND</v>
      </c>
      <c r="D151" s="33" t="str">
        <f>IF(Eksplikatsioon!D152=0,"",Eksplikatsioon!D152)</f>
        <v>Puhkeruum</v>
      </c>
      <c r="E151" s="75">
        <f>IF(Eksplikatsioon!F152=0,"",Eksplikatsioon!F152)</f>
        <v>26.8</v>
      </c>
      <c r="F151" s="33" t="str">
        <f>IF(Eksplikatsioon!H152=0,"",Eksplikatsioon!H152)</f>
        <v/>
      </c>
      <c r="G151" s="33" t="str">
        <f>IF(Eksplikatsioon!J152=0,"",Eksplikatsioon!J152)</f>
        <v>Ainukasutuses pind</v>
      </c>
      <c r="H151" s="33" t="str">
        <f>IF(Eksplikatsioon!K152=0,"",Eksplikatsioon!K152)</f>
        <v>Harju Maakohus</v>
      </c>
      <c r="I151" s="33" t="str">
        <f>IF(Eksplikatsioon!L152=0,"",Eksplikatsioon!L152)</f>
        <v>LUBJA4_03</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01</v>
      </c>
      <c r="B152" s="77">
        <f>IF(Eksplikatsioon!B153=0,"",Eksplikatsioon!B153)</f>
        <v>1040</v>
      </c>
      <c r="C152" s="33" t="str">
        <f>IF(Eksplikatsioon!C153=0,"",Eksplikatsioon!C153)</f>
        <v>ÜÜRITAV PIND</v>
      </c>
      <c r="D152" s="33" t="str">
        <f>IF(Eksplikatsioon!D153=0,"",Eksplikatsioon!D153)</f>
        <v>WC</v>
      </c>
      <c r="E152" s="75">
        <f>IF(Eksplikatsioon!F153=0,"",Eksplikatsioon!F153)</f>
        <v>2.2999999999999998</v>
      </c>
      <c r="F152" s="33" t="str">
        <f>IF(Eksplikatsioon!H153=0,"",Eksplikatsioon!H153)</f>
        <v/>
      </c>
      <c r="G152" s="33" t="str">
        <f>IF(Eksplikatsioon!J153=0,"",Eksplikatsioon!J153)</f>
        <v>Ainukasutuses pind</v>
      </c>
      <c r="H152" s="33" t="str">
        <f>IF(Eksplikatsioon!K153=0,"",Eksplikatsioon!K153)</f>
        <v>Harju Maakohus</v>
      </c>
      <c r="I152" s="33" t="str">
        <f>IF(Eksplikatsioon!L153=0,"",Eksplikatsioon!L153)</f>
        <v>LUBJA4_03</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01</v>
      </c>
      <c r="B153" s="77">
        <f>IF(Eksplikatsioon!B154=0,"",Eksplikatsioon!B154)</f>
        <v>1041</v>
      </c>
      <c r="C153" s="33" t="str">
        <f>IF(Eksplikatsioon!C154=0,"",Eksplikatsioon!C154)</f>
        <v>ÜÜRITAV PIND</v>
      </c>
      <c r="D153" s="33" t="str">
        <f>IF(Eksplikatsioon!D154=0,"",Eksplikatsioon!D154)</f>
        <v>WC</v>
      </c>
      <c r="E153" s="75">
        <f>IF(Eksplikatsioon!F154=0,"",Eksplikatsioon!F154)</f>
        <v>2.5</v>
      </c>
      <c r="F153" s="33" t="str">
        <f>IF(Eksplikatsioon!H154=0,"",Eksplikatsioon!H154)</f>
        <v/>
      </c>
      <c r="G153" s="33" t="str">
        <f>IF(Eksplikatsioon!J154=0,"",Eksplikatsioon!J154)</f>
        <v>Ainukasutuses pind</v>
      </c>
      <c r="H153" s="33" t="str">
        <f>IF(Eksplikatsioon!K154=0,"",Eksplikatsioon!K154)</f>
        <v>Harju Maakohus</v>
      </c>
      <c r="I153" s="33" t="str">
        <f>IF(Eksplikatsioon!L154=0,"",Eksplikatsioon!L154)</f>
        <v>LUBJA4_03</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01</v>
      </c>
      <c r="B154" s="77">
        <f>IF(Eksplikatsioon!B155=0,"",Eksplikatsioon!B155)</f>
        <v>1042</v>
      </c>
      <c r="C154" s="33" t="str">
        <f>IF(Eksplikatsioon!C155=0,"",Eksplikatsioon!C155)</f>
        <v>ÜÜRITAV PIND</v>
      </c>
      <c r="D154" s="33" t="str">
        <f>IF(Eksplikatsioon!D155=0,"",Eksplikatsioon!D155)</f>
        <v>Riietusruum</v>
      </c>
      <c r="E154" s="75">
        <f>IF(Eksplikatsioon!F155=0,"",Eksplikatsioon!F155)</f>
        <v>12.6</v>
      </c>
      <c r="F154" s="33" t="str">
        <f>IF(Eksplikatsioon!H155=0,"",Eksplikatsioon!H155)</f>
        <v/>
      </c>
      <c r="G154" s="33" t="str">
        <f>IF(Eksplikatsioon!J155=0,"",Eksplikatsioon!J155)</f>
        <v>Ainukasutuses pind</v>
      </c>
      <c r="H154" s="33" t="str">
        <f>IF(Eksplikatsioon!K155=0,"",Eksplikatsioon!K155)</f>
        <v>Harju Maakohus</v>
      </c>
      <c r="I154" s="33" t="str">
        <f>IF(Eksplikatsioon!L155=0,"",Eksplikatsioon!L155)</f>
        <v>LUBJA4_03</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01</v>
      </c>
      <c r="B155" s="77">
        <f>IF(Eksplikatsioon!B156=0,"",Eksplikatsioon!B156)</f>
        <v>1043</v>
      </c>
      <c r="C155" s="33" t="str">
        <f>IF(Eksplikatsioon!C156=0,"",Eksplikatsioon!C156)</f>
        <v>ÜÜRITAV PIND</v>
      </c>
      <c r="D155" s="33" t="str">
        <f>IF(Eksplikatsioon!D156=0,"",Eksplikatsioon!D156)</f>
        <v>Pesuruum</v>
      </c>
      <c r="E155" s="75">
        <f>IF(Eksplikatsioon!F156=0,"",Eksplikatsioon!F156)</f>
        <v>7.3</v>
      </c>
      <c r="F155" s="33" t="str">
        <f>IF(Eksplikatsioon!H156=0,"",Eksplikatsioon!H156)</f>
        <v/>
      </c>
      <c r="G155" s="33" t="str">
        <f>IF(Eksplikatsioon!J156=0,"",Eksplikatsioon!J156)</f>
        <v>Ainukasutuses pind</v>
      </c>
      <c r="H155" s="33" t="str">
        <f>IF(Eksplikatsioon!K156=0,"",Eksplikatsioon!K156)</f>
        <v>Harju Maakohus</v>
      </c>
      <c r="I155" s="33" t="str">
        <f>IF(Eksplikatsioon!L156=0,"",Eksplikatsioon!L156)</f>
        <v>LUBJA4_03</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01</v>
      </c>
      <c r="B156" s="77">
        <f>IF(Eksplikatsioon!B157=0,"",Eksplikatsioon!B157)</f>
        <v>1044</v>
      </c>
      <c r="C156" s="33" t="str">
        <f>IF(Eksplikatsioon!C157=0,"",Eksplikatsioon!C157)</f>
        <v>ÜÜRITAV PIND</v>
      </c>
      <c r="D156" s="33" t="str">
        <f>IF(Eksplikatsioon!D157=0,"",Eksplikatsioon!D157)</f>
        <v>Pesuruum</v>
      </c>
      <c r="E156" s="75">
        <f>IF(Eksplikatsioon!F157=0,"",Eksplikatsioon!F157)</f>
        <v>6.3</v>
      </c>
      <c r="F156" s="33" t="str">
        <f>IF(Eksplikatsioon!H157=0,"",Eksplikatsioon!H157)</f>
        <v/>
      </c>
      <c r="G156" s="33" t="str">
        <f>IF(Eksplikatsioon!J157=0,"",Eksplikatsioon!J157)</f>
        <v>Ainukasutuses pind</v>
      </c>
      <c r="H156" s="33" t="str">
        <f>IF(Eksplikatsioon!K157=0,"",Eksplikatsioon!K157)</f>
        <v>Harju Maakohus</v>
      </c>
      <c r="I156" s="33" t="str">
        <f>IF(Eksplikatsioon!L157=0,"",Eksplikatsioon!L157)</f>
        <v>LUBJA4_03</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01</v>
      </c>
      <c r="B157" s="77">
        <f>IF(Eksplikatsioon!B158=0,"",Eksplikatsioon!B158)</f>
        <v>1045</v>
      </c>
      <c r="C157" s="33" t="str">
        <f>IF(Eksplikatsioon!C158=0,"",Eksplikatsioon!C158)</f>
        <v>ÜÜRITAV PIND</v>
      </c>
      <c r="D157" s="33" t="str">
        <f>IF(Eksplikatsioon!D158=0,"",Eksplikatsioon!D158)</f>
        <v>Pesuruum</v>
      </c>
      <c r="E157" s="75">
        <f>IF(Eksplikatsioon!F158=0,"",Eksplikatsioon!F158)</f>
        <v>6.8</v>
      </c>
      <c r="F157" s="33" t="str">
        <f>IF(Eksplikatsioon!H158=0,"",Eksplikatsioon!H158)</f>
        <v/>
      </c>
      <c r="G157" s="33" t="str">
        <f>IF(Eksplikatsioon!J158=0,"",Eksplikatsioon!J158)</f>
        <v>Ainukasutuses pind</v>
      </c>
      <c r="H157" s="33" t="str">
        <f>IF(Eksplikatsioon!K158=0,"",Eksplikatsioon!K158)</f>
        <v>Harju Maakohus</v>
      </c>
      <c r="I157" s="33" t="str">
        <f>IF(Eksplikatsioon!L158=0,"",Eksplikatsioon!L158)</f>
        <v>LUBJA4_03</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01</v>
      </c>
      <c r="B158" s="77">
        <f>IF(Eksplikatsioon!B159=0,"",Eksplikatsioon!B159)</f>
        <v>1046</v>
      </c>
      <c r="C158" s="33" t="str">
        <f>IF(Eksplikatsioon!C159=0,"",Eksplikatsioon!C159)</f>
        <v>ÜÜRITAV PIND</v>
      </c>
      <c r="D158" s="33" t="str">
        <f>IF(Eksplikatsioon!D159=0,"",Eksplikatsioon!D159)</f>
        <v>Riietusruum</v>
      </c>
      <c r="E158" s="75">
        <f>IF(Eksplikatsioon!F159=0,"",Eksplikatsioon!F159)</f>
        <v>8.4</v>
      </c>
      <c r="F158" s="33" t="str">
        <f>IF(Eksplikatsioon!H159=0,"",Eksplikatsioon!H159)</f>
        <v/>
      </c>
      <c r="G158" s="33" t="str">
        <f>IF(Eksplikatsioon!J159=0,"",Eksplikatsioon!J159)</f>
        <v>Ainukasutuses pind</v>
      </c>
      <c r="H158" s="33" t="str">
        <f>IF(Eksplikatsioon!K159=0,"",Eksplikatsioon!K159)</f>
        <v>Harju Maakohus</v>
      </c>
      <c r="I158" s="33" t="str">
        <f>IF(Eksplikatsioon!L159=0,"",Eksplikatsioon!L159)</f>
        <v>LUBJA4_03</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01</v>
      </c>
      <c r="B159" s="77">
        <f>IF(Eksplikatsioon!B160=0,"",Eksplikatsioon!B160)</f>
        <v>1047</v>
      </c>
      <c r="C159" s="33" t="str">
        <f>IF(Eksplikatsioon!C160=0,"",Eksplikatsioon!C160)</f>
        <v>ÜÜRITAV PIND</v>
      </c>
      <c r="D159" s="33" t="str">
        <f>IF(Eksplikatsioon!D160=0,"",Eksplikatsioon!D160)</f>
        <v>Kabinet/Büroo</v>
      </c>
      <c r="E159" s="75">
        <f>IF(Eksplikatsioon!F160=0,"",Eksplikatsioon!F160)</f>
        <v>15.9</v>
      </c>
      <c r="F159" s="33" t="str">
        <f>IF(Eksplikatsioon!H160=0,"",Eksplikatsioon!H160)</f>
        <v/>
      </c>
      <c r="G159" s="33" t="str">
        <f>IF(Eksplikatsioon!J160=0,"",Eksplikatsioon!J160)</f>
        <v>Ainukasutuses pind</v>
      </c>
      <c r="H159" s="33" t="str">
        <f>IF(Eksplikatsioon!K160=0,"",Eksplikatsioon!K160)</f>
        <v>Harju Maakohus</v>
      </c>
      <c r="I159" s="33" t="str">
        <f>IF(Eksplikatsioon!L160=0,"",Eksplikatsioon!L160)</f>
        <v>LUBJA4_03</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01</v>
      </c>
      <c r="B160" s="77">
        <f>IF(Eksplikatsioon!B161=0,"",Eksplikatsioon!B161)</f>
        <v>1048</v>
      </c>
      <c r="C160" s="33" t="str">
        <f>IF(Eksplikatsioon!C161=0,"",Eksplikatsioon!C161)</f>
        <v>ÜÜRITAV PIND</v>
      </c>
      <c r="D160" s="33" t="str">
        <f>IF(Eksplikatsioon!D161=0,"",Eksplikatsioon!D161)</f>
        <v>Kabinet/Büroo</v>
      </c>
      <c r="E160" s="75">
        <f>IF(Eksplikatsioon!F161=0,"",Eksplikatsioon!F161)</f>
        <v>12.3</v>
      </c>
      <c r="F160" s="33" t="str">
        <f>IF(Eksplikatsioon!H161=0,"",Eksplikatsioon!H161)</f>
        <v/>
      </c>
      <c r="G160" s="33" t="str">
        <f>IF(Eksplikatsioon!J161=0,"",Eksplikatsioon!J161)</f>
        <v>Ainukasutuses pind</v>
      </c>
      <c r="H160" s="33" t="str">
        <f>IF(Eksplikatsioon!K161=0,"",Eksplikatsioon!K161)</f>
        <v>Harju Maakohus</v>
      </c>
      <c r="I160" s="33" t="str">
        <f>IF(Eksplikatsioon!L161=0,"",Eksplikatsioon!L161)</f>
        <v>LUBJA4_03</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01</v>
      </c>
      <c r="B161" s="77">
        <f>IF(Eksplikatsioon!B162=0,"",Eksplikatsioon!B162)</f>
        <v>1049</v>
      </c>
      <c r="C161" s="33" t="str">
        <f>IF(Eksplikatsioon!C162=0,"",Eksplikatsioon!C162)</f>
        <v>ÜÜRITAV PIND</v>
      </c>
      <c r="D161" s="33" t="str">
        <f>IF(Eksplikatsioon!D162=0,"",Eksplikatsioon!D162)</f>
        <v>Koridor</v>
      </c>
      <c r="E161" s="75">
        <f>IF(Eksplikatsioon!F162=0,"",Eksplikatsioon!F162)</f>
        <v>55</v>
      </c>
      <c r="F161" s="33" t="str">
        <f>IF(Eksplikatsioon!H162=0,"",Eksplikatsioon!H162)</f>
        <v>Vastuvõtt</v>
      </c>
      <c r="G161" s="33" t="str">
        <f>IF(Eksplikatsioon!J162=0,"",Eksplikatsioon!J162)</f>
        <v>Ainukasutuses pind</v>
      </c>
      <c r="H161" s="33" t="str">
        <f>IF(Eksplikatsioon!K162=0,"",Eksplikatsioon!K162)</f>
        <v>Harju Maakohus</v>
      </c>
      <c r="I161" s="33" t="str">
        <f>IF(Eksplikatsioon!L162=0,"",Eksplikatsioon!L162)</f>
        <v>LUBJA4_03</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01</v>
      </c>
      <c r="B162" s="77" t="str">
        <f>IF(Eksplikatsioon!B163=0,"",Eksplikatsioon!B163)</f>
        <v>1049a</v>
      </c>
      <c r="C162" s="33" t="str">
        <f>IF(Eksplikatsioon!C163=0,"",Eksplikatsioon!C163)</f>
        <v>ÜÜRITAV PIND</v>
      </c>
      <c r="D162" s="33" t="str">
        <f>IF(Eksplikatsioon!D163=0,"",Eksplikatsioon!D163)</f>
        <v>Eesruum</v>
      </c>
      <c r="E162" s="75">
        <f>IF(Eksplikatsioon!F163=0,"",Eksplikatsioon!F163)</f>
        <v>5.2</v>
      </c>
      <c r="F162" s="33" t="str">
        <f>IF(Eksplikatsioon!H163=0,"",Eksplikatsioon!H163)</f>
        <v>Harju Maakohus, Prokuratuur, RIK</v>
      </c>
      <c r="G162" s="33" t="str">
        <f>IF(Eksplikatsioon!J163=0,"",Eksplikatsioon!J163)</f>
        <v>Ühiskasutuses muu pind (hoone)</v>
      </c>
      <c r="H162" s="33" t="str">
        <f>IF(Eksplikatsioon!K163=0,"",Eksplikatsioon!K163)</f>
        <v/>
      </c>
      <c r="I162" s="33" t="str">
        <f>IF(Eksplikatsioon!L163=0,"",Eksplikatsioon!L163)</f>
        <v/>
      </c>
      <c r="J162" s="42">
        <f ca="1">IFERROR(IF($G162=Tabelid!$L$6,Eksplikatsioon!O163/SUM(Eksplikatsioon!$O163:'Eksplikatsioon'!$AG163),IF($G162=Tabelid!$L$4,IFERROR(SUMIFS($E:$E,$G:$G,Tabelid!$L$1,$C:$C,Tabelid!$J$4,$H:$H,J$2,$A:$A,$A162)/SUMIFS($E:$E,$G:$G,Tabelid!$L$1,$C:$C,Tabelid!$J$4,$A:$A,$A162),0),IF($G162=Tabelid!$L$5,IFERROR(SUMIFS($E:$E,$G:$G,Tabelid!$L$1,$C:$C,Tabelid!$J$4,$H:$H,J$2)/SUMIFS($E:$E,$G:$G,Tabelid!$L$1,$C:$C,Tabelid!$J$4),0),""))),"")</f>
        <v>0.58869733043144201</v>
      </c>
      <c r="K162" s="42">
        <f ca="1">IFERROR(IF($G162=Tabelid!$L$6,Eksplikatsioon!P163/SUM(Eksplikatsioon!$O163:'Eksplikatsioon'!$AG163),IF($G162=Tabelid!$L$4,IFERROR(SUMIFS($E:$E,$G:$G,Tabelid!$L$1,$C:$C,Tabelid!$J$4,$H:$H,K$2,$A:$A,$A162)/SUMIFS($E:$E,$G:$G,Tabelid!$L$1,$C:$C,Tabelid!$J$4,$A:$A,$A162),0),IF($G162=Tabelid!$L$5,IFERROR(SUMIFS($E:$E,$G:$G,Tabelid!$L$1,$C:$C,Tabelid!$J$4,$H:$H,K$2)/SUMIFS($E:$E,$G:$G,Tabelid!$L$1,$C:$C,Tabelid!$J$4),0),""))),"")</f>
        <v>0.21326841397570984</v>
      </c>
      <c r="L162" s="42">
        <f ca="1">IFERROR(IF($G162=Tabelid!$L$6,Eksplikatsioon!Q163/SUM(Eksplikatsioon!$O163:'Eksplikatsioon'!$AG163),IF($G162=Tabelid!$L$4,IFERROR(SUMIFS($E:$E,$G:$G,Tabelid!$L$1,$C:$C,Tabelid!$J$4,$H:$H,L$2,$A:$A,$A162)/SUMIFS($E:$E,$G:$G,Tabelid!$L$1,$C:$C,Tabelid!$J$4,$A:$A,$A162),0),IF($G162=Tabelid!$L$5,IFERROR(SUMIFS($E:$E,$G:$G,Tabelid!$L$1,$C:$C,Tabelid!$J$4,$H:$H,L$2)/SUMIFS($E:$E,$G:$G,Tabelid!$L$1,$C:$C,Tabelid!$J$4),0),""))),"")</f>
        <v>0.17930233526378833</v>
      </c>
      <c r="M162" s="42">
        <f ca="1">IFERROR(IF($G162=Tabelid!$L$6,Eksplikatsioon!R163/SUM(Eksplikatsioon!$O163:'Eksplikatsioon'!$AG163),IF($G162=Tabelid!$L$4,IFERROR(SUMIFS($E:$E,$G:$G,Tabelid!$L$1,$C:$C,Tabelid!$J$4,$H:$H,M$2,$A:$A,$A162)/SUMIFS($E:$E,$G:$G,Tabelid!$L$1,$C:$C,Tabelid!$J$4,$A:$A,$A162),0),IF($G162=Tabelid!$L$5,IFERROR(SUMIFS($E:$E,$G:$G,Tabelid!$L$1,$C:$C,Tabelid!$J$4,$H:$H,M$2)/SUMIFS($E:$E,$G:$G,Tabelid!$L$1,$C:$C,Tabelid!$J$4),0),""))),"")</f>
        <v>1.87319203290588E-2</v>
      </c>
      <c r="N162" s="42">
        <f ca="1">IFERROR(IF($G162=Tabelid!$L$6,Eksplikatsioon!S163/SUM(Eksplikatsioon!$O163:'Eksplikatsioon'!$AG163),IF($G162=Tabelid!$L$4,IFERROR(SUMIFS($E:$E,$G:$G,Tabelid!$L$1,$C:$C,Tabelid!$J$4,$H:$H,N$2,$A:$A,$A162)/SUMIFS($E:$E,$G:$G,Tabelid!$L$1,$C:$C,Tabelid!$J$4,$A:$A,$A162),0),IF($G162=Tabelid!$L$5,IFERROR(SUMIFS($E:$E,$G:$G,Tabelid!$L$1,$C:$C,Tabelid!$J$4,$H:$H,N$2)/SUMIFS($E:$E,$G:$G,Tabelid!$L$1,$C:$C,Tabelid!$J$4),0),""))),"")</f>
        <v>0</v>
      </c>
      <c r="O162" s="42">
        <f ca="1">IFERROR(IF($G162=Tabelid!$L$6,Eksplikatsioon!T163/SUM(Eksplikatsioon!$O163:'Eksplikatsioon'!$AG163),IF($G162=Tabelid!$L$4,IFERROR(SUMIFS($E:$E,$G:$G,Tabelid!$L$1,$C:$C,Tabelid!$J$4,$H:$H,O$2,$A:$A,$A162)/SUMIFS($E:$E,$G:$G,Tabelid!$L$1,$C:$C,Tabelid!$J$4,$A:$A,$A162),0),IF($G162=Tabelid!$L$5,IFERROR(SUMIFS($E:$E,$G:$G,Tabelid!$L$1,$C:$C,Tabelid!$J$4,$H:$H,O$2)/SUMIFS($E:$E,$G:$G,Tabelid!$L$1,$C:$C,Tabelid!$J$4),0),""))),"")</f>
        <v>0</v>
      </c>
      <c r="P162" s="42">
        <f ca="1">IFERROR(IF($G162=Tabelid!$L$6,Eksplikatsioon!U163/SUM(Eksplikatsioon!$O163:'Eksplikatsioon'!$AG163),IF($G162=Tabelid!$L$4,IFERROR(SUMIFS($E:$E,$G:$G,Tabelid!$L$1,$C:$C,Tabelid!$J$4,$H:$H,P$2,$A:$A,$A162)/SUMIFS($E:$E,$G:$G,Tabelid!$L$1,$C:$C,Tabelid!$J$4,$A:$A,$A162),0),IF($G162=Tabelid!$L$5,IFERROR(SUMIFS($E:$E,$G:$G,Tabelid!$L$1,$C:$C,Tabelid!$J$4,$H:$H,P$2)/SUMIFS($E:$E,$G:$G,Tabelid!$L$1,$C:$C,Tabelid!$J$4),0),""))),"")</f>
        <v>0</v>
      </c>
      <c r="Q162" s="42">
        <f ca="1">IFERROR(IF($G162=Tabelid!$L$6,Eksplikatsioon!V163/SUM(Eksplikatsioon!$O163:'Eksplikatsioon'!$AG163),IF($G162=Tabelid!$L$4,IFERROR(SUMIFS($E:$E,$G:$G,Tabelid!$L$1,$C:$C,Tabelid!$J$4,$H:$H,Q$2,$A:$A,$A162)/SUMIFS($E:$E,$G:$G,Tabelid!$L$1,$C:$C,Tabelid!$J$4,$A:$A,$A162),0),IF($G162=Tabelid!$L$5,IFERROR(SUMIFS($E:$E,$G:$G,Tabelid!$L$1,$C:$C,Tabelid!$J$4,$H:$H,Q$2)/SUMIFS($E:$E,$G:$G,Tabelid!$L$1,$C:$C,Tabelid!$J$4),0),""))),"")</f>
        <v>0</v>
      </c>
      <c r="R162" s="42">
        <f ca="1">IFERROR(IF($G162=Tabelid!$L$6,Eksplikatsioon!W163/SUM(Eksplikatsioon!$O163:'Eksplikatsioon'!$AG163),IF($G162=Tabelid!$L$4,IFERROR(SUMIFS($E:$E,$G:$G,Tabelid!$L$1,$C:$C,Tabelid!$J$4,$H:$H,R$2,$A:$A,$A162)/SUMIFS($E:$E,$G:$G,Tabelid!$L$1,$C:$C,Tabelid!$J$4,$A:$A,$A162),0),IF($G162=Tabelid!$L$5,IFERROR(SUMIFS($E:$E,$G:$G,Tabelid!$L$1,$C:$C,Tabelid!$J$4,$H:$H,R$2)/SUMIFS($E:$E,$G:$G,Tabelid!$L$1,$C:$C,Tabelid!$J$4),0),""))),"")</f>
        <v>0</v>
      </c>
      <c r="S162" s="42">
        <f ca="1">IFERROR(IF($G162=Tabelid!$L$6,Eksplikatsioon!X163/SUM(Eksplikatsioon!$O163:'Eksplikatsioon'!$AG163),IF($G162=Tabelid!$L$4,IFERROR(SUMIFS($E:$E,$G:$G,Tabelid!$L$1,$C:$C,Tabelid!$J$4,$H:$H,S$2,$A:$A,$A162)/SUMIFS($E:$E,$G:$G,Tabelid!$L$1,$C:$C,Tabelid!$J$4,$A:$A,$A162),0),IF($G162=Tabelid!$L$5,IFERROR(SUMIFS($E:$E,$G:$G,Tabelid!$L$1,$C:$C,Tabelid!$J$4,$H:$H,S$2)/SUMIFS($E:$E,$G:$G,Tabelid!$L$1,$C:$C,Tabelid!$J$4),0),""))),"")</f>
        <v>0</v>
      </c>
      <c r="T162" s="42">
        <f ca="1">IFERROR(IF($G162=Tabelid!$L$6,Eksplikatsioon!Y163/SUM(Eksplikatsioon!$O163:'Eksplikatsioon'!$AG163),IF($G162=Tabelid!$L$4,IFERROR(SUMIFS($E:$E,$G:$G,Tabelid!$L$1,$C:$C,Tabelid!$J$4,$H:$H,T$2,$A:$A,$A162)/SUMIFS($E:$E,$G:$G,Tabelid!$L$1,$C:$C,Tabelid!$J$4,$A:$A,$A162),0),IF($G162=Tabelid!$L$5,IFERROR(SUMIFS($E:$E,$G:$G,Tabelid!$L$1,$C:$C,Tabelid!$J$4,$H:$H,T$2)/SUMIFS($E:$E,$G:$G,Tabelid!$L$1,$C:$C,Tabelid!$J$4),0),""))),"")</f>
        <v>0</v>
      </c>
      <c r="U162" s="42">
        <f ca="1">IFERROR(IF($G162=Tabelid!$L$6,Eksplikatsioon!Z163/SUM(Eksplikatsioon!$O163:'Eksplikatsioon'!$AG163),IF($G162=Tabelid!$L$4,IFERROR(SUMIFS($E:$E,$G:$G,Tabelid!$L$1,$C:$C,Tabelid!$J$4,$H:$H,U$2,$A:$A,$A162)/SUMIFS($E:$E,$G:$G,Tabelid!$L$1,$C:$C,Tabelid!$J$4,$A:$A,$A162),0),IF($G162=Tabelid!$L$5,IFERROR(SUMIFS($E:$E,$G:$G,Tabelid!$L$1,$C:$C,Tabelid!$J$4,$H:$H,U$2)/SUMIFS($E:$E,$G:$G,Tabelid!$L$1,$C:$C,Tabelid!$J$4),0),""))),"")</f>
        <v>0</v>
      </c>
      <c r="V162" s="42">
        <f ca="1">IFERROR(IF($G162=Tabelid!$L$6,Eksplikatsioon!AA163/SUM(Eksplikatsioon!$O163:'Eksplikatsioon'!$AG163),IF($G162=Tabelid!$L$4,IFERROR(SUMIFS($E:$E,$G:$G,Tabelid!$L$1,$C:$C,Tabelid!$J$4,$H:$H,V$2,$A:$A,$A162)/SUMIFS($E:$E,$G:$G,Tabelid!$L$1,$C:$C,Tabelid!$J$4,$A:$A,$A162),0),IF($G162=Tabelid!$L$5,IFERROR(SUMIFS($E:$E,$G:$G,Tabelid!$L$1,$C:$C,Tabelid!$J$4,$H:$H,V$2)/SUMIFS($E:$E,$G:$G,Tabelid!$L$1,$C:$C,Tabelid!$J$4),0),""))),"")</f>
        <v>0</v>
      </c>
      <c r="W162" s="42">
        <f ca="1">IFERROR(IF($G162=Tabelid!$L$6,Eksplikatsioon!AB163/SUM(Eksplikatsioon!$O163:'Eksplikatsioon'!$AG163),IF($G162=Tabelid!$L$4,IFERROR(SUMIFS($E:$E,$G:$G,Tabelid!$L$1,$C:$C,Tabelid!$J$4,$H:$H,W$2,$A:$A,$A162)/SUMIFS($E:$E,$G:$G,Tabelid!$L$1,$C:$C,Tabelid!$J$4,$A:$A,$A162),0),IF($G162=Tabelid!$L$5,IFERROR(SUMIFS($E:$E,$G:$G,Tabelid!$L$1,$C:$C,Tabelid!$J$4,$H:$H,W$2)/SUMIFS($E:$E,$G:$G,Tabelid!$L$1,$C:$C,Tabelid!$J$4),0),""))),"")</f>
        <v>0</v>
      </c>
      <c r="X162" s="42">
        <f ca="1">IFERROR(IF($G162=Tabelid!$L$6,Eksplikatsioon!AC163/SUM(Eksplikatsioon!$O163:'Eksplikatsioon'!$AG163),IF($G162=Tabelid!$L$4,IFERROR(SUMIFS($E:$E,$G:$G,Tabelid!$L$1,$C:$C,Tabelid!$J$4,$H:$H,X$2,$A:$A,$A162)/SUMIFS($E:$E,$G:$G,Tabelid!$L$1,$C:$C,Tabelid!$J$4,$A:$A,$A162),0),IF($G162=Tabelid!$L$5,IFERROR(SUMIFS($E:$E,$G:$G,Tabelid!$L$1,$C:$C,Tabelid!$J$4,$H:$H,X$2)/SUMIFS($E:$E,$G:$G,Tabelid!$L$1,$C:$C,Tabelid!$J$4),0),""))),"")</f>
        <v>0</v>
      </c>
      <c r="Y162" s="42">
        <f ca="1">IFERROR(IF($G162=Tabelid!$L$6,Eksplikatsioon!AD163/SUM(Eksplikatsioon!$O163:'Eksplikatsioon'!$AG163),IF($G162=Tabelid!$L$4,IFERROR(SUMIFS($E:$E,$G:$G,Tabelid!$L$1,$C:$C,Tabelid!$J$4,$H:$H,Y$2,$A:$A,$A162)/SUMIFS($E:$E,$G:$G,Tabelid!$L$1,$C:$C,Tabelid!$J$4,$A:$A,$A162),0),IF($G162=Tabelid!$L$5,IFERROR(SUMIFS($E:$E,$G:$G,Tabelid!$L$1,$C:$C,Tabelid!$J$4,$H:$H,Y$2)/SUMIFS($E:$E,$G:$G,Tabelid!$L$1,$C:$C,Tabelid!$J$4),0),""))),"")</f>
        <v>0</v>
      </c>
      <c r="Z162" s="42">
        <f ca="1">IFERROR(IF($G162=Tabelid!$L$6,Eksplikatsioon!AE163/SUM(Eksplikatsioon!$O163:'Eksplikatsioon'!$AG163),IF($G162=Tabelid!$L$4,IFERROR(SUMIFS($E:$E,$G:$G,Tabelid!$L$1,$C:$C,Tabelid!$J$4,$H:$H,Z$2,$A:$A,$A162)/SUMIFS($E:$E,$G:$G,Tabelid!$L$1,$C:$C,Tabelid!$J$4,$A:$A,$A162),0),IF($G162=Tabelid!$L$5,IFERROR(SUMIFS($E:$E,$G:$G,Tabelid!$L$1,$C:$C,Tabelid!$J$4,$H:$H,Z$2)/SUMIFS($E:$E,$G:$G,Tabelid!$L$1,$C:$C,Tabelid!$J$4),0),""))),"")</f>
        <v>0</v>
      </c>
      <c r="AA162" s="42">
        <f ca="1">IFERROR(IF($G162=Tabelid!$L$6,Eksplikatsioon!AF163/SUM(Eksplikatsioon!$O163:'Eksplikatsioon'!$AG163),IF($G162=Tabelid!$L$4,IFERROR(SUMIFS($E:$E,$G:$G,Tabelid!$L$1,$C:$C,Tabelid!$J$4,$H:$H,AA$2,$A:$A,$A162)/SUMIFS($E:$E,$G:$G,Tabelid!$L$1,$C:$C,Tabelid!$J$4,$A:$A,$A162),0),IF($G162=Tabelid!$L$5,IFERROR(SUMIFS($E:$E,$G:$G,Tabelid!$L$1,$C:$C,Tabelid!$J$4,$H:$H,AA$2)/SUMIFS($E:$E,$G:$G,Tabelid!$L$1,$C:$C,Tabelid!$J$4),0),""))),"")</f>
        <v>0</v>
      </c>
      <c r="AB162" s="42">
        <f ca="1">IFERROR(IF($G162=Tabelid!$L$6,Eksplikatsioon!AG163/SUM(Eksplikatsioon!$O163:'Eksplikatsioon'!$AG163),IF($G162=Tabelid!$L$4,IFERROR(SUMIFS($E:$E,$G:$G,Tabelid!$L$1,$C:$C,Tabelid!$J$4,$H:$H,AB$2,$A:$A,$A162)/SUMIFS($E:$E,$G:$G,Tabelid!$L$1,$C:$C,Tabelid!$J$4,$A:$A,$A162),0),IF($G162=Tabelid!$L$5,IFERROR(SUMIFS($E:$E,$G:$G,Tabelid!$L$1,$C:$C,Tabelid!$J$4,$H:$H,AB$2)/SUMIFS($E:$E,$G:$G,Tabelid!$L$1,$C:$C,Tabelid!$J$4),0),""))),"")</f>
        <v>0</v>
      </c>
      <c r="AC162" s="42">
        <f ca="1">IFERROR(IF($G162=Tabelid!$L$6,$E162*J162,IFERROR($E162*J162/SUM($J162:$AB162)*(Eksplikatsioon!O163)/SUMPRODUCT($J162:$AB162,Eksplikatsioon!$O163:$AG163),"")),"")</f>
        <v>3.1196634045917988</v>
      </c>
      <c r="AD162" s="42">
        <f ca="1">IFERROR(IF($G162=Tabelid!$L$6,$E162*K162,IFERROR($E162*K162/SUM($J162:$AB162)*(Eksplikatsioon!P163)/SUMPRODUCT($J162:$AB162,Eksplikatsioon!$O163:$AG163),"")),"")</f>
        <v>1.1301659308489729</v>
      </c>
      <c r="AE162" s="42">
        <f ca="1">IFERROR(IF($G162=Tabelid!$L$6,$E162*L162,IFERROR($E162*L162/SUM($J162:$AB162)*(Eksplikatsioon!Q163)/SUMPRODUCT($J162:$AB162,Eksplikatsioon!$O163:$AG163),"")),"")</f>
        <v>0.9501706645592336</v>
      </c>
      <c r="AF162" s="42">
        <f ca="1">IFERROR(IF($G162=Tabelid!$L$6,$E162*M162,IFERROR($E162*M162/SUM($J162:$AB162)*(Eksplikatsioon!R163)/SUMPRODUCT($J162:$AB162,Eksplikatsioon!$O163:$AG163),"")),"")</f>
        <v>0</v>
      </c>
      <c r="AG162" s="42">
        <f ca="1">IFERROR(IF($G162=Tabelid!$L$6,$E162*N162,IFERROR($E162*N162/SUM($J162:$AB162)*(Eksplikatsioon!S163)/SUMPRODUCT($J162:$AB162,Eksplikatsioon!$O163:$AG163),"")),"")</f>
        <v>0</v>
      </c>
      <c r="AH162" s="42">
        <f ca="1">IFERROR(IF($G162=Tabelid!$L$6,$E162*O162,IFERROR($E162*O162/SUM($J162:$AB162)*(Eksplikatsioon!T163)/SUMPRODUCT($J162:$AB162,Eksplikatsioon!$O163:$AG163),"")),"")</f>
        <v>0</v>
      </c>
      <c r="AI162" s="42">
        <f ca="1">IFERROR(IF($G162=Tabelid!$L$6,$E162*P162,IFERROR($E162*P162/SUM($J162:$AB162)*(Eksplikatsioon!U163)/SUMPRODUCT($J162:$AB162,Eksplikatsioon!$O163:$AG163),"")),"")</f>
        <v>0</v>
      </c>
      <c r="AJ162" s="42">
        <f ca="1">IFERROR(IF($G162=Tabelid!$L$6,$E162*Q162,IFERROR($E162*Q162/SUM($J162:$AB162)*(Eksplikatsioon!V163)/SUMPRODUCT($J162:$AB162,Eksplikatsioon!$O163:$AG163),"")),"")</f>
        <v>0</v>
      </c>
      <c r="AK162" s="42">
        <f ca="1">IFERROR(IF($G162=Tabelid!$L$6,$E162*R162,IFERROR($E162*R162/SUM($J162:$AB162)*(Eksplikatsioon!W163)/SUMPRODUCT($J162:$AB162,Eksplikatsioon!$O163:$AG163),"")),"")</f>
        <v>0</v>
      </c>
      <c r="AL162" s="42">
        <f ca="1">IFERROR(IF($G162=Tabelid!$L$6,$E162*S162,IFERROR($E162*S162/SUM($J162:$AB162)*(Eksplikatsioon!X163)/SUMPRODUCT($J162:$AB162,Eksplikatsioon!$O163:$AG163),"")),"")</f>
        <v>0</v>
      </c>
      <c r="AM162" s="42">
        <f ca="1">IFERROR(IF($G162=Tabelid!$L$6,$E162*T162,IFERROR($E162*T162/SUM($J162:$AB162)*(Eksplikatsioon!Y163)/SUMPRODUCT($J162:$AB162,Eksplikatsioon!$O163:$AG163),"")),"")</f>
        <v>0</v>
      </c>
      <c r="AN162" s="42">
        <f ca="1">IFERROR(IF($G162=Tabelid!$L$6,$E162*U162,IFERROR($E162*U162/SUM($J162:$AB162)*(Eksplikatsioon!Z163)/SUMPRODUCT($J162:$AB162,Eksplikatsioon!$O163:$AG163),"")),"")</f>
        <v>0</v>
      </c>
      <c r="AO162" s="42">
        <f ca="1">IFERROR(IF($G162=Tabelid!$L$6,$E162*V162,IFERROR($E162*V162/SUM($J162:$AB162)*(Eksplikatsioon!AA163)/SUMPRODUCT($J162:$AB162,Eksplikatsioon!$O163:$AG163),"")),"")</f>
        <v>0</v>
      </c>
      <c r="AP162" s="42">
        <f ca="1">IFERROR(IF($G162=Tabelid!$L$6,$E162*W162,IFERROR($E162*W162/SUM($J162:$AB162)*(Eksplikatsioon!AB163)/SUMPRODUCT($J162:$AB162,Eksplikatsioon!$O163:$AG163),"")),"")</f>
        <v>0</v>
      </c>
      <c r="AQ162" s="42">
        <f ca="1">IFERROR(IF($G162=Tabelid!$L$6,$E162*X162,IFERROR($E162*X162/SUM($J162:$AB162)*(Eksplikatsioon!AC163)/SUMPRODUCT($J162:$AB162,Eksplikatsioon!$O163:$AG163),"")),"")</f>
        <v>0</v>
      </c>
      <c r="AR162" s="42">
        <f ca="1">IFERROR(IF($G162=Tabelid!$L$6,$E162*Y162,IFERROR($E162*Y162/SUM($J162:$AB162)*(Eksplikatsioon!AD163)/SUMPRODUCT($J162:$AB162,Eksplikatsioon!$O163:$AG163),"")),"")</f>
        <v>0</v>
      </c>
      <c r="AS162" s="42">
        <f ca="1">IFERROR(IF($G162=Tabelid!$L$6,$E162*Z162,IFERROR($E162*Z162/SUM($J162:$AB162)*(Eksplikatsioon!AE163)/SUMPRODUCT($J162:$AB162,Eksplikatsioon!$O163:$AG163),"")),"")</f>
        <v>0</v>
      </c>
      <c r="AT162" s="42">
        <f ca="1">IFERROR(IF($G162=Tabelid!$L$6,$E162*AA162,IFERROR($E162*AA162/SUM($J162:$AB162)*(Eksplikatsioon!AF163)/SUMPRODUCT($J162:$AB162,Eksplikatsioon!$O163:$AG163),"")),"")</f>
        <v>0</v>
      </c>
      <c r="AU162" s="42">
        <f ca="1">IFERROR(IF($G162=Tabelid!$L$6,$E162*AB162,IFERROR($E162*AB162/SUM($J162:$AB162)*(Eksplikatsioon!AG163)/SUMPRODUCT($J162:$AB162,Eksplikatsioon!$O163:$AG163),"")),"")</f>
        <v>0</v>
      </c>
    </row>
    <row r="163" spans="1:47" x14ac:dyDescent="0.25">
      <c r="A163" s="33" t="str">
        <f>IF(Eksplikatsioon!A164=0,"",Eksplikatsioon!A164)</f>
        <v>01</v>
      </c>
      <c r="B163" s="77">
        <f>IF(Eksplikatsioon!B164=0,"",Eksplikatsioon!B164)</f>
        <v>1050</v>
      </c>
      <c r="C163" s="33" t="str">
        <f>IF(Eksplikatsioon!C164=0,"",Eksplikatsioon!C164)</f>
        <v>ÜÜRITAV PIND</v>
      </c>
      <c r="D163" s="33" t="str">
        <f>IF(Eksplikatsioon!D164=0,"",Eksplikatsioon!D164)</f>
        <v>Kabinet/Büroo</v>
      </c>
      <c r="E163" s="75">
        <f>IF(Eksplikatsioon!F164=0,"",Eksplikatsioon!F164)</f>
        <v>13.4</v>
      </c>
      <c r="F163" s="33" t="str">
        <f>IF(Eksplikatsioon!H164=0,"",Eksplikatsioon!H164)</f>
        <v/>
      </c>
      <c r="G163" s="33" t="str">
        <f>IF(Eksplikatsioon!J164=0,"",Eksplikatsioon!J164)</f>
        <v>Ainukasutuses pind</v>
      </c>
      <c r="H163" s="33" t="str">
        <f>IF(Eksplikatsioon!K164=0,"",Eksplikatsioon!K164)</f>
        <v>Harju Maakohus</v>
      </c>
      <c r="I163" s="33" t="str">
        <f>IF(Eksplikatsioon!L164=0,"",Eksplikatsioon!L164)</f>
        <v>LUBJA4_03</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01</v>
      </c>
      <c r="B164" s="77">
        <f>IF(Eksplikatsioon!B165=0,"",Eksplikatsioon!B165)</f>
        <v>1051</v>
      </c>
      <c r="C164" s="33" t="str">
        <f>IF(Eksplikatsioon!C165=0,"",Eksplikatsioon!C165)</f>
        <v>ÜÜRITAV PIND</v>
      </c>
      <c r="D164" s="33" t="str">
        <f>IF(Eksplikatsioon!D165=0,"",Eksplikatsioon!D165)</f>
        <v>Hoiuruum/Ladu</v>
      </c>
      <c r="E164" s="75">
        <f>IF(Eksplikatsioon!F165=0,"",Eksplikatsioon!F165)</f>
        <v>4</v>
      </c>
      <c r="F164" s="33" t="str">
        <f>IF(Eksplikatsioon!H165=0,"",Eksplikatsioon!H165)</f>
        <v/>
      </c>
      <c r="G164" s="33" t="str">
        <f>IF(Eksplikatsioon!J165=0,"",Eksplikatsioon!J165)</f>
        <v>Ainukasutuses pind</v>
      </c>
      <c r="H164" s="33" t="str">
        <f>IF(Eksplikatsioon!K165=0,"",Eksplikatsioon!K165)</f>
        <v>Harju Maakohus</v>
      </c>
      <c r="I164" s="33" t="str">
        <f>IF(Eksplikatsioon!L165=0,"",Eksplikatsioon!L165)</f>
        <v>LUBJA4_03</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01</v>
      </c>
      <c r="B165" s="77">
        <f>IF(Eksplikatsioon!B166=0,"",Eksplikatsioon!B166)</f>
        <v>1052</v>
      </c>
      <c r="C165" s="33" t="str">
        <f>IF(Eksplikatsioon!C166=0,"",Eksplikatsioon!C166)</f>
        <v>ÜÜRITAV PIND</v>
      </c>
      <c r="D165" s="33" t="str">
        <f>IF(Eksplikatsioon!D166=0,"",Eksplikatsioon!D166)</f>
        <v>Kabinet/Büroo</v>
      </c>
      <c r="E165" s="75">
        <f>IF(Eksplikatsioon!F166=0,"",Eksplikatsioon!F166)</f>
        <v>7.2</v>
      </c>
      <c r="F165" s="33" t="str">
        <f>IF(Eksplikatsioon!H166=0,"",Eksplikatsioon!H166)</f>
        <v/>
      </c>
      <c r="G165" s="33" t="str">
        <f>IF(Eksplikatsioon!J166=0,"",Eksplikatsioon!J166)</f>
        <v>Ainukasutuses pind</v>
      </c>
      <c r="H165" s="33" t="str">
        <f>IF(Eksplikatsioon!K166=0,"",Eksplikatsioon!K166)</f>
        <v>Harju Maakohus</v>
      </c>
      <c r="I165" s="33" t="str">
        <f>IF(Eksplikatsioon!L166=0,"",Eksplikatsioon!L166)</f>
        <v>LUBJA4_03</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01</v>
      </c>
      <c r="B166" s="77">
        <f>IF(Eksplikatsioon!B167=0,"",Eksplikatsioon!B167)</f>
        <v>1053</v>
      </c>
      <c r="C166" s="33" t="str">
        <f>IF(Eksplikatsioon!C167=0,"",Eksplikatsioon!C167)</f>
        <v>ÜÜRITAV PIND</v>
      </c>
      <c r="D166" s="33" t="str">
        <f>IF(Eksplikatsioon!D167=0,"",Eksplikatsioon!D167)</f>
        <v>Lüüs</v>
      </c>
      <c r="E166" s="75">
        <f>IF(Eksplikatsioon!F167=0,"",Eksplikatsioon!F167)</f>
        <v>207.7</v>
      </c>
      <c r="F166" s="33" t="str">
        <f>IF(Eksplikatsioon!H167=0,"",Eksplikatsioon!H167)</f>
        <v/>
      </c>
      <c r="G166" s="33" t="str">
        <f>IF(Eksplikatsioon!J167=0,"",Eksplikatsioon!J167)</f>
        <v>Ainukasutuses pind</v>
      </c>
      <c r="H166" s="33" t="str">
        <f>IF(Eksplikatsioon!K167=0,"",Eksplikatsioon!K167)</f>
        <v>Harju Maakohus</v>
      </c>
      <c r="I166" s="33" t="str">
        <f>IF(Eksplikatsioon!L167=0,"",Eksplikatsioon!L167)</f>
        <v>LUBJA4_03</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01</v>
      </c>
      <c r="B167" s="77" t="str">
        <f>IF(Eksplikatsioon!B168=0,"",Eksplikatsioon!B168)</f>
        <v>1053a</v>
      </c>
      <c r="C167" s="33" t="str">
        <f>IF(Eksplikatsioon!C168=0,"",Eksplikatsioon!C168)</f>
        <v>KORRUSE AVATUD NETOPIND</v>
      </c>
      <c r="D167" s="33" t="str">
        <f>IF(Eksplikatsioon!D168=0,"",Eksplikatsioon!D168)</f>
        <v>Varjualune</v>
      </c>
      <c r="E167" s="75">
        <f>IF(Eksplikatsioon!F168=0,"",Eksplikatsioon!F168)</f>
        <v>112</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01</v>
      </c>
      <c r="B168" s="77">
        <f>IF(Eksplikatsioon!B169=0,"",Eksplikatsioon!B169)</f>
        <v>1054</v>
      </c>
      <c r="C168" s="33" t="str">
        <f>IF(Eksplikatsioon!C169=0,"",Eksplikatsioon!C169)</f>
        <v>ÜÜRITAV PIND</v>
      </c>
      <c r="D168" s="33" t="str">
        <f>IF(Eksplikatsioon!D169=0,"",Eksplikatsioon!D169)</f>
        <v>Koridor</v>
      </c>
      <c r="E168" s="75">
        <f>IF(Eksplikatsioon!F169=0,"",Eksplikatsioon!F169)</f>
        <v>26.9</v>
      </c>
      <c r="F168" s="33" t="str">
        <f>IF(Eksplikatsioon!H169=0,"",Eksplikatsioon!H169)</f>
        <v/>
      </c>
      <c r="G168" s="33" t="str">
        <f>IF(Eksplikatsioon!J169=0,"",Eksplikatsioon!J169)</f>
        <v>Ainukasutuses pind</v>
      </c>
      <c r="H168" s="33" t="str">
        <f>IF(Eksplikatsioon!K169=0,"",Eksplikatsioon!K169)</f>
        <v>Harju Maakohus</v>
      </c>
      <c r="I168" s="33" t="str">
        <f>IF(Eksplikatsioon!L169=0,"",Eksplikatsioon!L169)</f>
        <v>LUBJA4_03</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01</v>
      </c>
      <c r="B169" s="77" t="str">
        <f>IF(Eksplikatsioon!B170=0,"",Eksplikatsioon!B170)</f>
        <v>1054a</v>
      </c>
      <c r="C169" s="33" t="str">
        <f>IF(Eksplikatsioon!C170=0,"",Eksplikatsioon!C170)</f>
        <v>ÜÜRITAV PIND</v>
      </c>
      <c r="D169" s="33" t="str">
        <f>IF(Eksplikatsioon!D170=0,"",Eksplikatsioon!D170)</f>
        <v>Koridor</v>
      </c>
      <c r="E169" s="75">
        <f>IF(Eksplikatsioon!F170=0,"",Eksplikatsioon!F170)</f>
        <v>4.9000000000000004</v>
      </c>
      <c r="F169" s="33" t="str">
        <f>IF(Eksplikatsioon!H170=0,"",Eksplikatsioon!H170)</f>
        <v/>
      </c>
      <c r="G169" s="33" t="str">
        <f>IF(Eksplikatsioon!J170=0,"",Eksplikatsioon!J170)</f>
        <v>Ainukasutuses pind</v>
      </c>
      <c r="H169" s="33" t="str">
        <f>IF(Eksplikatsioon!K170=0,"",Eksplikatsioon!K170)</f>
        <v>Harju Maakohus</v>
      </c>
      <c r="I169" s="33" t="str">
        <f>IF(Eksplikatsioon!L170=0,"",Eksplikatsioon!L170)</f>
        <v>LUBJA4_03</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01</v>
      </c>
      <c r="B170" s="77">
        <f>IF(Eksplikatsioon!B171=0,"",Eksplikatsioon!B171)</f>
        <v>1055</v>
      </c>
      <c r="C170" s="33" t="str">
        <f>IF(Eksplikatsioon!C171=0,"",Eksplikatsioon!C171)</f>
        <v>ÜÜRITAV PIND</v>
      </c>
      <c r="D170" s="33" t="str">
        <f>IF(Eksplikatsioon!D171=0,"",Eksplikatsioon!D171)</f>
        <v>Kinnipidamisruum</v>
      </c>
      <c r="E170" s="75">
        <f>IF(Eksplikatsioon!F171=0,"",Eksplikatsioon!F171)</f>
        <v>6.7</v>
      </c>
      <c r="F170" s="33" t="str">
        <f>IF(Eksplikatsioon!H171=0,"",Eksplikatsioon!H171)</f>
        <v/>
      </c>
      <c r="G170" s="33" t="str">
        <f>IF(Eksplikatsioon!J171=0,"",Eksplikatsioon!J171)</f>
        <v>Ainukasutuses pind</v>
      </c>
      <c r="H170" s="33" t="str">
        <f>IF(Eksplikatsioon!K171=0,"",Eksplikatsioon!K171)</f>
        <v>Harju Maakohus</v>
      </c>
      <c r="I170" s="33" t="str">
        <f>IF(Eksplikatsioon!L171=0,"",Eksplikatsioon!L171)</f>
        <v>LUBJA4_03</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01</v>
      </c>
      <c r="B171" s="77" t="str">
        <f>IF(Eksplikatsioon!B172=0,"",Eksplikatsioon!B172)</f>
        <v>1055a</v>
      </c>
      <c r="C171" s="33" t="str">
        <f>IF(Eksplikatsioon!C172=0,"",Eksplikatsioon!C172)</f>
        <v>ÜÜRITAV PIND</v>
      </c>
      <c r="D171" s="33" t="str">
        <f>IF(Eksplikatsioon!D172=0,"",Eksplikatsioon!D172)</f>
        <v>Hoiuruum/Ladu</v>
      </c>
      <c r="E171" s="75">
        <f>IF(Eksplikatsioon!F172=0,"",Eksplikatsioon!F172)</f>
        <v>0.6</v>
      </c>
      <c r="F171" s="33" t="str">
        <f>IF(Eksplikatsioon!H172=0,"",Eksplikatsioon!H172)</f>
        <v/>
      </c>
      <c r="G171" s="33" t="str">
        <f>IF(Eksplikatsioon!J172=0,"",Eksplikatsioon!J172)</f>
        <v>Ainukasutuses pind</v>
      </c>
      <c r="H171" s="33" t="str">
        <f>IF(Eksplikatsioon!K172=0,"",Eksplikatsioon!K172)</f>
        <v>Harju Maakohus</v>
      </c>
      <c r="I171" s="33" t="str">
        <f>IF(Eksplikatsioon!L172=0,"",Eksplikatsioon!L172)</f>
        <v>LUBJA4_03</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01</v>
      </c>
      <c r="B172" s="77">
        <f>IF(Eksplikatsioon!B173=0,"",Eksplikatsioon!B173)</f>
        <v>1056</v>
      </c>
      <c r="C172" s="33" t="str">
        <f>IF(Eksplikatsioon!C173=0,"",Eksplikatsioon!C173)</f>
        <v>ÜÜRITAV PIND</v>
      </c>
      <c r="D172" s="33" t="str">
        <f>IF(Eksplikatsioon!D173=0,"",Eksplikatsioon!D173)</f>
        <v>Kinnipidamisruum</v>
      </c>
      <c r="E172" s="75">
        <f>IF(Eksplikatsioon!F173=0,"",Eksplikatsioon!F173)</f>
        <v>6.6</v>
      </c>
      <c r="F172" s="33" t="str">
        <f>IF(Eksplikatsioon!H173=0,"",Eksplikatsioon!H173)</f>
        <v/>
      </c>
      <c r="G172" s="33" t="str">
        <f>IF(Eksplikatsioon!J173=0,"",Eksplikatsioon!J173)</f>
        <v>Ainukasutuses pind</v>
      </c>
      <c r="H172" s="33" t="str">
        <f>IF(Eksplikatsioon!K173=0,"",Eksplikatsioon!K173)</f>
        <v>Harju Maakohus</v>
      </c>
      <c r="I172" s="33" t="str">
        <f>IF(Eksplikatsioon!L173=0,"",Eksplikatsioon!L173)</f>
        <v>LUBJA4_03</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01</v>
      </c>
      <c r="B173" s="77">
        <f>IF(Eksplikatsioon!B174=0,"",Eksplikatsioon!B174)</f>
        <v>1057</v>
      </c>
      <c r="C173" s="33" t="str">
        <f>IF(Eksplikatsioon!C174=0,"",Eksplikatsioon!C174)</f>
        <v>ÜÜRITAV PIND</v>
      </c>
      <c r="D173" s="33" t="str">
        <f>IF(Eksplikatsioon!D174=0,"",Eksplikatsioon!D174)</f>
        <v>Kinnipidamisruum</v>
      </c>
      <c r="E173" s="75">
        <f>IF(Eksplikatsioon!F174=0,"",Eksplikatsioon!F174)</f>
        <v>6.7</v>
      </c>
      <c r="F173" s="33" t="str">
        <f>IF(Eksplikatsioon!H174=0,"",Eksplikatsioon!H174)</f>
        <v/>
      </c>
      <c r="G173" s="33" t="str">
        <f>IF(Eksplikatsioon!J174=0,"",Eksplikatsioon!J174)</f>
        <v>Ainukasutuses pind</v>
      </c>
      <c r="H173" s="33" t="str">
        <f>IF(Eksplikatsioon!K174=0,"",Eksplikatsioon!K174)</f>
        <v>Harju Maakohus</v>
      </c>
      <c r="I173" s="33" t="str">
        <f>IF(Eksplikatsioon!L174=0,"",Eksplikatsioon!L174)</f>
        <v>LUBJA4_03</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01</v>
      </c>
      <c r="B174" s="77" t="str">
        <f>IF(Eksplikatsioon!B175=0,"",Eksplikatsioon!B175)</f>
        <v>1057a</v>
      </c>
      <c r="C174" s="33" t="str">
        <f>IF(Eksplikatsioon!C175=0,"",Eksplikatsioon!C175)</f>
        <v>ÜÜRITAV PIND</v>
      </c>
      <c r="D174" s="33" t="str">
        <f>IF(Eksplikatsioon!D175=0,"",Eksplikatsioon!D175)</f>
        <v>Hoiuruum/Ladu</v>
      </c>
      <c r="E174" s="75">
        <f>IF(Eksplikatsioon!F175=0,"",Eksplikatsioon!F175)</f>
        <v>0.6</v>
      </c>
      <c r="F174" s="33" t="str">
        <f>IF(Eksplikatsioon!H175=0,"",Eksplikatsioon!H175)</f>
        <v/>
      </c>
      <c r="G174" s="33" t="str">
        <f>IF(Eksplikatsioon!J175=0,"",Eksplikatsioon!J175)</f>
        <v>Ainukasutuses pind</v>
      </c>
      <c r="H174" s="33" t="str">
        <f>IF(Eksplikatsioon!K175=0,"",Eksplikatsioon!K175)</f>
        <v>Harju Maakohus</v>
      </c>
      <c r="I174" s="33" t="str">
        <f>IF(Eksplikatsioon!L175=0,"",Eksplikatsioon!L175)</f>
        <v>LUBJA4_03</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01</v>
      </c>
      <c r="B175" s="77">
        <f>IF(Eksplikatsioon!B176=0,"",Eksplikatsioon!B176)</f>
        <v>1058</v>
      </c>
      <c r="C175" s="33" t="str">
        <f>IF(Eksplikatsioon!C176=0,"",Eksplikatsioon!C176)</f>
        <v>ÜÜRITAV PIND</v>
      </c>
      <c r="D175" s="33" t="str">
        <f>IF(Eksplikatsioon!D176=0,"",Eksplikatsioon!D176)</f>
        <v>Kinnipidamisruum</v>
      </c>
      <c r="E175" s="75">
        <f>IF(Eksplikatsioon!F176=0,"",Eksplikatsioon!F176)</f>
        <v>6.8</v>
      </c>
      <c r="F175" s="33" t="str">
        <f>IF(Eksplikatsioon!H176=0,"",Eksplikatsioon!H176)</f>
        <v/>
      </c>
      <c r="G175" s="33" t="str">
        <f>IF(Eksplikatsioon!J176=0,"",Eksplikatsioon!J176)</f>
        <v>Ainukasutuses pind</v>
      </c>
      <c r="H175" s="33" t="str">
        <f>IF(Eksplikatsioon!K176=0,"",Eksplikatsioon!K176)</f>
        <v>Harju Maakohus</v>
      </c>
      <c r="I175" s="33" t="str">
        <f>IF(Eksplikatsioon!L176=0,"",Eksplikatsioon!L176)</f>
        <v>LUBJA4_03</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01</v>
      </c>
      <c r="B176" s="77">
        <f>IF(Eksplikatsioon!B177=0,"",Eksplikatsioon!B177)</f>
        <v>1059</v>
      </c>
      <c r="C176" s="33" t="str">
        <f>IF(Eksplikatsioon!C177=0,"",Eksplikatsioon!C177)</f>
        <v>ÜÜRITAV PIND</v>
      </c>
      <c r="D176" s="33" t="str">
        <f>IF(Eksplikatsioon!D177=0,"",Eksplikatsioon!D177)</f>
        <v>Kinnipidamisruum</v>
      </c>
      <c r="E176" s="75">
        <f>IF(Eksplikatsioon!F177=0,"",Eksplikatsioon!F177)</f>
        <v>7.8</v>
      </c>
      <c r="F176" s="33" t="str">
        <f>IF(Eksplikatsioon!H177=0,"",Eksplikatsioon!H177)</f>
        <v/>
      </c>
      <c r="G176" s="33" t="str">
        <f>IF(Eksplikatsioon!J177=0,"",Eksplikatsioon!J177)</f>
        <v>Ainukasutuses pind</v>
      </c>
      <c r="H176" s="33" t="str">
        <f>IF(Eksplikatsioon!K177=0,"",Eksplikatsioon!K177)</f>
        <v>Harju Maakohus</v>
      </c>
      <c r="I176" s="33" t="str">
        <f>IF(Eksplikatsioon!L177=0,"",Eksplikatsioon!L177)</f>
        <v>LUBJA4_03</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01</v>
      </c>
      <c r="B177" s="77" t="str">
        <f>IF(Eksplikatsioon!B178=0,"",Eksplikatsioon!B178)</f>
        <v>1059a</v>
      </c>
      <c r="C177" s="33" t="str">
        <f>IF(Eksplikatsioon!C178=0,"",Eksplikatsioon!C178)</f>
        <v>ÜÜRITAV PIND</v>
      </c>
      <c r="D177" s="33" t="str">
        <f>IF(Eksplikatsioon!D178=0,"",Eksplikatsioon!D178)</f>
        <v>Hoiuruum/Ladu</v>
      </c>
      <c r="E177" s="75">
        <f>IF(Eksplikatsioon!F178=0,"",Eksplikatsioon!F178)</f>
        <v>0.5</v>
      </c>
      <c r="F177" s="33" t="str">
        <f>IF(Eksplikatsioon!H178=0,"",Eksplikatsioon!H178)</f>
        <v/>
      </c>
      <c r="G177" s="33" t="str">
        <f>IF(Eksplikatsioon!J178=0,"",Eksplikatsioon!J178)</f>
        <v>Ainukasutuses pind</v>
      </c>
      <c r="H177" s="33" t="str">
        <f>IF(Eksplikatsioon!K178=0,"",Eksplikatsioon!K178)</f>
        <v>Harju Maakohus</v>
      </c>
      <c r="I177" s="33" t="str">
        <f>IF(Eksplikatsioon!L178=0,"",Eksplikatsioon!L178)</f>
        <v>LUBJA4_03</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01</v>
      </c>
      <c r="B178" s="77">
        <f>IF(Eksplikatsioon!B179=0,"",Eksplikatsioon!B179)</f>
        <v>1060</v>
      </c>
      <c r="C178" s="33" t="str">
        <f>IF(Eksplikatsioon!C179=0,"",Eksplikatsioon!C179)</f>
        <v>ÜÜRITAV PIND</v>
      </c>
      <c r="D178" s="33" t="str">
        <f>IF(Eksplikatsioon!D179=0,"",Eksplikatsioon!D179)</f>
        <v>Kinnipidamisruum</v>
      </c>
      <c r="E178" s="75">
        <f>IF(Eksplikatsioon!F179=0,"",Eksplikatsioon!F179)</f>
        <v>8</v>
      </c>
      <c r="F178" s="33" t="str">
        <f>IF(Eksplikatsioon!H179=0,"",Eksplikatsioon!H179)</f>
        <v/>
      </c>
      <c r="G178" s="33" t="str">
        <f>IF(Eksplikatsioon!J179=0,"",Eksplikatsioon!J179)</f>
        <v>Ainukasutuses pind</v>
      </c>
      <c r="H178" s="33" t="str">
        <f>IF(Eksplikatsioon!K179=0,"",Eksplikatsioon!K179)</f>
        <v>Harju Maakohus</v>
      </c>
      <c r="I178" s="33" t="str">
        <f>IF(Eksplikatsioon!L179=0,"",Eksplikatsioon!L179)</f>
        <v>LUBJA4_03</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01</v>
      </c>
      <c r="B179" s="77">
        <f>IF(Eksplikatsioon!B180=0,"",Eksplikatsioon!B180)</f>
        <v>1061</v>
      </c>
      <c r="C179" s="33" t="str">
        <f>IF(Eksplikatsioon!C180=0,"",Eksplikatsioon!C180)</f>
        <v>ÜÜRITAV PIND</v>
      </c>
      <c r="D179" s="33" t="str">
        <f>IF(Eksplikatsioon!D180=0,"",Eksplikatsioon!D180)</f>
        <v>Koridor</v>
      </c>
      <c r="E179" s="75">
        <f>IF(Eksplikatsioon!F180=0,"",Eksplikatsioon!F180)</f>
        <v>4.4000000000000004</v>
      </c>
      <c r="F179" s="33" t="str">
        <f>IF(Eksplikatsioon!H180=0,"",Eksplikatsioon!H180)</f>
        <v/>
      </c>
      <c r="G179" s="33" t="str">
        <f>IF(Eksplikatsioon!J180=0,"",Eksplikatsioon!J180)</f>
        <v>Ainukasutuses pind</v>
      </c>
      <c r="H179" s="33" t="str">
        <f>IF(Eksplikatsioon!K180=0,"",Eksplikatsioon!K180)</f>
        <v>Harju Maakohus</v>
      </c>
      <c r="I179" s="33" t="str">
        <f>IF(Eksplikatsioon!L180=0,"",Eksplikatsioon!L180)</f>
        <v>LUBJA4_03</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01</v>
      </c>
      <c r="B180" s="77">
        <f>IF(Eksplikatsioon!B181=0,"",Eksplikatsioon!B181)</f>
        <v>1062</v>
      </c>
      <c r="C180" s="33" t="str">
        <f>IF(Eksplikatsioon!C181=0,"",Eksplikatsioon!C181)</f>
        <v>ÜÜRITAV PIND</v>
      </c>
      <c r="D180" s="33" t="str">
        <f>IF(Eksplikatsioon!D181=0,"",Eksplikatsioon!D181)</f>
        <v>Kinnipidamisruum</v>
      </c>
      <c r="E180" s="75">
        <f>IF(Eksplikatsioon!F181=0,"",Eksplikatsioon!F181)</f>
        <v>7.6</v>
      </c>
      <c r="F180" s="33" t="str">
        <f>IF(Eksplikatsioon!H181=0,"",Eksplikatsioon!H181)</f>
        <v/>
      </c>
      <c r="G180" s="33" t="str">
        <f>IF(Eksplikatsioon!J181=0,"",Eksplikatsioon!J181)</f>
        <v>Ainukasutuses pind</v>
      </c>
      <c r="H180" s="33" t="str">
        <f>IF(Eksplikatsioon!K181=0,"",Eksplikatsioon!K181)</f>
        <v>Harju Maakohus</v>
      </c>
      <c r="I180" s="33" t="str">
        <f>IF(Eksplikatsioon!L181=0,"",Eksplikatsioon!L181)</f>
        <v>LUBJA4_03</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01</v>
      </c>
      <c r="B181" s="77">
        <f>IF(Eksplikatsioon!B182=0,"",Eksplikatsioon!B182)</f>
        <v>1063</v>
      </c>
      <c r="C181" s="33" t="str">
        <f>IF(Eksplikatsioon!C182=0,"",Eksplikatsioon!C182)</f>
        <v>ÜÜRITAV PIND</v>
      </c>
      <c r="D181" s="33" t="str">
        <f>IF(Eksplikatsioon!D182=0,"",Eksplikatsioon!D182)</f>
        <v>Nõupidamise ruum</v>
      </c>
      <c r="E181" s="75">
        <f>IF(Eksplikatsioon!F182=0,"",Eksplikatsioon!F182)</f>
        <v>7.6</v>
      </c>
      <c r="F181" s="33" t="str">
        <f>IF(Eksplikatsioon!H182=0,"",Eksplikatsioon!H182)</f>
        <v/>
      </c>
      <c r="G181" s="33" t="str">
        <f>IF(Eksplikatsioon!J182=0,"",Eksplikatsioon!J182)</f>
        <v>Ainukasutuses pind</v>
      </c>
      <c r="H181" s="33" t="str">
        <f>IF(Eksplikatsioon!K182=0,"",Eksplikatsioon!K182)</f>
        <v>Harju Maakohus</v>
      </c>
      <c r="I181" s="33" t="str">
        <f>IF(Eksplikatsioon!L182=0,"",Eksplikatsioon!L182)</f>
        <v>LUBJA4_03</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01</v>
      </c>
      <c r="B182" s="77">
        <f>IF(Eksplikatsioon!B183=0,"",Eksplikatsioon!B183)</f>
        <v>1064</v>
      </c>
      <c r="C182" s="33" t="str">
        <f>IF(Eksplikatsioon!C183=0,"",Eksplikatsioon!C183)</f>
        <v>ÜÜRITAV PIND</v>
      </c>
      <c r="D182" s="33" t="str">
        <f>IF(Eksplikatsioon!D183=0,"",Eksplikatsioon!D183)</f>
        <v>Kabinet/Büroo</v>
      </c>
      <c r="E182" s="75">
        <f>IF(Eksplikatsioon!F183=0,"",Eksplikatsioon!F183)</f>
        <v>10.8</v>
      </c>
      <c r="F182" s="33" t="str">
        <f>IF(Eksplikatsioon!H183=0,"",Eksplikatsioon!H183)</f>
        <v>Tunnistaja</v>
      </c>
      <c r="G182" s="33" t="str">
        <f>IF(Eksplikatsioon!J183=0,"",Eksplikatsioon!J183)</f>
        <v>Ainukasutuses pind</v>
      </c>
      <c r="H182" s="33" t="str">
        <f>IF(Eksplikatsioon!K183=0,"",Eksplikatsioon!K183)</f>
        <v>Harju Maakohus</v>
      </c>
      <c r="I182" s="33" t="str">
        <f>IF(Eksplikatsioon!L183=0,"",Eksplikatsioon!L183)</f>
        <v>LUBJA4_03</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01</v>
      </c>
      <c r="B183" s="77" t="str">
        <f>IF(Eksplikatsioon!B184=0,"",Eksplikatsioon!B184)</f>
        <v>1064a</v>
      </c>
      <c r="C183" s="33" t="str">
        <f>IF(Eksplikatsioon!C184=0,"",Eksplikatsioon!C184)</f>
        <v>VERTIKAALSETE ÜHENDUSTEEDE PIND</v>
      </c>
      <c r="D183" s="33" t="str">
        <f>IF(Eksplikatsioon!D184=0,"",Eksplikatsioon!D184)</f>
        <v>Šaht</v>
      </c>
      <c r="E183" s="75">
        <f>IF(Eksplikatsioon!F184=0,"",Eksplikatsioon!F184)</f>
        <v>1.3</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01</v>
      </c>
      <c r="B184" s="77" t="str">
        <f>IF(Eksplikatsioon!B185=0,"",Eksplikatsioon!B185)</f>
        <v>1064b</v>
      </c>
      <c r="C184" s="33" t="str">
        <f>IF(Eksplikatsioon!C185=0,"",Eksplikatsioon!C185)</f>
        <v>VERTIKAALSETE ÜHENDUSTEEDE PIND</v>
      </c>
      <c r="D184" s="33" t="str">
        <f>IF(Eksplikatsioon!D185=0,"",Eksplikatsioon!D185)</f>
        <v>Šaht</v>
      </c>
      <c r="E184" s="75">
        <f>IF(Eksplikatsioon!F185=0,"",Eksplikatsioon!F185)</f>
        <v>1.1000000000000001</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01</v>
      </c>
      <c r="B185" s="77">
        <f>IF(Eksplikatsioon!B186=0,"",Eksplikatsioon!B186)</f>
        <v>1065</v>
      </c>
      <c r="C185" s="33" t="str">
        <f>IF(Eksplikatsioon!C186=0,"",Eksplikatsioon!C186)</f>
        <v>ÜÜRITAV PIND</v>
      </c>
      <c r="D185" s="33" t="str">
        <f>IF(Eksplikatsioon!D186=0,"",Eksplikatsioon!D186)</f>
        <v>Saal</v>
      </c>
      <c r="E185" s="75">
        <f>IF(Eksplikatsioon!F186=0,"",Eksplikatsioon!F186)</f>
        <v>6.3</v>
      </c>
      <c r="F185" s="33" t="str">
        <f>IF(Eksplikatsioon!H186=0,"",Eksplikatsioon!H186)</f>
        <v>Kohtusaal</v>
      </c>
      <c r="G185" s="33" t="str">
        <f>IF(Eksplikatsioon!J186=0,"",Eksplikatsioon!J186)</f>
        <v>Ainukasutuses pind</v>
      </c>
      <c r="H185" s="33" t="str">
        <f>IF(Eksplikatsioon!K186=0,"",Eksplikatsioon!K186)</f>
        <v>Harju Maakohus</v>
      </c>
      <c r="I185" s="33" t="str">
        <f>IF(Eksplikatsioon!L186=0,"",Eksplikatsioon!L186)</f>
        <v>LUBJA4_03</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01</v>
      </c>
      <c r="B186" s="77" t="str">
        <f>IF(Eksplikatsioon!B187=0,"",Eksplikatsioon!B187)</f>
        <v>1065a</v>
      </c>
      <c r="C186" s="33" t="str">
        <f>IF(Eksplikatsioon!C187=0,"",Eksplikatsioon!C187)</f>
        <v>ÜÜRITAV PIND</v>
      </c>
      <c r="D186" s="33" t="str">
        <f>IF(Eksplikatsioon!D187=0,"",Eksplikatsioon!D187)</f>
        <v>Saal</v>
      </c>
      <c r="E186" s="75">
        <f>IF(Eksplikatsioon!F187=0,"",Eksplikatsioon!F187)</f>
        <v>5.8</v>
      </c>
      <c r="F186" s="33" t="str">
        <f>IF(Eksplikatsioon!H187=0,"",Eksplikatsioon!H187)</f>
        <v>Kohtusaal</v>
      </c>
      <c r="G186" s="33" t="str">
        <f>IF(Eksplikatsioon!J187=0,"",Eksplikatsioon!J187)</f>
        <v>Ainukasutuses pind</v>
      </c>
      <c r="H186" s="33" t="str">
        <f>IF(Eksplikatsioon!K187=0,"",Eksplikatsioon!K187)</f>
        <v>Harju Maakohus</v>
      </c>
      <c r="I186" s="33" t="str">
        <f>IF(Eksplikatsioon!L187=0,"",Eksplikatsioon!L187)</f>
        <v>LUBJA4_03</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01</v>
      </c>
      <c r="B187" s="77">
        <f>IF(Eksplikatsioon!B188=0,"",Eksplikatsioon!B188)</f>
        <v>1066</v>
      </c>
      <c r="C187" s="33" t="str">
        <f>IF(Eksplikatsioon!C188=0,"",Eksplikatsioon!C188)</f>
        <v>TEHNOPIND</v>
      </c>
      <c r="D187" s="33" t="str">
        <f>IF(Eksplikatsioon!D188=0,"",Eksplikatsioon!D188)</f>
        <v>Elektrikilp</v>
      </c>
      <c r="E187" s="75">
        <f>IF(Eksplikatsioon!F188=0,"",Eksplikatsioon!F188)</f>
        <v>5.3</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01</v>
      </c>
      <c r="B188" s="77">
        <f>IF(Eksplikatsioon!B189=0,"",Eksplikatsioon!B189)</f>
        <v>1067</v>
      </c>
      <c r="C188" s="33" t="str">
        <f>IF(Eksplikatsioon!C189=0,"",Eksplikatsioon!C189)</f>
        <v>TEHNOPIND</v>
      </c>
      <c r="D188" s="33" t="str">
        <f>IF(Eksplikatsioon!D189=0,"",Eksplikatsioon!D189)</f>
        <v>Elektrikilp</v>
      </c>
      <c r="E188" s="75">
        <f>IF(Eksplikatsioon!F189=0,"",Eksplikatsioon!F189)</f>
        <v>4.0999999999999996</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01</v>
      </c>
      <c r="B189" s="77">
        <f>IF(Eksplikatsioon!B190=0,"",Eksplikatsioon!B190)</f>
        <v>1068</v>
      </c>
      <c r="C189" s="33" t="str">
        <f>IF(Eksplikatsioon!C190=0,"",Eksplikatsioon!C190)</f>
        <v>ÜÜRITAV PIND</v>
      </c>
      <c r="D189" s="33" t="str">
        <f>IF(Eksplikatsioon!D190=0,"",Eksplikatsioon!D190)</f>
        <v>Valveruum</v>
      </c>
      <c r="E189" s="75">
        <f>IF(Eksplikatsioon!F190=0,"",Eksplikatsioon!F190)</f>
        <v>28.6</v>
      </c>
      <c r="F189" s="33" t="str">
        <f>IF(Eksplikatsioon!H190=0,"",Eksplikatsioon!H190)</f>
        <v>Harju Maakohus, Prokuratuur, RIK</v>
      </c>
      <c r="G189" s="33" t="str">
        <f>IF(Eksplikatsioon!J190=0,"",Eksplikatsioon!J190)</f>
        <v>Ühiskasutuses muu pind (hoone)</v>
      </c>
      <c r="H189" s="33" t="str">
        <f>IF(Eksplikatsioon!K190=0,"",Eksplikatsioon!K190)</f>
        <v/>
      </c>
      <c r="I189" s="33" t="str">
        <f>IF(Eksplikatsioon!L190=0,"",Eksplikatsioon!L190)</f>
        <v/>
      </c>
      <c r="J189" s="42">
        <f ca="1">IFERROR(IF($G189=Tabelid!$L$6,Eksplikatsioon!O190/SUM(Eksplikatsioon!$O190:'Eksplikatsioon'!$AG190),IF($G189=Tabelid!$L$4,IFERROR(SUMIFS($E:$E,$G:$G,Tabelid!$L$1,$C:$C,Tabelid!$J$4,$H:$H,J$2,$A:$A,$A189)/SUMIFS($E:$E,$G:$G,Tabelid!$L$1,$C:$C,Tabelid!$J$4,$A:$A,$A189),0),IF($G189=Tabelid!$L$5,IFERROR(SUMIFS($E:$E,$G:$G,Tabelid!$L$1,$C:$C,Tabelid!$J$4,$H:$H,J$2)/SUMIFS($E:$E,$G:$G,Tabelid!$L$1,$C:$C,Tabelid!$J$4),0),""))),"")</f>
        <v>0.58869733043144201</v>
      </c>
      <c r="K189" s="42">
        <f ca="1">IFERROR(IF($G189=Tabelid!$L$6,Eksplikatsioon!P190/SUM(Eksplikatsioon!$O190:'Eksplikatsioon'!$AG190),IF($G189=Tabelid!$L$4,IFERROR(SUMIFS($E:$E,$G:$G,Tabelid!$L$1,$C:$C,Tabelid!$J$4,$H:$H,K$2,$A:$A,$A189)/SUMIFS($E:$E,$G:$G,Tabelid!$L$1,$C:$C,Tabelid!$J$4,$A:$A,$A189),0),IF($G189=Tabelid!$L$5,IFERROR(SUMIFS($E:$E,$G:$G,Tabelid!$L$1,$C:$C,Tabelid!$J$4,$H:$H,K$2)/SUMIFS($E:$E,$G:$G,Tabelid!$L$1,$C:$C,Tabelid!$J$4),0),""))),"")</f>
        <v>0.21326841397570984</v>
      </c>
      <c r="L189" s="42">
        <f ca="1">IFERROR(IF($G189=Tabelid!$L$6,Eksplikatsioon!Q190/SUM(Eksplikatsioon!$O190:'Eksplikatsioon'!$AG190),IF($G189=Tabelid!$L$4,IFERROR(SUMIFS($E:$E,$G:$G,Tabelid!$L$1,$C:$C,Tabelid!$J$4,$H:$H,L$2,$A:$A,$A189)/SUMIFS($E:$E,$G:$G,Tabelid!$L$1,$C:$C,Tabelid!$J$4,$A:$A,$A189),0),IF($G189=Tabelid!$L$5,IFERROR(SUMIFS($E:$E,$G:$G,Tabelid!$L$1,$C:$C,Tabelid!$J$4,$H:$H,L$2)/SUMIFS($E:$E,$G:$G,Tabelid!$L$1,$C:$C,Tabelid!$J$4),0),""))),"")</f>
        <v>0.17930233526378833</v>
      </c>
      <c r="M189" s="42">
        <f ca="1">IFERROR(IF($G189=Tabelid!$L$6,Eksplikatsioon!R190/SUM(Eksplikatsioon!$O190:'Eksplikatsioon'!$AG190),IF($G189=Tabelid!$L$4,IFERROR(SUMIFS($E:$E,$G:$G,Tabelid!$L$1,$C:$C,Tabelid!$J$4,$H:$H,M$2,$A:$A,$A189)/SUMIFS($E:$E,$G:$G,Tabelid!$L$1,$C:$C,Tabelid!$J$4,$A:$A,$A189),0),IF($G189=Tabelid!$L$5,IFERROR(SUMIFS($E:$E,$G:$G,Tabelid!$L$1,$C:$C,Tabelid!$J$4,$H:$H,M$2)/SUMIFS($E:$E,$G:$G,Tabelid!$L$1,$C:$C,Tabelid!$J$4),0),""))),"")</f>
        <v>1.87319203290588E-2</v>
      </c>
      <c r="N189" s="42">
        <f ca="1">IFERROR(IF($G189=Tabelid!$L$6,Eksplikatsioon!S190/SUM(Eksplikatsioon!$O190:'Eksplikatsioon'!$AG190),IF($G189=Tabelid!$L$4,IFERROR(SUMIFS($E:$E,$G:$G,Tabelid!$L$1,$C:$C,Tabelid!$J$4,$H:$H,N$2,$A:$A,$A189)/SUMIFS($E:$E,$G:$G,Tabelid!$L$1,$C:$C,Tabelid!$J$4,$A:$A,$A189),0),IF($G189=Tabelid!$L$5,IFERROR(SUMIFS($E:$E,$G:$G,Tabelid!$L$1,$C:$C,Tabelid!$J$4,$H:$H,N$2)/SUMIFS($E:$E,$G:$G,Tabelid!$L$1,$C:$C,Tabelid!$J$4),0),""))),"")</f>
        <v>0</v>
      </c>
      <c r="O189" s="42">
        <f ca="1">IFERROR(IF($G189=Tabelid!$L$6,Eksplikatsioon!T190/SUM(Eksplikatsioon!$O190:'Eksplikatsioon'!$AG190),IF($G189=Tabelid!$L$4,IFERROR(SUMIFS($E:$E,$G:$G,Tabelid!$L$1,$C:$C,Tabelid!$J$4,$H:$H,O$2,$A:$A,$A189)/SUMIFS($E:$E,$G:$G,Tabelid!$L$1,$C:$C,Tabelid!$J$4,$A:$A,$A189),0),IF($G189=Tabelid!$L$5,IFERROR(SUMIFS($E:$E,$G:$G,Tabelid!$L$1,$C:$C,Tabelid!$J$4,$H:$H,O$2)/SUMIFS($E:$E,$G:$G,Tabelid!$L$1,$C:$C,Tabelid!$J$4),0),""))),"")</f>
        <v>0</v>
      </c>
      <c r="P189" s="42">
        <f ca="1">IFERROR(IF($G189=Tabelid!$L$6,Eksplikatsioon!U190/SUM(Eksplikatsioon!$O190:'Eksplikatsioon'!$AG190),IF($G189=Tabelid!$L$4,IFERROR(SUMIFS($E:$E,$G:$G,Tabelid!$L$1,$C:$C,Tabelid!$J$4,$H:$H,P$2,$A:$A,$A189)/SUMIFS($E:$E,$G:$G,Tabelid!$L$1,$C:$C,Tabelid!$J$4,$A:$A,$A189),0),IF($G189=Tabelid!$L$5,IFERROR(SUMIFS($E:$E,$G:$G,Tabelid!$L$1,$C:$C,Tabelid!$J$4,$H:$H,P$2)/SUMIFS($E:$E,$G:$G,Tabelid!$L$1,$C:$C,Tabelid!$J$4),0),""))),"")</f>
        <v>0</v>
      </c>
      <c r="Q189" s="42">
        <f ca="1">IFERROR(IF($G189=Tabelid!$L$6,Eksplikatsioon!V190/SUM(Eksplikatsioon!$O190:'Eksplikatsioon'!$AG190),IF($G189=Tabelid!$L$4,IFERROR(SUMIFS($E:$E,$G:$G,Tabelid!$L$1,$C:$C,Tabelid!$J$4,$H:$H,Q$2,$A:$A,$A189)/SUMIFS($E:$E,$G:$G,Tabelid!$L$1,$C:$C,Tabelid!$J$4,$A:$A,$A189),0),IF($G189=Tabelid!$L$5,IFERROR(SUMIFS($E:$E,$G:$G,Tabelid!$L$1,$C:$C,Tabelid!$J$4,$H:$H,Q$2)/SUMIFS($E:$E,$G:$G,Tabelid!$L$1,$C:$C,Tabelid!$J$4),0),""))),"")</f>
        <v>0</v>
      </c>
      <c r="R189" s="42">
        <f ca="1">IFERROR(IF($G189=Tabelid!$L$6,Eksplikatsioon!W190/SUM(Eksplikatsioon!$O190:'Eksplikatsioon'!$AG190),IF($G189=Tabelid!$L$4,IFERROR(SUMIFS($E:$E,$G:$G,Tabelid!$L$1,$C:$C,Tabelid!$J$4,$H:$H,R$2,$A:$A,$A189)/SUMIFS($E:$E,$G:$G,Tabelid!$L$1,$C:$C,Tabelid!$J$4,$A:$A,$A189),0),IF($G189=Tabelid!$L$5,IFERROR(SUMIFS($E:$E,$G:$G,Tabelid!$L$1,$C:$C,Tabelid!$J$4,$H:$H,R$2)/SUMIFS($E:$E,$G:$G,Tabelid!$L$1,$C:$C,Tabelid!$J$4),0),""))),"")</f>
        <v>0</v>
      </c>
      <c r="S189" s="42">
        <f ca="1">IFERROR(IF($G189=Tabelid!$L$6,Eksplikatsioon!X190/SUM(Eksplikatsioon!$O190:'Eksplikatsioon'!$AG190),IF($G189=Tabelid!$L$4,IFERROR(SUMIFS($E:$E,$G:$G,Tabelid!$L$1,$C:$C,Tabelid!$J$4,$H:$H,S$2,$A:$A,$A189)/SUMIFS($E:$E,$G:$G,Tabelid!$L$1,$C:$C,Tabelid!$J$4,$A:$A,$A189),0),IF($G189=Tabelid!$L$5,IFERROR(SUMIFS($E:$E,$G:$G,Tabelid!$L$1,$C:$C,Tabelid!$J$4,$H:$H,S$2)/SUMIFS($E:$E,$G:$G,Tabelid!$L$1,$C:$C,Tabelid!$J$4),0),""))),"")</f>
        <v>0</v>
      </c>
      <c r="T189" s="42">
        <f ca="1">IFERROR(IF($G189=Tabelid!$L$6,Eksplikatsioon!Y190/SUM(Eksplikatsioon!$O190:'Eksplikatsioon'!$AG190),IF($G189=Tabelid!$L$4,IFERROR(SUMIFS($E:$E,$G:$G,Tabelid!$L$1,$C:$C,Tabelid!$J$4,$H:$H,T$2,$A:$A,$A189)/SUMIFS($E:$E,$G:$G,Tabelid!$L$1,$C:$C,Tabelid!$J$4,$A:$A,$A189),0),IF($G189=Tabelid!$L$5,IFERROR(SUMIFS($E:$E,$G:$G,Tabelid!$L$1,$C:$C,Tabelid!$J$4,$H:$H,T$2)/SUMIFS($E:$E,$G:$G,Tabelid!$L$1,$C:$C,Tabelid!$J$4),0),""))),"")</f>
        <v>0</v>
      </c>
      <c r="U189" s="42">
        <f ca="1">IFERROR(IF($G189=Tabelid!$L$6,Eksplikatsioon!Z190/SUM(Eksplikatsioon!$O190:'Eksplikatsioon'!$AG190),IF($G189=Tabelid!$L$4,IFERROR(SUMIFS($E:$E,$G:$G,Tabelid!$L$1,$C:$C,Tabelid!$J$4,$H:$H,U$2,$A:$A,$A189)/SUMIFS($E:$E,$G:$G,Tabelid!$L$1,$C:$C,Tabelid!$J$4,$A:$A,$A189),0),IF($G189=Tabelid!$L$5,IFERROR(SUMIFS($E:$E,$G:$G,Tabelid!$L$1,$C:$C,Tabelid!$J$4,$H:$H,U$2)/SUMIFS($E:$E,$G:$G,Tabelid!$L$1,$C:$C,Tabelid!$J$4),0),""))),"")</f>
        <v>0</v>
      </c>
      <c r="V189" s="42">
        <f ca="1">IFERROR(IF($G189=Tabelid!$L$6,Eksplikatsioon!AA190/SUM(Eksplikatsioon!$O190:'Eksplikatsioon'!$AG190),IF($G189=Tabelid!$L$4,IFERROR(SUMIFS($E:$E,$G:$G,Tabelid!$L$1,$C:$C,Tabelid!$J$4,$H:$H,V$2,$A:$A,$A189)/SUMIFS($E:$E,$G:$G,Tabelid!$L$1,$C:$C,Tabelid!$J$4,$A:$A,$A189),0),IF($G189=Tabelid!$L$5,IFERROR(SUMIFS($E:$E,$G:$G,Tabelid!$L$1,$C:$C,Tabelid!$J$4,$H:$H,V$2)/SUMIFS($E:$E,$G:$G,Tabelid!$L$1,$C:$C,Tabelid!$J$4),0),""))),"")</f>
        <v>0</v>
      </c>
      <c r="W189" s="42">
        <f ca="1">IFERROR(IF($G189=Tabelid!$L$6,Eksplikatsioon!AB190/SUM(Eksplikatsioon!$O190:'Eksplikatsioon'!$AG190),IF($G189=Tabelid!$L$4,IFERROR(SUMIFS($E:$E,$G:$G,Tabelid!$L$1,$C:$C,Tabelid!$J$4,$H:$H,W$2,$A:$A,$A189)/SUMIFS($E:$E,$G:$G,Tabelid!$L$1,$C:$C,Tabelid!$J$4,$A:$A,$A189),0),IF($G189=Tabelid!$L$5,IFERROR(SUMIFS($E:$E,$G:$G,Tabelid!$L$1,$C:$C,Tabelid!$J$4,$H:$H,W$2)/SUMIFS($E:$E,$G:$G,Tabelid!$L$1,$C:$C,Tabelid!$J$4),0),""))),"")</f>
        <v>0</v>
      </c>
      <c r="X189" s="42">
        <f ca="1">IFERROR(IF($G189=Tabelid!$L$6,Eksplikatsioon!AC190/SUM(Eksplikatsioon!$O190:'Eksplikatsioon'!$AG190),IF($G189=Tabelid!$L$4,IFERROR(SUMIFS($E:$E,$G:$G,Tabelid!$L$1,$C:$C,Tabelid!$J$4,$H:$H,X$2,$A:$A,$A189)/SUMIFS($E:$E,$G:$G,Tabelid!$L$1,$C:$C,Tabelid!$J$4,$A:$A,$A189),0),IF($G189=Tabelid!$L$5,IFERROR(SUMIFS($E:$E,$G:$G,Tabelid!$L$1,$C:$C,Tabelid!$J$4,$H:$H,X$2)/SUMIFS($E:$E,$G:$G,Tabelid!$L$1,$C:$C,Tabelid!$J$4),0),""))),"")</f>
        <v>0</v>
      </c>
      <c r="Y189" s="42">
        <f ca="1">IFERROR(IF($G189=Tabelid!$L$6,Eksplikatsioon!AD190/SUM(Eksplikatsioon!$O190:'Eksplikatsioon'!$AG190),IF($G189=Tabelid!$L$4,IFERROR(SUMIFS($E:$E,$G:$G,Tabelid!$L$1,$C:$C,Tabelid!$J$4,$H:$H,Y$2,$A:$A,$A189)/SUMIFS($E:$E,$G:$G,Tabelid!$L$1,$C:$C,Tabelid!$J$4,$A:$A,$A189),0),IF($G189=Tabelid!$L$5,IFERROR(SUMIFS($E:$E,$G:$G,Tabelid!$L$1,$C:$C,Tabelid!$J$4,$H:$H,Y$2)/SUMIFS($E:$E,$G:$G,Tabelid!$L$1,$C:$C,Tabelid!$J$4),0),""))),"")</f>
        <v>0</v>
      </c>
      <c r="Z189" s="42">
        <f ca="1">IFERROR(IF($G189=Tabelid!$L$6,Eksplikatsioon!AE190/SUM(Eksplikatsioon!$O190:'Eksplikatsioon'!$AG190),IF($G189=Tabelid!$L$4,IFERROR(SUMIFS($E:$E,$G:$G,Tabelid!$L$1,$C:$C,Tabelid!$J$4,$H:$H,Z$2,$A:$A,$A189)/SUMIFS($E:$E,$G:$G,Tabelid!$L$1,$C:$C,Tabelid!$J$4,$A:$A,$A189),0),IF($G189=Tabelid!$L$5,IFERROR(SUMIFS($E:$E,$G:$G,Tabelid!$L$1,$C:$C,Tabelid!$J$4,$H:$H,Z$2)/SUMIFS($E:$E,$G:$G,Tabelid!$L$1,$C:$C,Tabelid!$J$4),0),""))),"")</f>
        <v>0</v>
      </c>
      <c r="AA189" s="42">
        <f ca="1">IFERROR(IF($G189=Tabelid!$L$6,Eksplikatsioon!AF190/SUM(Eksplikatsioon!$O190:'Eksplikatsioon'!$AG190),IF($G189=Tabelid!$L$4,IFERROR(SUMIFS($E:$E,$G:$G,Tabelid!$L$1,$C:$C,Tabelid!$J$4,$H:$H,AA$2,$A:$A,$A189)/SUMIFS($E:$E,$G:$G,Tabelid!$L$1,$C:$C,Tabelid!$J$4,$A:$A,$A189),0),IF($G189=Tabelid!$L$5,IFERROR(SUMIFS($E:$E,$G:$G,Tabelid!$L$1,$C:$C,Tabelid!$J$4,$H:$H,AA$2)/SUMIFS($E:$E,$G:$G,Tabelid!$L$1,$C:$C,Tabelid!$J$4),0),""))),"")</f>
        <v>0</v>
      </c>
      <c r="AB189" s="42">
        <f ca="1">IFERROR(IF($G189=Tabelid!$L$6,Eksplikatsioon!AG190/SUM(Eksplikatsioon!$O190:'Eksplikatsioon'!$AG190),IF($G189=Tabelid!$L$4,IFERROR(SUMIFS($E:$E,$G:$G,Tabelid!$L$1,$C:$C,Tabelid!$J$4,$H:$H,AB$2,$A:$A,$A189)/SUMIFS($E:$E,$G:$G,Tabelid!$L$1,$C:$C,Tabelid!$J$4,$A:$A,$A189),0),IF($G189=Tabelid!$L$5,IFERROR(SUMIFS($E:$E,$G:$G,Tabelid!$L$1,$C:$C,Tabelid!$J$4,$H:$H,AB$2)/SUMIFS($E:$E,$G:$G,Tabelid!$L$1,$C:$C,Tabelid!$J$4),0),""))),"")</f>
        <v>0</v>
      </c>
      <c r="AC189" s="42">
        <f ca="1">IFERROR(IF($G189=Tabelid!$L$6,$E189*J189,IFERROR($E189*J189/SUM($J189:$AB189)*(Eksplikatsioon!O190)/SUMPRODUCT($J189:$AB189,Eksplikatsioon!$O190:$AG190),"")),"")</f>
        <v>17.158148725254897</v>
      </c>
      <c r="AD189" s="42">
        <f ca="1">IFERROR(IF($G189=Tabelid!$L$6,$E189*K189,IFERROR($E189*K189/SUM($J189:$AB189)*(Eksplikatsioon!P190)/SUMPRODUCT($J189:$AB189,Eksplikatsioon!$O190:$AG190),"")),"")</f>
        <v>6.2159126196693508</v>
      </c>
      <c r="AE189" s="42">
        <f ca="1">IFERROR(IF($G189=Tabelid!$L$6,$E189*L189,IFERROR($E189*L189/SUM($J189:$AB189)*(Eksplikatsioon!Q190)/SUMPRODUCT($J189:$AB189,Eksplikatsioon!$O190:$AG190),"")),"")</f>
        <v>5.2259386550757858</v>
      </c>
      <c r="AF189" s="42">
        <f ca="1">IFERROR(IF($G189=Tabelid!$L$6,$E189*M189,IFERROR($E189*M189/SUM($J189:$AB189)*(Eksplikatsioon!R190)/SUMPRODUCT($J189:$AB189,Eksplikatsioon!$O190:$AG190),"")),"")</f>
        <v>0</v>
      </c>
      <c r="AG189" s="42">
        <f ca="1">IFERROR(IF($G189=Tabelid!$L$6,$E189*N189,IFERROR($E189*N189/SUM($J189:$AB189)*(Eksplikatsioon!S190)/SUMPRODUCT($J189:$AB189,Eksplikatsioon!$O190:$AG190),"")),"")</f>
        <v>0</v>
      </c>
      <c r="AH189" s="42">
        <f ca="1">IFERROR(IF($G189=Tabelid!$L$6,$E189*O189,IFERROR($E189*O189/SUM($J189:$AB189)*(Eksplikatsioon!T190)/SUMPRODUCT($J189:$AB189,Eksplikatsioon!$O190:$AG190),"")),"")</f>
        <v>0</v>
      </c>
      <c r="AI189" s="42">
        <f ca="1">IFERROR(IF($G189=Tabelid!$L$6,$E189*P189,IFERROR($E189*P189/SUM($J189:$AB189)*(Eksplikatsioon!U190)/SUMPRODUCT($J189:$AB189,Eksplikatsioon!$O190:$AG190),"")),"")</f>
        <v>0</v>
      </c>
      <c r="AJ189" s="42">
        <f ca="1">IFERROR(IF($G189=Tabelid!$L$6,$E189*Q189,IFERROR($E189*Q189/SUM($J189:$AB189)*(Eksplikatsioon!V190)/SUMPRODUCT($J189:$AB189,Eksplikatsioon!$O190:$AG190),"")),"")</f>
        <v>0</v>
      </c>
      <c r="AK189" s="42">
        <f ca="1">IFERROR(IF($G189=Tabelid!$L$6,$E189*R189,IFERROR($E189*R189/SUM($J189:$AB189)*(Eksplikatsioon!W190)/SUMPRODUCT($J189:$AB189,Eksplikatsioon!$O190:$AG190),"")),"")</f>
        <v>0</v>
      </c>
      <c r="AL189" s="42">
        <f ca="1">IFERROR(IF($G189=Tabelid!$L$6,$E189*S189,IFERROR($E189*S189/SUM($J189:$AB189)*(Eksplikatsioon!X190)/SUMPRODUCT($J189:$AB189,Eksplikatsioon!$O190:$AG190),"")),"")</f>
        <v>0</v>
      </c>
      <c r="AM189" s="42">
        <f ca="1">IFERROR(IF($G189=Tabelid!$L$6,$E189*T189,IFERROR($E189*T189/SUM($J189:$AB189)*(Eksplikatsioon!Y190)/SUMPRODUCT($J189:$AB189,Eksplikatsioon!$O190:$AG190),"")),"")</f>
        <v>0</v>
      </c>
      <c r="AN189" s="42">
        <f ca="1">IFERROR(IF($G189=Tabelid!$L$6,$E189*U189,IFERROR($E189*U189/SUM($J189:$AB189)*(Eksplikatsioon!Z190)/SUMPRODUCT($J189:$AB189,Eksplikatsioon!$O190:$AG190),"")),"")</f>
        <v>0</v>
      </c>
      <c r="AO189" s="42">
        <f ca="1">IFERROR(IF($G189=Tabelid!$L$6,$E189*V189,IFERROR($E189*V189/SUM($J189:$AB189)*(Eksplikatsioon!AA190)/SUMPRODUCT($J189:$AB189,Eksplikatsioon!$O190:$AG190),"")),"")</f>
        <v>0</v>
      </c>
      <c r="AP189" s="42">
        <f ca="1">IFERROR(IF($G189=Tabelid!$L$6,$E189*W189,IFERROR($E189*W189/SUM($J189:$AB189)*(Eksplikatsioon!AB190)/SUMPRODUCT($J189:$AB189,Eksplikatsioon!$O190:$AG190),"")),"")</f>
        <v>0</v>
      </c>
      <c r="AQ189" s="42">
        <f ca="1">IFERROR(IF($G189=Tabelid!$L$6,$E189*X189,IFERROR($E189*X189/SUM($J189:$AB189)*(Eksplikatsioon!AC190)/SUMPRODUCT($J189:$AB189,Eksplikatsioon!$O190:$AG190),"")),"")</f>
        <v>0</v>
      </c>
      <c r="AR189" s="42">
        <f ca="1">IFERROR(IF($G189=Tabelid!$L$6,$E189*Y189,IFERROR($E189*Y189/SUM($J189:$AB189)*(Eksplikatsioon!AD190)/SUMPRODUCT($J189:$AB189,Eksplikatsioon!$O190:$AG190),"")),"")</f>
        <v>0</v>
      </c>
      <c r="AS189" s="42">
        <f ca="1">IFERROR(IF($G189=Tabelid!$L$6,$E189*Z189,IFERROR($E189*Z189/SUM($J189:$AB189)*(Eksplikatsioon!AE190)/SUMPRODUCT($J189:$AB189,Eksplikatsioon!$O190:$AG190),"")),"")</f>
        <v>0</v>
      </c>
      <c r="AT189" s="42">
        <f ca="1">IFERROR(IF($G189=Tabelid!$L$6,$E189*AA189,IFERROR($E189*AA189/SUM($J189:$AB189)*(Eksplikatsioon!AF190)/SUMPRODUCT($J189:$AB189,Eksplikatsioon!$O190:$AG190),"")),"")</f>
        <v>0</v>
      </c>
      <c r="AU189" s="42">
        <f ca="1">IFERROR(IF($G189=Tabelid!$L$6,$E189*AB189,IFERROR($E189*AB189/SUM($J189:$AB189)*(Eksplikatsioon!AG190)/SUMPRODUCT($J189:$AB189,Eksplikatsioon!$O190:$AG190),"")),"")</f>
        <v>0</v>
      </c>
    </row>
    <row r="190" spans="1:47" x14ac:dyDescent="0.25">
      <c r="A190" s="33" t="str">
        <f>IF(Eksplikatsioon!A191=0,"",Eksplikatsioon!A191)</f>
        <v>01</v>
      </c>
      <c r="B190" s="77">
        <f>IF(Eksplikatsioon!B191=0,"",Eksplikatsioon!B191)</f>
        <v>1069</v>
      </c>
      <c r="C190" s="33" t="str">
        <f>IF(Eksplikatsioon!C191=0,"",Eksplikatsioon!C191)</f>
        <v>ÜÜRITAV PIND</v>
      </c>
      <c r="D190" s="33" t="str">
        <f>IF(Eksplikatsioon!D191=0,"",Eksplikatsioon!D191)</f>
        <v>WC</v>
      </c>
      <c r="E190" s="75">
        <f>IF(Eksplikatsioon!F191=0,"",Eksplikatsioon!F191)</f>
        <v>5</v>
      </c>
      <c r="F190" s="33" t="str">
        <f>IF(Eksplikatsioon!H191=0,"",Eksplikatsioon!H191)</f>
        <v/>
      </c>
      <c r="G190" s="33" t="str">
        <f>IF(Eksplikatsioon!J191=0,"",Eksplikatsioon!J191)</f>
        <v>Ainukasutuses pind</v>
      </c>
      <c r="H190" s="33" t="str">
        <f>IF(Eksplikatsioon!K191=0,"",Eksplikatsioon!K191)</f>
        <v>Harju Maakohus</v>
      </c>
      <c r="I190" s="33" t="str">
        <f>IF(Eksplikatsioon!L191=0,"",Eksplikatsioon!L191)</f>
        <v>LUBJA4_03</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01</v>
      </c>
      <c r="B191" s="77">
        <f>IF(Eksplikatsioon!B192=0,"",Eksplikatsioon!B192)</f>
        <v>1070</v>
      </c>
      <c r="C191" s="33" t="str">
        <f>IF(Eksplikatsioon!C192=0,"",Eksplikatsioon!C192)</f>
        <v>ÜÜRITAV PIND</v>
      </c>
      <c r="D191" s="33" t="str">
        <f>IF(Eksplikatsioon!D192=0,"",Eksplikatsioon!D192)</f>
        <v>Hoiuruum/Ladu</v>
      </c>
      <c r="E191" s="75">
        <f>IF(Eksplikatsioon!F192=0,"",Eksplikatsioon!F192)</f>
        <v>25.2</v>
      </c>
      <c r="F191" s="33" t="str">
        <f>IF(Eksplikatsioon!H192=0,"",Eksplikatsioon!H192)</f>
        <v/>
      </c>
      <c r="G191" s="33" t="str">
        <f>IF(Eksplikatsioon!J192=0,"",Eksplikatsioon!J192)</f>
        <v>Ainukasutuses pind</v>
      </c>
      <c r="H191" s="33" t="str">
        <f>IF(Eksplikatsioon!K192=0,"",Eksplikatsioon!K192)</f>
        <v>Harju Maakohus</v>
      </c>
      <c r="I191" s="33" t="str">
        <f>IF(Eksplikatsioon!L192=0,"",Eksplikatsioon!L192)</f>
        <v>LUBJA4_03</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01</v>
      </c>
      <c r="B192" s="77">
        <f>IF(Eksplikatsioon!B193=0,"",Eksplikatsioon!B193)</f>
        <v>1071</v>
      </c>
      <c r="C192" s="33" t="str">
        <f>IF(Eksplikatsioon!C193=0,"",Eksplikatsioon!C193)</f>
        <v>ÜÜRITAV PIND</v>
      </c>
      <c r="D192" s="33" t="str">
        <f>IF(Eksplikatsioon!D193=0,"",Eksplikatsioon!D193)</f>
        <v>Suitsetamise ruum</v>
      </c>
      <c r="E192" s="75">
        <f>IF(Eksplikatsioon!F193=0,"",Eksplikatsioon!F193)</f>
        <v>8.1</v>
      </c>
      <c r="F192" s="33" t="str">
        <f>IF(Eksplikatsioon!H193=0,"",Eksplikatsioon!H193)</f>
        <v>Harju Maakohus, Prokuratuur, RIK</v>
      </c>
      <c r="G192" s="33" t="str">
        <f>IF(Eksplikatsioon!J193=0,"",Eksplikatsioon!J193)</f>
        <v>Ühiskasutuses muu pind (hoone)</v>
      </c>
      <c r="H192" s="33" t="str">
        <f>IF(Eksplikatsioon!K193=0,"",Eksplikatsioon!K193)</f>
        <v/>
      </c>
      <c r="I192" s="33" t="str">
        <f>IF(Eksplikatsioon!L193=0,"",Eksplikatsioon!L193)</f>
        <v/>
      </c>
      <c r="J192" s="42">
        <f ca="1">IFERROR(IF($G192=Tabelid!$L$6,Eksplikatsioon!O193/SUM(Eksplikatsioon!$O193:'Eksplikatsioon'!$AG193),IF($G192=Tabelid!$L$4,IFERROR(SUMIFS($E:$E,$G:$G,Tabelid!$L$1,$C:$C,Tabelid!$J$4,$H:$H,J$2,$A:$A,$A192)/SUMIFS($E:$E,$G:$G,Tabelid!$L$1,$C:$C,Tabelid!$J$4,$A:$A,$A192),0),IF($G192=Tabelid!$L$5,IFERROR(SUMIFS($E:$E,$G:$G,Tabelid!$L$1,$C:$C,Tabelid!$J$4,$H:$H,J$2)/SUMIFS($E:$E,$G:$G,Tabelid!$L$1,$C:$C,Tabelid!$J$4),0),""))),"")</f>
        <v>0.58869733043144201</v>
      </c>
      <c r="K192" s="42">
        <f ca="1">IFERROR(IF($G192=Tabelid!$L$6,Eksplikatsioon!P193/SUM(Eksplikatsioon!$O193:'Eksplikatsioon'!$AG193),IF($G192=Tabelid!$L$4,IFERROR(SUMIFS($E:$E,$G:$G,Tabelid!$L$1,$C:$C,Tabelid!$J$4,$H:$H,K$2,$A:$A,$A192)/SUMIFS($E:$E,$G:$G,Tabelid!$L$1,$C:$C,Tabelid!$J$4,$A:$A,$A192),0),IF($G192=Tabelid!$L$5,IFERROR(SUMIFS($E:$E,$G:$G,Tabelid!$L$1,$C:$C,Tabelid!$J$4,$H:$H,K$2)/SUMIFS($E:$E,$G:$G,Tabelid!$L$1,$C:$C,Tabelid!$J$4),0),""))),"")</f>
        <v>0.21326841397570984</v>
      </c>
      <c r="L192" s="42">
        <f ca="1">IFERROR(IF($G192=Tabelid!$L$6,Eksplikatsioon!Q193/SUM(Eksplikatsioon!$O193:'Eksplikatsioon'!$AG193),IF($G192=Tabelid!$L$4,IFERROR(SUMIFS($E:$E,$G:$G,Tabelid!$L$1,$C:$C,Tabelid!$J$4,$H:$H,L$2,$A:$A,$A192)/SUMIFS($E:$E,$G:$G,Tabelid!$L$1,$C:$C,Tabelid!$J$4,$A:$A,$A192),0),IF($G192=Tabelid!$L$5,IFERROR(SUMIFS($E:$E,$G:$G,Tabelid!$L$1,$C:$C,Tabelid!$J$4,$H:$H,L$2)/SUMIFS($E:$E,$G:$G,Tabelid!$L$1,$C:$C,Tabelid!$J$4),0),""))),"")</f>
        <v>0.17930233526378833</v>
      </c>
      <c r="M192" s="42">
        <f ca="1">IFERROR(IF($G192=Tabelid!$L$6,Eksplikatsioon!R193/SUM(Eksplikatsioon!$O193:'Eksplikatsioon'!$AG193),IF($G192=Tabelid!$L$4,IFERROR(SUMIFS($E:$E,$G:$G,Tabelid!$L$1,$C:$C,Tabelid!$J$4,$H:$H,M$2,$A:$A,$A192)/SUMIFS($E:$E,$G:$G,Tabelid!$L$1,$C:$C,Tabelid!$J$4,$A:$A,$A192),0),IF($G192=Tabelid!$L$5,IFERROR(SUMIFS($E:$E,$G:$G,Tabelid!$L$1,$C:$C,Tabelid!$J$4,$H:$H,M$2)/SUMIFS($E:$E,$G:$G,Tabelid!$L$1,$C:$C,Tabelid!$J$4),0),""))),"")</f>
        <v>1.87319203290588E-2</v>
      </c>
      <c r="N192" s="42">
        <f ca="1">IFERROR(IF($G192=Tabelid!$L$6,Eksplikatsioon!S193/SUM(Eksplikatsioon!$O193:'Eksplikatsioon'!$AG193),IF($G192=Tabelid!$L$4,IFERROR(SUMIFS($E:$E,$G:$G,Tabelid!$L$1,$C:$C,Tabelid!$J$4,$H:$H,N$2,$A:$A,$A192)/SUMIFS($E:$E,$G:$G,Tabelid!$L$1,$C:$C,Tabelid!$J$4,$A:$A,$A192),0),IF($G192=Tabelid!$L$5,IFERROR(SUMIFS($E:$E,$G:$G,Tabelid!$L$1,$C:$C,Tabelid!$J$4,$H:$H,N$2)/SUMIFS($E:$E,$G:$G,Tabelid!$L$1,$C:$C,Tabelid!$J$4),0),""))),"")</f>
        <v>0</v>
      </c>
      <c r="O192" s="42">
        <f ca="1">IFERROR(IF($G192=Tabelid!$L$6,Eksplikatsioon!T193/SUM(Eksplikatsioon!$O193:'Eksplikatsioon'!$AG193),IF($G192=Tabelid!$L$4,IFERROR(SUMIFS($E:$E,$G:$G,Tabelid!$L$1,$C:$C,Tabelid!$J$4,$H:$H,O$2,$A:$A,$A192)/SUMIFS($E:$E,$G:$G,Tabelid!$L$1,$C:$C,Tabelid!$J$4,$A:$A,$A192),0),IF($G192=Tabelid!$L$5,IFERROR(SUMIFS($E:$E,$G:$G,Tabelid!$L$1,$C:$C,Tabelid!$J$4,$H:$H,O$2)/SUMIFS($E:$E,$G:$G,Tabelid!$L$1,$C:$C,Tabelid!$J$4),0),""))),"")</f>
        <v>0</v>
      </c>
      <c r="P192" s="42">
        <f ca="1">IFERROR(IF($G192=Tabelid!$L$6,Eksplikatsioon!U193/SUM(Eksplikatsioon!$O193:'Eksplikatsioon'!$AG193),IF($G192=Tabelid!$L$4,IFERROR(SUMIFS($E:$E,$G:$G,Tabelid!$L$1,$C:$C,Tabelid!$J$4,$H:$H,P$2,$A:$A,$A192)/SUMIFS($E:$E,$G:$G,Tabelid!$L$1,$C:$C,Tabelid!$J$4,$A:$A,$A192),0),IF($G192=Tabelid!$L$5,IFERROR(SUMIFS($E:$E,$G:$G,Tabelid!$L$1,$C:$C,Tabelid!$J$4,$H:$H,P$2)/SUMIFS($E:$E,$G:$G,Tabelid!$L$1,$C:$C,Tabelid!$J$4),0),""))),"")</f>
        <v>0</v>
      </c>
      <c r="Q192" s="42">
        <f ca="1">IFERROR(IF($G192=Tabelid!$L$6,Eksplikatsioon!V193/SUM(Eksplikatsioon!$O193:'Eksplikatsioon'!$AG193),IF($G192=Tabelid!$L$4,IFERROR(SUMIFS($E:$E,$G:$G,Tabelid!$L$1,$C:$C,Tabelid!$J$4,$H:$H,Q$2,$A:$A,$A192)/SUMIFS($E:$E,$G:$G,Tabelid!$L$1,$C:$C,Tabelid!$J$4,$A:$A,$A192),0),IF($G192=Tabelid!$L$5,IFERROR(SUMIFS($E:$E,$G:$G,Tabelid!$L$1,$C:$C,Tabelid!$J$4,$H:$H,Q$2)/SUMIFS($E:$E,$G:$G,Tabelid!$L$1,$C:$C,Tabelid!$J$4),0),""))),"")</f>
        <v>0</v>
      </c>
      <c r="R192" s="42">
        <f ca="1">IFERROR(IF($G192=Tabelid!$L$6,Eksplikatsioon!W193/SUM(Eksplikatsioon!$O193:'Eksplikatsioon'!$AG193),IF($G192=Tabelid!$L$4,IFERROR(SUMIFS($E:$E,$G:$G,Tabelid!$L$1,$C:$C,Tabelid!$J$4,$H:$H,R$2,$A:$A,$A192)/SUMIFS($E:$E,$G:$G,Tabelid!$L$1,$C:$C,Tabelid!$J$4,$A:$A,$A192),0),IF($G192=Tabelid!$L$5,IFERROR(SUMIFS($E:$E,$G:$G,Tabelid!$L$1,$C:$C,Tabelid!$J$4,$H:$H,R$2)/SUMIFS($E:$E,$G:$G,Tabelid!$L$1,$C:$C,Tabelid!$J$4),0),""))),"")</f>
        <v>0</v>
      </c>
      <c r="S192" s="42">
        <f ca="1">IFERROR(IF($G192=Tabelid!$L$6,Eksplikatsioon!X193/SUM(Eksplikatsioon!$O193:'Eksplikatsioon'!$AG193),IF($G192=Tabelid!$L$4,IFERROR(SUMIFS($E:$E,$G:$G,Tabelid!$L$1,$C:$C,Tabelid!$J$4,$H:$H,S$2,$A:$A,$A192)/SUMIFS($E:$E,$G:$G,Tabelid!$L$1,$C:$C,Tabelid!$J$4,$A:$A,$A192),0),IF($G192=Tabelid!$L$5,IFERROR(SUMIFS($E:$E,$G:$G,Tabelid!$L$1,$C:$C,Tabelid!$J$4,$H:$H,S$2)/SUMIFS($E:$E,$G:$G,Tabelid!$L$1,$C:$C,Tabelid!$J$4),0),""))),"")</f>
        <v>0</v>
      </c>
      <c r="T192" s="42">
        <f ca="1">IFERROR(IF($G192=Tabelid!$L$6,Eksplikatsioon!Y193/SUM(Eksplikatsioon!$O193:'Eksplikatsioon'!$AG193),IF($G192=Tabelid!$L$4,IFERROR(SUMIFS($E:$E,$G:$G,Tabelid!$L$1,$C:$C,Tabelid!$J$4,$H:$H,T$2,$A:$A,$A192)/SUMIFS($E:$E,$G:$G,Tabelid!$L$1,$C:$C,Tabelid!$J$4,$A:$A,$A192),0),IF($G192=Tabelid!$L$5,IFERROR(SUMIFS($E:$E,$G:$G,Tabelid!$L$1,$C:$C,Tabelid!$J$4,$H:$H,T$2)/SUMIFS($E:$E,$G:$G,Tabelid!$L$1,$C:$C,Tabelid!$J$4),0),""))),"")</f>
        <v>0</v>
      </c>
      <c r="U192" s="42">
        <f ca="1">IFERROR(IF($G192=Tabelid!$L$6,Eksplikatsioon!Z193/SUM(Eksplikatsioon!$O193:'Eksplikatsioon'!$AG193),IF($G192=Tabelid!$L$4,IFERROR(SUMIFS($E:$E,$G:$G,Tabelid!$L$1,$C:$C,Tabelid!$J$4,$H:$H,U$2,$A:$A,$A192)/SUMIFS($E:$E,$G:$G,Tabelid!$L$1,$C:$C,Tabelid!$J$4,$A:$A,$A192),0),IF($G192=Tabelid!$L$5,IFERROR(SUMIFS($E:$E,$G:$G,Tabelid!$L$1,$C:$C,Tabelid!$J$4,$H:$H,U$2)/SUMIFS($E:$E,$G:$G,Tabelid!$L$1,$C:$C,Tabelid!$J$4),0),""))),"")</f>
        <v>0</v>
      </c>
      <c r="V192" s="42">
        <f ca="1">IFERROR(IF($G192=Tabelid!$L$6,Eksplikatsioon!AA193/SUM(Eksplikatsioon!$O193:'Eksplikatsioon'!$AG193),IF($G192=Tabelid!$L$4,IFERROR(SUMIFS($E:$E,$G:$G,Tabelid!$L$1,$C:$C,Tabelid!$J$4,$H:$H,V$2,$A:$A,$A192)/SUMIFS($E:$E,$G:$G,Tabelid!$L$1,$C:$C,Tabelid!$J$4,$A:$A,$A192),0),IF($G192=Tabelid!$L$5,IFERROR(SUMIFS($E:$E,$G:$G,Tabelid!$L$1,$C:$C,Tabelid!$J$4,$H:$H,V$2)/SUMIFS($E:$E,$G:$G,Tabelid!$L$1,$C:$C,Tabelid!$J$4),0),""))),"")</f>
        <v>0</v>
      </c>
      <c r="W192" s="42">
        <f ca="1">IFERROR(IF($G192=Tabelid!$L$6,Eksplikatsioon!AB193/SUM(Eksplikatsioon!$O193:'Eksplikatsioon'!$AG193),IF($G192=Tabelid!$L$4,IFERROR(SUMIFS($E:$E,$G:$G,Tabelid!$L$1,$C:$C,Tabelid!$J$4,$H:$H,W$2,$A:$A,$A192)/SUMIFS($E:$E,$G:$G,Tabelid!$L$1,$C:$C,Tabelid!$J$4,$A:$A,$A192),0),IF($G192=Tabelid!$L$5,IFERROR(SUMIFS($E:$E,$G:$G,Tabelid!$L$1,$C:$C,Tabelid!$J$4,$H:$H,W$2)/SUMIFS($E:$E,$G:$G,Tabelid!$L$1,$C:$C,Tabelid!$J$4),0),""))),"")</f>
        <v>0</v>
      </c>
      <c r="X192" s="42">
        <f ca="1">IFERROR(IF($G192=Tabelid!$L$6,Eksplikatsioon!AC193/SUM(Eksplikatsioon!$O193:'Eksplikatsioon'!$AG193),IF($G192=Tabelid!$L$4,IFERROR(SUMIFS($E:$E,$G:$G,Tabelid!$L$1,$C:$C,Tabelid!$J$4,$H:$H,X$2,$A:$A,$A192)/SUMIFS($E:$E,$G:$G,Tabelid!$L$1,$C:$C,Tabelid!$J$4,$A:$A,$A192),0),IF($G192=Tabelid!$L$5,IFERROR(SUMIFS($E:$E,$G:$G,Tabelid!$L$1,$C:$C,Tabelid!$J$4,$H:$H,X$2)/SUMIFS($E:$E,$G:$G,Tabelid!$L$1,$C:$C,Tabelid!$J$4),0),""))),"")</f>
        <v>0</v>
      </c>
      <c r="Y192" s="42">
        <f ca="1">IFERROR(IF($G192=Tabelid!$L$6,Eksplikatsioon!AD193/SUM(Eksplikatsioon!$O193:'Eksplikatsioon'!$AG193),IF($G192=Tabelid!$L$4,IFERROR(SUMIFS($E:$E,$G:$G,Tabelid!$L$1,$C:$C,Tabelid!$J$4,$H:$H,Y$2,$A:$A,$A192)/SUMIFS($E:$E,$G:$G,Tabelid!$L$1,$C:$C,Tabelid!$J$4,$A:$A,$A192),0),IF($G192=Tabelid!$L$5,IFERROR(SUMIFS($E:$E,$G:$G,Tabelid!$L$1,$C:$C,Tabelid!$J$4,$H:$H,Y$2)/SUMIFS($E:$E,$G:$G,Tabelid!$L$1,$C:$C,Tabelid!$J$4),0),""))),"")</f>
        <v>0</v>
      </c>
      <c r="Z192" s="42">
        <f ca="1">IFERROR(IF($G192=Tabelid!$L$6,Eksplikatsioon!AE193/SUM(Eksplikatsioon!$O193:'Eksplikatsioon'!$AG193),IF($G192=Tabelid!$L$4,IFERROR(SUMIFS($E:$E,$G:$G,Tabelid!$L$1,$C:$C,Tabelid!$J$4,$H:$H,Z$2,$A:$A,$A192)/SUMIFS($E:$E,$G:$G,Tabelid!$L$1,$C:$C,Tabelid!$J$4,$A:$A,$A192),0),IF($G192=Tabelid!$L$5,IFERROR(SUMIFS($E:$E,$G:$G,Tabelid!$L$1,$C:$C,Tabelid!$J$4,$H:$H,Z$2)/SUMIFS($E:$E,$G:$G,Tabelid!$L$1,$C:$C,Tabelid!$J$4),0),""))),"")</f>
        <v>0</v>
      </c>
      <c r="AA192" s="42">
        <f ca="1">IFERROR(IF($G192=Tabelid!$L$6,Eksplikatsioon!AF193/SUM(Eksplikatsioon!$O193:'Eksplikatsioon'!$AG193),IF($G192=Tabelid!$L$4,IFERROR(SUMIFS($E:$E,$G:$G,Tabelid!$L$1,$C:$C,Tabelid!$J$4,$H:$H,AA$2,$A:$A,$A192)/SUMIFS($E:$E,$G:$G,Tabelid!$L$1,$C:$C,Tabelid!$J$4,$A:$A,$A192),0),IF($G192=Tabelid!$L$5,IFERROR(SUMIFS($E:$E,$G:$G,Tabelid!$L$1,$C:$C,Tabelid!$J$4,$H:$H,AA$2)/SUMIFS($E:$E,$G:$G,Tabelid!$L$1,$C:$C,Tabelid!$J$4),0),""))),"")</f>
        <v>0</v>
      </c>
      <c r="AB192" s="42">
        <f ca="1">IFERROR(IF($G192=Tabelid!$L$6,Eksplikatsioon!AG193/SUM(Eksplikatsioon!$O193:'Eksplikatsioon'!$AG193),IF($G192=Tabelid!$L$4,IFERROR(SUMIFS($E:$E,$G:$G,Tabelid!$L$1,$C:$C,Tabelid!$J$4,$H:$H,AB$2,$A:$A,$A192)/SUMIFS($E:$E,$G:$G,Tabelid!$L$1,$C:$C,Tabelid!$J$4,$A:$A,$A192),0),IF($G192=Tabelid!$L$5,IFERROR(SUMIFS($E:$E,$G:$G,Tabelid!$L$1,$C:$C,Tabelid!$J$4,$H:$H,AB$2)/SUMIFS($E:$E,$G:$G,Tabelid!$L$1,$C:$C,Tabelid!$J$4),0),""))),"")</f>
        <v>0</v>
      </c>
      <c r="AC192" s="42">
        <f ca="1">IFERROR(IF($G192=Tabelid!$L$6,$E192*J192,IFERROR($E192*J192/SUM($J192:$AB192)*(Eksplikatsioon!O193)/SUMPRODUCT($J192:$AB192,Eksplikatsioon!$O193:$AG193),"")),"")</f>
        <v>4.8594756879218393</v>
      </c>
      <c r="AD192" s="42">
        <f ca="1">IFERROR(IF($G192=Tabelid!$L$6,$E192*K192,IFERROR($E192*K192/SUM($J192:$AB192)*(Eksplikatsioon!P193)/SUMPRODUCT($J192:$AB192,Eksplikatsioon!$O193:$AG193),"")),"")</f>
        <v>1.7604507768993616</v>
      </c>
      <c r="AE192" s="42">
        <f ca="1">IFERROR(IF($G192=Tabelid!$L$6,$E192*L192,IFERROR($E192*L192/SUM($J192:$AB192)*(Eksplikatsioon!Q193)/SUMPRODUCT($J192:$AB192,Eksplikatsioon!$O193:$AG193),"")),"")</f>
        <v>1.4800735351788061</v>
      </c>
      <c r="AF192" s="42">
        <f ca="1">IFERROR(IF($G192=Tabelid!$L$6,$E192*M192,IFERROR($E192*M192/SUM($J192:$AB192)*(Eksplikatsioon!R193)/SUMPRODUCT($J192:$AB192,Eksplikatsioon!$O193:$AG193),"")),"")</f>
        <v>0</v>
      </c>
      <c r="AG192" s="42">
        <f ca="1">IFERROR(IF($G192=Tabelid!$L$6,$E192*N192,IFERROR($E192*N192/SUM($J192:$AB192)*(Eksplikatsioon!S193)/SUMPRODUCT($J192:$AB192,Eksplikatsioon!$O193:$AG193),"")),"")</f>
        <v>0</v>
      </c>
      <c r="AH192" s="42">
        <f ca="1">IFERROR(IF($G192=Tabelid!$L$6,$E192*O192,IFERROR($E192*O192/SUM($J192:$AB192)*(Eksplikatsioon!T193)/SUMPRODUCT($J192:$AB192,Eksplikatsioon!$O193:$AG193),"")),"")</f>
        <v>0</v>
      </c>
      <c r="AI192" s="42">
        <f ca="1">IFERROR(IF($G192=Tabelid!$L$6,$E192*P192,IFERROR($E192*P192/SUM($J192:$AB192)*(Eksplikatsioon!U193)/SUMPRODUCT($J192:$AB192,Eksplikatsioon!$O193:$AG193),"")),"")</f>
        <v>0</v>
      </c>
      <c r="AJ192" s="42">
        <f ca="1">IFERROR(IF($G192=Tabelid!$L$6,$E192*Q192,IFERROR($E192*Q192/SUM($J192:$AB192)*(Eksplikatsioon!V193)/SUMPRODUCT($J192:$AB192,Eksplikatsioon!$O193:$AG193),"")),"")</f>
        <v>0</v>
      </c>
      <c r="AK192" s="42">
        <f ca="1">IFERROR(IF($G192=Tabelid!$L$6,$E192*R192,IFERROR($E192*R192/SUM($J192:$AB192)*(Eksplikatsioon!W193)/SUMPRODUCT($J192:$AB192,Eksplikatsioon!$O193:$AG193),"")),"")</f>
        <v>0</v>
      </c>
      <c r="AL192" s="42">
        <f ca="1">IFERROR(IF($G192=Tabelid!$L$6,$E192*S192,IFERROR($E192*S192/SUM($J192:$AB192)*(Eksplikatsioon!X193)/SUMPRODUCT($J192:$AB192,Eksplikatsioon!$O193:$AG193),"")),"")</f>
        <v>0</v>
      </c>
      <c r="AM192" s="42">
        <f ca="1">IFERROR(IF($G192=Tabelid!$L$6,$E192*T192,IFERROR($E192*T192/SUM($J192:$AB192)*(Eksplikatsioon!Y193)/SUMPRODUCT($J192:$AB192,Eksplikatsioon!$O193:$AG193),"")),"")</f>
        <v>0</v>
      </c>
      <c r="AN192" s="42">
        <f ca="1">IFERROR(IF($G192=Tabelid!$L$6,$E192*U192,IFERROR($E192*U192/SUM($J192:$AB192)*(Eksplikatsioon!Z193)/SUMPRODUCT($J192:$AB192,Eksplikatsioon!$O193:$AG193),"")),"")</f>
        <v>0</v>
      </c>
      <c r="AO192" s="42">
        <f ca="1">IFERROR(IF($G192=Tabelid!$L$6,$E192*V192,IFERROR($E192*V192/SUM($J192:$AB192)*(Eksplikatsioon!AA193)/SUMPRODUCT($J192:$AB192,Eksplikatsioon!$O193:$AG193),"")),"")</f>
        <v>0</v>
      </c>
      <c r="AP192" s="42">
        <f ca="1">IFERROR(IF($G192=Tabelid!$L$6,$E192*W192,IFERROR($E192*W192/SUM($J192:$AB192)*(Eksplikatsioon!AB193)/SUMPRODUCT($J192:$AB192,Eksplikatsioon!$O193:$AG193),"")),"")</f>
        <v>0</v>
      </c>
      <c r="AQ192" s="42">
        <f ca="1">IFERROR(IF($G192=Tabelid!$L$6,$E192*X192,IFERROR($E192*X192/SUM($J192:$AB192)*(Eksplikatsioon!AC193)/SUMPRODUCT($J192:$AB192,Eksplikatsioon!$O193:$AG193),"")),"")</f>
        <v>0</v>
      </c>
      <c r="AR192" s="42">
        <f ca="1">IFERROR(IF($G192=Tabelid!$L$6,$E192*Y192,IFERROR($E192*Y192/SUM($J192:$AB192)*(Eksplikatsioon!AD193)/SUMPRODUCT($J192:$AB192,Eksplikatsioon!$O193:$AG193),"")),"")</f>
        <v>0</v>
      </c>
      <c r="AS192" s="42">
        <f ca="1">IFERROR(IF($G192=Tabelid!$L$6,$E192*Z192,IFERROR($E192*Z192/SUM($J192:$AB192)*(Eksplikatsioon!AE193)/SUMPRODUCT($J192:$AB192,Eksplikatsioon!$O193:$AG193),"")),"")</f>
        <v>0</v>
      </c>
      <c r="AT192" s="42">
        <f ca="1">IFERROR(IF($G192=Tabelid!$L$6,$E192*AA192,IFERROR($E192*AA192/SUM($J192:$AB192)*(Eksplikatsioon!AF193)/SUMPRODUCT($J192:$AB192,Eksplikatsioon!$O193:$AG193),"")),"")</f>
        <v>0</v>
      </c>
      <c r="AU192" s="42">
        <f ca="1">IFERROR(IF($G192=Tabelid!$L$6,$E192*AB192,IFERROR($E192*AB192/SUM($J192:$AB192)*(Eksplikatsioon!AG193)/SUMPRODUCT($J192:$AB192,Eksplikatsioon!$O193:$AG193),"")),"")</f>
        <v>0</v>
      </c>
    </row>
    <row r="193" spans="1:47" x14ac:dyDescent="0.25">
      <c r="A193" s="33" t="str">
        <f>IF(Eksplikatsioon!A194=0,"",Eksplikatsioon!A194)</f>
        <v>01</v>
      </c>
      <c r="B193" s="77" t="str">
        <f>IF(Eksplikatsioon!B194=0,"",Eksplikatsioon!B194)</f>
        <v>1071a</v>
      </c>
      <c r="C193" s="33" t="str">
        <f>IF(Eksplikatsioon!C194=0,"",Eksplikatsioon!C194)</f>
        <v>ÜÜRITAV PIND</v>
      </c>
      <c r="D193" s="33" t="str">
        <f>IF(Eksplikatsioon!D194=0,"",Eksplikatsioon!D194)</f>
        <v>Tuulekoda</v>
      </c>
      <c r="E193" s="75">
        <f>IF(Eksplikatsioon!F194=0,"",Eksplikatsioon!F194)</f>
        <v>5.9</v>
      </c>
      <c r="F193" s="33" t="str">
        <f>IF(Eksplikatsioon!H194=0,"",Eksplikatsioon!H194)</f>
        <v>Harju Maakohus, Prokuratuur, RIK</v>
      </c>
      <c r="G193" s="33" t="str">
        <f>IF(Eksplikatsioon!J194=0,"",Eksplikatsioon!J194)</f>
        <v>Ühiskasutuses muu pind (hoone)</v>
      </c>
      <c r="H193" s="33" t="str">
        <f>IF(Eksplikatsioon!K194=0,"",Eksplikatsioon!K194)</f>
        <v/>
      </c>
      <c r="I193" s="33" t="str">
        <f>IF(Eksplikatsioon!L194=0,"",Eksplikatsioon!L194)</f>
        <v/>
      </c>
      <c r="J193" s="42">
        <f ca="1">IFERROR(IF($G193=Tabelid!$L$6,Eksplikatsioon!O194/SUM(Eksplikatsioon!$O194:'Eksplikatsioon'!$AG194),IF($G193=Tabelid!$L$4,IFERROR(SUMIFS($E:$E,$G:$G,Tabelid!$L$1,$C:$C,Tabelid!$J$4,$H:$H,J$2,$A:$A,$A193)/SUMIFS($E:$E,$G:$G,Tabelid!$L$1,$C:$C,Tabelid!$J$4,$A:$A,$A193),0),IF($G193=Tabelid!$L$5,IFERROR(SUMIFS($E:$E,$G:$G,Tabelid!$L$1,$C:$C,Tabelid!$J$4,$H:$H,J$2)/SUMIFS($E:$E,$G:$G,Tabelid!$L$1,$C:$C,Tabelid!$J$4),0),""))),"")</f>
        <v>0.58869733043144201</v>
      </c>
      <c r="K193" s="42">
        <f ca="1">IFERROR(IF($G193=Tabelid!$L$6,Eksplikatsioon!P194/SUM(Eksplikatsioon!$O194:'Eksplikatsioon'!$AG194),IF($G193=Tabelid!$L$4,IFERROR(SUMIFS($E:$E,$G:$G,Tabelid!$L$1,$C:$C,Tabelid!$J$4,$H:$H,K$2,$A:$A,$A193)/SUMIFS($E:$E,$G:$G,Tabelid!$L$1,$C:$C,Tabelid!$J$4,$A:$A,$A193),0),IF($G193=Tabelid!$L$5,IFERROR(SUMIFS($E:$E,$G:$G,Tabelid!$L$1,$C:$C,Tabelid!$J$4,$H:$H,K$2)/SUMIFS($E:$E,$G:$G,Tabelid!$L$1,$C:$C,Tabelid!$J$4),0),""))),"")</f>
        <v>0.21326841397570984</v>
      </c>
      <c r="L193" s="42">
        <f ca="1">IFERROR(IF($G193=Tabelid!$L$6,Eksplikatsioon!Q194/SUM(Eksplikatsioon!$O194:'Eksplikatsioon'!$AG194),IF($G193=Tabelid!$L$4,IFERROR(SUMIFS($E:$E,$G:$G,Tabelid!$L$1,$C:$C,Tabelid!$J$4,$H:$H,L$2,$A:$A,$A193)/SUMIFS($E:$E,$G:$G,Tabelid!$L$1,$C:$C,Tabelid!$J$4,$A:$A,$A193),0),IF($G193=Tabelid!$L$5,IFERROR(SUMIFS($E:$E,$G:$G,Tabelid!$L$1,$C:$C,Tabelid!$J$4,$H:$H,L$2)/SUMIFS($E:$E,$G:$G,Tabelid!$L$1,$C:$C,Tabelid!$J$4),0),""))),"")</f>
        <v>0.17930233526378833</v>
      </c>
      <c r="M193" s="42">
        <f ca="1">IFERROR(IF($G193=Tabelid!$L$6,Eksplikatsioon!R194/SUM(Eksplikatsioon!$O194:'Eksplikatsioon'!$AG194),IF($G193=Tabelid!$L$4,IFERROR(SUMIFS($E:$E,$G:$G,Tabelid!$L$1,$C:$C,Tabelid!$J$4,$H:$H,M$2,$A:$A,$A193)/SUMIFS($E:$E,$G:$G,Tabelid!$L$1,$C:$C,Tabelid!$J$4,$A:$A,$A193),0),IF($G193=Tabelid!$L$5,IFERROR(SUMIFS($E:$E,$G:$G,Tabelid!$L$1,$C:$C,Tabelid!$J$4,$H:$H,M$2)/SUMIFS($E:$E,$G:$G,Tabelid!$L$1,$C:$C,Tabelid!$J$4),0),""))),"")</f>
        <v>1.87319203290588E-2</v>
      </c>
      <c r="N193" s="42">
        <f ca="1">IFERROR(IF($G193=Tabelid!$L$6,Eksplikatsioon!S194/SUM(Eksplikatsioon!$O194:'Eksplikatsioon'!$AG194),IF($G193=Tabelid!$L$4,IFERROR(SUMIFS($E:$E,$G:$G,Tabelid!$L$1,$C:$C,Tabelid!$J$4,$H:$H,N$2,$A:$A,$A193)/SUMIFS($E:$E,$G:$G,Tabelid!$L$1,$C:$C,Tabelid!$J$4,$A:$A,$A193),0),IF($G193=Tabelid!$L$5,IFERROR(SUMIFS($E:$E,$G:$G,Tabelid!$L$1,$C:$C,Tabelid!$J$4,$H:$H,N$2)/SUMIFS($E:$E,$G:$G,Tabelid!$L$1,$C:$C,Tabelid!$J$4),0),""))),"")</f>
        <v>0</v>
      </c>
      <c r="O193" s="42">
        <f ca="1">IFERROR(IF($G193=Tabelid!$L$6,Eksplikatsioon!T194/SUM(Eksplikatsioon!$O194:'Eksplikatsioon'!$AG194),IF($G193=Tabelid!$L$4,IFERROR(SUMIFS($E:$E,$G:$G,Tabelid!$L$1,$C:$C,Tabelid!$J$4,$H:$H,O$2,$A:$A,$A193)/SUMIFS($E:$E,$G:$G,Tabelid!$L$1,$C:$C,Tabelid!$J$4,$A:$A,$A193),0),IF($G193=Tabelid!$L$5,IFERROR(SUMIFS($E:$E,$G:$G,Tabelid!$L$1,$C:$C,Tabelid!$J$4,$H:$H,O$2)/SUMIFS($E:$E,$G:$G,Tabelid!$L$1,$C:$C,Tabelid!$J$4),0),""))),"")</f>
        <v>0</v>
      </c>
      <c r="P193" s="42">
        <f ca="1">IFERROR(IF($G193=Tabelid!$L$6,Eksplikatsioon!U194/SUM(Eksplikatsioon!$O194:'Eksplikatsioon'!$AG194),IF($G193=Tabelid!$L$4,IFERROR(SUMIFS($E:$E,$G:$G,Tabelid!$L$1,$C:$C,Tabelid!$J$4,$H:$H,P$2,$A:$A,$A193)/SUMIFS($E:$E,$G:$G,Tabelid!$L$1,$C:$C,Tabelid!$J$4,$A:$A,$A193),0),IF($G193=Tabelid!$L$5,IFERROR(SUMIFS($E:$E,$G:$G,Tabelid!$L$1,$C:$C,Tabelid!$J$4,$H:$H,P$2)/SUMIFS($E:$E,$G:$G,Tabelid!$L$1,$C:$C,Tabelid!$J$4),0),""))),"")</f>
        <v>0</v>
      </c>
      <c r="Q193" s="42">
        <f ca="1">IFERROR(IF($G193=Tabelid!$L$6,Eksplikatsioon!V194/SUM(Eksplikatsioon!$O194:'Eksplikatsioon'!$AG194),IF($G193=Tabelid!$L$4,IFERROR(SUMIFS($E:$E,$G:$G,Tabelid!$L$1,$C:$C,Tabelid!$J$4,$H:$H,Q$2,$A:$A,$A193)/SUMIFS($E:$E,$G:$G,Tabelid!$L$1,$C:$C,Tabelid!$J$4,$A:$A,$A193),0),IF($G193=Tabelid!$L$5,IFERROR(SUMIFS($E:$E,$G:$G,Tabelid!$L$1,$C:$C,Tabelid!$J$4,$H:$H,Q$2)/SUMIFS($E:$E,$G:$G,Tabelid!$L$1,$C:$C,Tabelid!$J$4),0),""))),"")</f>
        <v>0</v>
      </c>
      <c r="R193" s="42">
        <f ca="1">IFERROR(IF($G193=Tabelid!$L$6,Eksplikatsioon!W194/SUM(Eksplikatsioon!$O194:'Eksplikatsioon'!$AG194),IF($G193=Tabelid!$L$4,IFERROR(SUMIFS($E:$E,$G:$G,Tabelid!$L$1,$C:$C,Tabelid!$J$4,$H:$H,R$2,$A:$A,$A193)/SUMIFS($E:$E,$G:$G,Tabelid!$L$1,$C:$C,Tabelid!$J$4,$A:$A,$A193),0),IF($G193=Tabelid!$L$5,IFERROR(SUMIFS($E:$E,$G:$G,Tabelid!$L$1,$C:$C,Tabelid!$J$4,$H:$H,R$2)/SUMIFS($E:$E,$G:$G,Tabelid!$L$1,$C:$C,Tabelid!$J$4),0),""))),"")</f>
        <v>0</v>
      </c>
      <c r="S193" s="42">
        <f ca="1">IFERROR(IF($G193=Tabelid!$L$6,Eksplikatsioon!X194/SUM(Eksplikatsioon!$O194:'Eksplikatsioon'!$AG194),IF($G193=Tabelid!$L$4,IFERROR(SUMIFS($E:$E,$G:$G,Tabelid!$L$1,$C:$C,Tabelid!$J$4,$H:$H,S$2,$A:$A,$A193)/SUMIFS($E:$E,$G:$G,Tabelid!$L$1,$C:$C,Tabelid!$J$4,$A:$A,$A193),0),IF($G193=Tabelid!$L$5,IFERROR(SUMIFS($E:$E,$G:$G,Tabelid!$L$1,$C:$C,Tabelid!$J$4,$H:$H,S$2)/SUMIFS($E:$E,$G:$G,Tabelid!$L$1,$C:$C,Tabelid!$J$4),0),""))),"")</f>
        <v>0</v>
      </c>
      <c r="T193" s="42">
        <f ca="1">IFERROR(IF($G193=Tabelid!$L$6,Eksplikatsioon!Y194/SUM(Eksplikatsioon!$O194:'Eksplikatsioon'!$AG194),IF($G193=Tabelid!$L$4,IFERROR(SUMIFS($E:$E,$G:$G,Tabelid!$L$1,$C:$C,Tabelid!$J$4,$H:$H,T$2,$A:$A,$A193)/SUMIFS($E:$E,$G:$G,Tabelid!$L$1,$C:$C,Tabelid!$J$4,$A:$A,$A193),0),IF($G193=Tabelid!$L$5,IFERROR(SUMIFS($E:$E,$G:$G,Tabelid!$L$1,$C:$C,Tabelid!$J$4,$H:$H,T$2)/SUMIFS($E:$E,$G:$G,Tabelid!$L$1,$C:$C,Tabelid!$J$4),0),""))),"")</f>
        <v>0</v>
      </c>
      <c r="U193" s="42">
        <f ca="1">IFERROR(IF($G193=Tabelid!$L$6,Eksplikatsioon!Z194/SUM(Eksplikatsioon!$O194:'Eksplikatsioon'!$AG194),IF($G193=Tabelid!$L$4,IFERROR(SUMIFS($E:$E,$G:$G,Tabelid!$L$1,$C:$C,Tabelid!$J$4,$H:$H,U$2,$A:$A,$A193)/SUMIFS($E:$E,$G:$G,Tabelid!$L$1,$C:$C,Tabelid!$J$4,$A:$A,$A193),0),IF($G193=Tabelid!$L$5,IFERROR(SUMIFS($E:$E,$G:$G,Tabelid!$L$1,$C:$C,Tabelid!$J$4,$H:$H,U$2)/SUMIFS($E:$E,$G:$G,Tabelid!$L$1,$C:$C,Tabelid!$J$4),0),""))),"")</f>
        <v>0</v>
      </c>
      <c r="V193" s="42">
        <f ca="1">IFERROR(IF($G193=Tabelid!$L$6,Eksplikatsioon!AA194/SUM(Eksplikatsioon!$O194:'Eksplikatsioon'!$AG194),IF($G193=Tabelid!$L$4,IFERROR(SUMIFS($E:$E,$G:$G,Tabelid!$L$1,$C:$C,Tabelid!$J$4,$H:$H,V$2,$A:$A,$A193)/SUMIFS($E:$E,$G:$G,Tabelid!$L$1,$C:$C,Tabelid!$J$4,$A:$A,$A193),0),IF($G193=Tabelid!$L$5,IFERROR(SUMIFS($E:$E,$G:$G,Tabelid!$L$1,$C:$C,Tabelid!$J$4,$H:$H,V$2)/SUMIFS($E:$E,$G:$G,Tabelid!$L$1,$C:$C,Tabelid!$J$4),0),""))),"")</f>
        <v>0</v>
      </c>
      <c r="W193" s="42">
        <f ca="1">IFERROR(IF($G193=Tabelid!$L$6,Eksplikatsioon!AB194/SUM(Eksplikatsioon!$O194:'Eksplikatsioon'!$AG194),IF($G193=Tabelid!$L$4,IFERROR(SUMIFS($E:$E,$G:$G,Tabelid!$L$1,$C:$C,Tabelid!$J$4,$H:$H,W$2,$A:$A,$A193)/SUMIFS($E:$E,$G:$G,Tabelid!$L$1,$C:$C,Tabelid!$J$4,$A:$A,$A193),0),IF($G193=Tabelid!$L$5,IFERROR(SUMIFS($E:$E,$G:$G,Tabelid!$L$1,$C:$C,Tabelid!$J$4,$H:$H,W$2)/SUMIFS($E:$E,$G:$G,Tabelid!$L$1,$C:$C,Tabelid!$J$4),0),""))),"")</f>
        <v>0</v>
      </c>
      <c r="X193" s="42">
        <f ca="1">IFERROR(IF($G193=Tabelid!$L$6,Eksplikatsioon!AC194/SUM(Eksplikatsioon!$O194:'Eksplikatsioon'!$AG194),IF($G193=Tabelid!$L$4,IFERROR(SUMIFS($E:$E,$G:$G,Tabelid!$L$1,$C:$C,Tabelid!$J$4,$H:$H,X$2,$A:$A,$A193)/SUMIFS($E:$E,$G:$G,Tabelid!$L$1,$C:$C,Tabelid!$J$4,$A:$A,$A193),0),IF($G193=Tabelid!$L$5,IFERROR(SUMIFS($E:$E,$G:$G,Tabelid!$L$1,$C:$C,Tabelid!$J$4,$H:$H,X$2)/SUMIFS($E:$E,$G:$G,Tabelid!$L$1,$C:$C,Tabelid!$J$4),0),""))),"")</f>
        <v>0</v>
      </c>
      <c r="Y193" s="42">
        <f ca="1">IFERROR(IF($G193=Tabelid!$L$6,Eksplikatsioon!AD194/SUM(Eksplikatsioon!$O194:'Eksplikatsioon'!$AG194),IF($G193=Tabelid!$L$4,IFERROR(SUMIFS($E:$E,$G:$G,Tabelid!$L$1,$C:$C,Tabelid!$J$4,$H:$H,Y$2,$A:$A,$A193)/SUMIFS($E:$E,$G:$G,Tabelid!$L$1,$C:$C,Tabelid!$J$4,$A:$A,$A193),0),IF($G193=Tabelid!$L$5,IFERROR(SUMIFS($E:$E,$G:$G,Tabelid!$L$1,$C:$C,Tabelid!$J$4,$H:$H,Y$2)/SUMIFS($E:$E,$G:$G,Tabelid!$L$1,$C:$C,Tabelid!$J$4),0),""))),"")</f>
        <v>0</v>
      </c>
      <c r="Z193" s="42">
        <f ca="1">IFERROR(IF($G193=Tabelid!$L$6,Eksplikatsioon!AE194/SUM(Eksplikatsioon!$O194:'Eksplikatsioon'!$AG194),IF($G193=Tabelid!$L$4,IFERROR(SUMIFS($E:$E,$G:$G,Tabelid!$L$1,$C:$C,Tabelid!$J$4,$H:$H,Z$2,$A:$A,$A193)/SUMIFS($E:$E,$G:$G,Tabelid!$L$1,$C:$C,Tabelid!$J$4,$A:$A,$A193),0),IF($G193=Tabelid!$L$5,IFERROR(SUMIFS($E:$E,$G:$G,Tabelid!$L$1,$C:$C,Tabelid!$J$4,$H:$H,Z$2)/SUMIFS($E:$E,$G:$G,Tabelid!$L$1,$C:$C,Tabelid!$J$4),0),""))),"")</f>
        <v>0</v>
      </c>
      <c r="AA193" s="42">
        <f ca="1">IFERROR(IF($G193=Tabelid!$L$6,Eksplikatsioon!AF194/SUM(Eksplikatsioon!$O194:'Eksplikatsioon'!$AG194),IF($G193=Tabelid!$L$4,IFERROR(SUMIFS($E:$E,$G:$G,Tabelid!$L$1,$C:$C,Tabelid!$J$4,$H:$H,AA$2,$A:$A,$A193)/SUMIFS($E:$E,$G:$G,Tabelid!$L$1,$C:$C,Tabelid!$J$4,$A:$A,$A193),0),IF($G193=Tabelid!$L$5,IFERROR(SUMIFS($E:$E,$G:$G,Tabelid!$L$1,$C:$C,Tabelid!$J$4,$H:$H,AA$2)/SUMIFS($E:$E,$G:$G,Tabelid!$L$1,$C:$C,Tabelid!$J$4),0),""))),"")</f>
        <v>0</v>
      </c>
      <c r="AB193" s="42">
        <f ca="1">IFERROR(IF($G193=Tabelid!$L$6,Eksplikatsioon!AG194/SUM(Eksplikatsioon!$O194:'Eksplikatsioon'!$AG194),IF($G193=Tabelid!$L$4,IFERROR(SUMIFS($E:$E,$G:$G,Tabelid!$L$1,$C:$C,Tabelid!$J$4,$H:$H,AB$2,$A:$A,$A193)/SUMIFS($E:$E,$G:$G,Tabelid!$L$1,$C:$C,Tabelid!$J$4,$A:$A,$A193),0),IF($G193=Tabelid!$L$5,IFERROR(SUMIFS($E:$E,$G:$G,Tabelid!$L$1,$C:$C,Tabelid!$J$4,$H:$H,AB$2)/SUMIFS($E:$E,$G:$G,Tabelid!$L$1,$C:$C,Tabelid!$J$4),0),""))),"")</f>
        <v>0</v>
      </c>
      <c r="AC193" s="42">
        <f ca="1">IFERROR(IF($G193=Tabelid!$L$6,$E193*J193,IFERROR($E193*J193/SUM($J193:$AB193)*(Eksplikatsioon!O194)/SUMPRODUCT($J193:$AB193,Eksplikatsioon!$O194:$AG194),"")),"")</f>
        <v>3.5396180936714638</v>
      </c>
      <c r="AD193" s="42">
        <f ca="1">IFERROR(IF($G193=Tabelid!$L$6,$E193*K193,IFERROR($E193*K193/SUM($J193:$AB193)*(Eksplikatsioon!P194)/SUMPRODUCT($J193:$AB193,Eksplikatsioon!$O194:$AG194),"")),"")</f>
        <v>1.2823036523094118</v>
      </c>
      <c r="AE193" s="42">
        <f ca="1">IFERROR(IF($G193=Tabelid!$L$6,$E193*L193,IFERROR($E193*L193/SUM($J193:$AB193)*(Eksplikatsioon!Q194)/SUMPRODUCT($J193:$AB193,Eksplikatsioon!$O194:$AG194),"")),"")</f>
        <v>1.0780782540191307</v>
      </c>
      <c r="AF193" s="42">
        <f ca="1">IFERROR(IF($G193=Tabelid!$L$6,$E193*M193,IFERROR($E193*M193/SUM($J193:$AB193)*(Eksplikatsioon!R194)/SUMPRODUCT($J193:$AB193,Eksplikatsioon!$O194:$AG194),"")),"")</f>
        <v>0</v>
      </c>
      <c r="AG193" s="42">
        <f ca="1">IFERROR(IF($G193=Tabelid!$L$6,$E193*N193,IFERROR($E193*N193/SUM($J193:$AB193)*(Eksplikatsioon!S194)/SUMPRODUCT($J193:$AB193,Eksplikatsioon!$O194:$AG194),"")),"")</f>
        <v>0</v>
      </c>
      <c r="AH193" s="42">
        <f ca="1">IFERROR(IF($G193=Tabelid!$L$6,$E193*O193,IFERROR($E193*O193/SUM($J193:$AB193)*(Eksplikatsioon!T194)/SUMPRODUCT($J193:$AB193,Eksplikatsioon!$O194:$AG194),"")),"")</f>
        <v>0</v>
      </c>
      <c r="AI193" s="42">
        <f ca="1">IFERROR(IF($G193=Tabelid!$L$6,$E193*P193,IFERROR($E193*P193/SUM($J193:$AB193)*(Eksplikatsioon!U194)/SUMPRODUCT($J193:$AB193,Eksplikatsioon!$O194:$AG194),"")),"")</f>
        <v>0</v>
      </c>
      <c r="AJ193" s="42">
        <f ca="1">IFERROR(IF($G193=Tabelid!$L$6,$E193*Q193,IFERROR($E193*Q193/SUM($J193:$AB193)*(Eksplikatsioon!V194)/SUMPRODUCT($J193:$AB193,Eksplikatsioon!$O194:$AG194),"")),"")</f>
        <v>0</v>
      </c>
      <c r="AK193" s="42">
        <f ca="1">IFERROR(IF($G193=Tabelid!$L$6,$E193*R193,IFERROR($E193*R193/SUM($J193:$AB193)*(Eksplikatsioon!W194)/SUMPRODUCT($J193:$AB193,Eksplikatsioon!$O194:$AG194),"")),"")</f>
        <v>0</v>
      </c>
      <c r="AL193" s="42">
        <f ca="1">IFERROR(IF($G193=Tabelid!$L$6,$E193*S193,IFERROR($E193*S193/SUM($J193:$AB193)*(Eksplikatsioon!X194)/SUMPRODUCT($J193:$AB193,Eksplikatsioon!$O194:$AG194),"")),"")</f>
        <v>0</v>
      </c>
      <c r="AM193" s="42">
        <f ca="1">IFERROR(IF($G193=Tabelid!$L$6,$E193*T193,IFERROR($E193*T193/SUM($J193:$AB193)*(Eksplikatsioon!Y194)/SUMPRODUCT($J193:$AB193,Eksplikatsioon!$O194:$AG194),"")),"")</f>
        <v>0</v>
      </c>
      <c r="AN193" s="42">
        <f ca="1">IFERROR(IF($G193=Tabelid!$L$6,$E193*U193,IFERROR($E193*U193/SUM($J193:$AB193)*(Eksplikatsioon!Z194)/SUMPRODUCT($J193:$AB193,Eksplikatsioon!$O194:$AG194),"")),"")</f>
        <v>0</v>
      </c>
      <c r="AO193" s="42">
        <f ca="1">IFERROR(IF($G193=Tabelid!$L$6,$E193*V193,IFERROR($E193*V193/SUM($J193:$AB193)*(Eksplikatsioon!AA194)/SUMPRODUCT($J193:$AB193,Eksplikatsioon!$O194:$AG194),"")),"")</f>
        <v>0</v>
      </c>
      <c r="AP193" s="42">
        <f ca="1">IFERROR(IF($G193=Tabelid!$L$6,$E193*W193,IFERROR($E193*W193/SUM($J193:$AB193)*(Eksplikatsioon!AB194)/SUMPRODUCT($J193:$AB193,Eksplikatsioon!$O194:$AG194),"")),"")</f>
        <v>0</v>
      </c>
      <c r="AQ193" s="42">
        <f ca="1">IFERROR(IF($G193=Tabelid!$L$6,$E193*X193,IFERROR($E193*X193/SUM($J193:$AB193)*(Eksplikatsioon!AC194)/SUMPRODUCT($J193:$AB193,Eksplikatsioon!$O194:$AG194),"")),"")</f>
        <v>0</v>
      </c>
      <c r="AR193" s="42">
        <f ca="1">IFERROR(IF($G193=Tabelid!$L$6,$E193*Y193,IFERROR($E193*Y193/SUM($J193:$AB193)*(Eksplikatsioon!AD194)/SUMPRODUCT($J193:$AB193,Eksplikatsioon!$O194:$AG194),"")),"")</f>
        <v>0</v>
      </c>
      <c r="AS193" s="42">
        <f ca="1">IFERROR(IF($G193=Tabelid!$L$6,$E193*Z193,IFERROR($E193*Z193/SUM($J193:$AB193)*(Eksplikatsioon!AE194)/SUMPRODUCT($J193:$AB193,Eksplikatsioon!$O194:$AG194),"")),"")</f>
        <v>0</v>
      </c>
      <c r="AT193" s="42">
        <f ca="1">IFERROR(IF($G193=Tabelid!$L$6,$E193*AA193,IFERROR($E193*AA193/SUM($J193:$AB193)*(Eksplikatsioon!AF194)/SUMPRODUCT($J193:$AB193,Eksplikatsioon!$O194:$AG194),"")),"")</f>
        <v>0</v>
      </c>
      <c r="AU193" s="42">
        <f ca="1">IFERROR(IF($G193=Tabelid!$L$6,$E193*AB193,IFERROR($E193*AB193/SUM($J193:$AB193)*(Eksplikatsioon!AG194)/SUMPRODUCT($J193:$AB193,Eksplikatsioon!$O194:$AG194),"")),"")</f>
        <v>0</v>
      </c>
    </row>
    <row r="194" spans="1:47" x14ac:dyDescent="0.25">
      <c r="A194" s="33" t="str">
        <f>IF(Eksplikatsioon!A195=0,"",Eksplikatsioon!A195)</f>
        <v>01</v>
      </c>
      <c r="B194" s="77">
        <f>IF(Eksplikatsioon!B195=0,"",Eksplikatsioon!B195)</f>
        <v>1072</v>
      </c>
      <c r="C194" s="33" t="str">
        <f>IF(Eksplikatsioon!C195=0,"",Eksplikatsioon!C195)</f>
        <v>ÜÜRITAV PIND</v>
      </c>
      <c r="D194" s="33" t="str">
        <f>IF(Eksplikatsioon!D195=0,"",Eksplikatsioon!D195)</f>
        <v>Hoiuruum/Ladu</v>
      </c>
      <c r="E194" s="75">
        <f>IF(Eksplikatsioon!F195=0,"",Eksplikatsioon!F195)</f>
        <v>11.8</v>
      </c>
      <c r="F194" s="33" t="str">
        <f>IF(Eksplikatsioon!H195=0,"",Eksplikatsioon!H195)</f>
        <v/>
      </c>
      <c r="G194" s="33" t="str">
        <f>IF(Eksplikatsioon!J195=0,"",Eksplikatsioon!J195)</f>
        <v>Ainukasutuses pind</v>
      </c>
      <c r="H194" s="33" t="str">
        <f>IF(Eksplikatsioon!K195=0,"",Eksplikatsioon!K195)</f>
        <v>Harju Maakohus</v>
      </c>
      <c r="I194" s="33" t="str">
        <f>IF(Eksplikatsioon!L195=0,"",Eksplikatsioon!L195)</f>
        <v>LUBJA4_03</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01</v>
      </c>
      <c r="B195" s="77">
        <f>IF(Eksplikatsioon!B196=0,"",Eksplikatsioon!B196)</f>
        <v>1100</v>
      </c>
      <c r="C195" s="33" t="str">
        <f>IF(Eksplikatsioon!C196=0,"",Eksplikatsioon!C196)</f>
        <v>ÜÜRITAV PIND</v>
      </c>
      <c r="D195" s="33" t="str">
        <f>IF(Eksplikatsioon!D196=0,"",Eksplikatsioon!D196)</f>
        <v>Eesruum</v>
      </c>
      <c r="E195" s="75">
        <f>IF(Eksplikatsioon!F196=0,"",Eksplikatsioon!F196)</f>
        <v>10.6</v>
      </c>
      <c r="F195" s="33" t="str">
        <f>IF(Eksplikatsioon!H196=0,"",Eksplikatsioon!H196)</f>
        <v>Harju Maakohus, Prokuratuur</v>
      </c>
      <c r="G195" s="33" t="str">
        <f>IF(Eksplikatsioon!J196=0,"",Eksplikatsioon!J196)</f>
        <v>Ühiskasutuses muu pind (hoone)</v>
      </c>
      <c r="H195" s="33" t="str">
        <f>IF(Eksplikatsioon!K196=0,"",Eksplikatsioon!K196)</f>
        <v/>
      </c>
      <c r="I195" s="33" t="str">
        <f>IF(Eksplikatsioon!L196=0,"",Eksplikatsioon!L196)</f>
        <v/>
      </c>
      <c r="J195" s="42">
        <f ca="1">IFERROR(IF($G195=Tabelid!$L$6,Eksplikatsioon!O196/SUM(Eksplikatsioon!$O196:'Eksplikatsioon'!$AG196),IF($G195=Tabelid!$L$4,IFERROR(SUMIFS($E:$E,$G:$G,Tabelid!$L$1,$C:$C,Tabelid!$J$4,$H:$H,J$2,$A:$A,$A195)/SUMIFS($E:$E,$G:$G,Tabelid!$L$1,$C:$C,Tabelid!$J$4,$A:$A,$A195),0),IF($G195=Tabelid!$L$5,IFERROR(SUMIFS($E:$E,$G:$G,Tabelid!$L$1,$C:$C,Tabelid!$J$4,$H:$H,J$2)/SUMIFS($E:$E,$G:$G,Tabelid!$L$1,$C:$C,Tabelid!$J$4),0),""))),"")</f>
        <v>0.58869733043144201</v>
      </c>
      <c r="K195" s="42">
        <f ca="1">IFERROR(IF($G195=Tabelid!$L$6,Eksplikatsioon!P196/SUM(Eksplikatsioon!$O196:'Eksplikatsioon'!$AG196),IF($G195=Tabelid!$L$4,IFERROR(SUMIFS($E:$E,$G:$G,Tabelid!$L$1,$C:$C,Tabelid!$J$4,$H:$H,K$2,$A:$A,$A195)/SUMIFS($E:$E,$G:$G,Tabelid!$L$1,$C:$C,Tabelid!$J$4,$A:$A,$A195),0),IF($G195=Tabelid!$L$5,IFERROR(SUMIFS($E:$E,$G:$G,Tabelid!$L$1,$C:$C,Tabelid!$J$4,$H:$H,K$2)/SUMIFS($E:$E,$G:$G,Tabelid!$L$1,$C:$C,Tabelid!$J$4),0),""))),"")</f>
        <v>0.21326841397570984</v>
      </c>
      <c r="L195" s="42">
        <f ca="1">IFERROR(IF($G195=Tabelid!$L$6,Eksplikatsioon!Q196/SUM(Eksplikatsioon!$O196:'Eksplikatsioon'!$AG196),IF($G195=Tabelid!$L$4,IFERROR(SUMIFS($E:$E,$G:$G,Tabelid!$L$1,$C:$C,Tabelid!$J$4,$H:$H,L$2,$A:$A,$A195)/SUMIFS($E:$E,$G:$G,Tabelid!$L$1,$C:$C,Tabelid!$J$4,$A:$A,$A195),0),IF($G195=Tabelid!$L$5,IFERROR(SUMIFS($E:$E,$G:$G,Tabelid!$L$1,$C:$C,Tabelid!$J$4,$H:$H,L$2)/SUMIFS($E:$E,$G:$G,Tabelid!$L$1,$C:$C,Tabelid!$J$4),0),""))),"")</f>
        <v>0.17930233526378833</v>
      </c>
      <c r="M195" s="42">
        <f ca="1">IFERROR(IF($G195=Tabelid!$L$6,Eksplikatsioon!R196/SUM(Eksplikatsioon!$O196:'Eksplikatsioon'!$AG196),IF($G195=Tabelid!$L$4,IFERROR(SUMIFS($E:$E,$G:$G,Tabelid!$L$1,$C:$C,Tabelid!$J$4,$H:$H,M$2,$A:$A,$A195)/SUMIFS($E:$E,$G:$G,Tabelid!$L$1,$C:$C,Tabelid!$J$4,$A:$A,$A195),0),IF($G195=Tabelid!$L$5,IFERROR(SUMIFS($E:$E,$G:$G,Tabelid!$L$1,$C:$C,Tabelid!$J$4,$H:$H,M$2)/SUMIFS($E:$E,$G:$G,Tabelid!$L$1,$C:$C,Tabelid!$J$4),0),""))),"")</f>
        <v>1.87319203290588E-2</v>
      </c>
      <c r="N195" s="42">
        <f ca="1">IFERROR(IF($G195=Tabelid!$L$6,Eksplikatsioon!S196/SUM(Eksplikatsioon!$O196:'Eksplikatsioon'!$AG196),IF($G195=Tabelid!$L$4,IFERROR(SUMIFS($E:$E,$G:$G,Tabelid!$L$1,$C:$C,Tabelid!$J$4,$H:$H,N$2,$A:$A,$A195)/SUMIFS($E:$E,$G:$G,Tabelid!$L$1,$C:$C,Tabelid!$J$4,$A:$A,$A195),0),IF($G195=Tabelid!$L$5,IFERROR(SUMIFS($E:$E,$G:$G,Tabelid!$L$1,$C:$C,Tabelid!$J$4,$H:$H,N$2)/SUMIFS($E:$E,$G:$G,Tabelid!$L$1,$C:$C,Tabelid!$J$4),0),""))),"")</f>
        <v>0</v>
      </c>
      <c r="O195" s="42">
        <f ca="1">IFERROR(IF($G195=Tabelid!$L$6,Eksplikatsioon!T196/SUM(Eksplikatsioon!$O196:'Eksplikatsioon'!$AG196),IF($G195=Tabelid!$L$4,IFERROR(SUMIFS($E:$E,$G:$G,Tabelid!$L$1,$C:$C,Tabelid!$J$4,$H:$H,O$2,$A:$A,$A195)/SUMIFS($E:$E,$G:$G,Tabelid!$L$1,$C:$C,Tabelid!$J$4,$A:$A,$A195),0),IF($G195=Tabelid!$L$5,IFERROR(SUMIFS($E:$E,$G:$G,Tabelid!$L$1,$C:$C,Tabelid!$J$4,$H:$H,O$2)/SUMIFS($E:$E,$G:$G,Tabelid!$L$1,$C:$C,Tabelid!$J$4),0),""))),"")</f>
        <v>0</v>
      </c>
      <c r="P195" s="42">
        <f ca="1">IFERROR(IF($G195=Tabelid!$L$6,Eksplikatsioon!U196/SUM(Eksplikatsioon!$O196:'Eksplikatsioon'!$AG196),IF($G195=Tabelid!$L$4,IFERROR(SUMIFS($E:$E,$G:$G,Tabelid!$L$1,$C:$C,Tabelid!$J$4,$H:$H,P$2,$A:$A,$A195)/SUMIFS($E:$E,$G:$G,Tabelid!$L$1,$C:$C,Tabelid!$J$4,$A:$A,$A195),0),IF($G195=Tabelid!$L$5,IFERROR(SUMIFS($E:$E,$G:$G,Tabelid!$L$1,$C:$C,Tabelid!$J$4,$H:$H,P$2)/SUMIFS($E:$E,$G:$G,Tabelid!$L$1,$C:$C,Tabelid!$J$4),0),""))),"")</f>
        <v>0</v>
      </c>
      <c r="Q195" s="42">
        <f ca="1">IFERROR(IF($G195=Tabelid!$L$6,Eksplikatsioon!V196/SUM(Eksplikatsioon!$O196:'Eksplikatsioon'!$AG196),IF($G195=Tabelid!$L$4,IFERROR(SUMIFS($E:$E,$G:$G,Tabelid!$L$1,$C:$C,Tabelid!$J$4,$H:$H,Q$2,$A:$A,$A195)/SUMIFS($E:$E,$G:$G,Tabelid!$L$1,$C:$C,Tabelid!$J$4,$A:$A,$A195),0),IF($G195=Tabelid!$L$5,IFERROR(SUMIFS($E:$E,$G:$G,Tabelid!$L$1,$C:$C,Tabelid!$J$4,$H:$H,Q$2)/SUMIFS($E:$E,$G:$G,Tabelid!$L$1,$C:$C,Tabelid!$J$4),0),""))),"")</f>
        <v>0</v>
      </c>
      <c r="R195" s="42">
        <f ca="1">IFERROR(IF($G195=Tabelid!$L$6,Eksplikatsioon!W196/SUM(Eksplikatsioon!$O196:'Eksplikatsioon'!$AG196),IF($G195=Tabelid!$L$4,IFERROR(SUMIFS($E:$E,$G:$G,Tabelid!$L$1,$C:$C,Tabelid!$J$4,$H:$H,R$2,$A:$A,$A195)/SUMIFS($E:$E,$G:$G,Tabelid!$L$1,$C:$C,Tabelid!$J$4,$A:$A,$A195),0),IF($G195=Tabelid!$L$5,IFERROR(SUMIFS($E:$E,$G:$G,Tabelid!$L$1,$C:$C,Tabelid!$J$4,$H:$H,R$2)/SUMIFS($E:$E,$G:$G,Tabelid!$L$1,$C:$C,Tabelid!$J$4),0),""))),"")</f>
        <v>0</v>
      </c>
      <c r="S195" s="42">
        <f ca="1">IFERROR(IF($G195=Tabelid!$L$6,Eksplikatsioon!X196/SUM(Eksplikatsioon!$O196:'Eksplikatsioon'!$AG196),IF($G195=Tabelid!$L$4,IFERROR(SUMIFS($E:$E,$G:$G,Tabelid!$L$1,$C:$C,Tabelid!$J$4,$H:$H,S$2,$A:$A,$A195)/SUMIFS($E:$E,$G:$G,Tabelid!$L$1,$C:$C,Tabelid!$J$4,$A:$A,$A195),0),IF($G195=Tabelid!$L$5,IFERROR(SUMIFS($E:$E,$G:$G,Tabelid!$L$1,$C:$C,Tabelid!$J$4,$H:$H,S$2)/SUMIFS($E:$E,$G:$G,Tabelid!$L$1,$C:$C,Tabelid!$J$4),0),""))),"")</f>
        <v>0</v>
      </c>
      <c r="T195" s="42">
        <f ca="1">IFERROR(IF($G195=Tabelid!$L$6,Eksplikatsioon!Y196/SUM(Eksplikatsioon!$O196:'Eksplikatsioon'!$AG196),IF($G195=Tabelid!$L$4,IFERROR(SUMIFS($E:$E,$G:$G,Tabelid!$L$1,$C:$C,Tabelid!$J$4,$H:$H,T$2,$A:$A,$A195)/SUMIFS($E:$E,$G:$G,Tabelid!$L$1,$C:$C,Tabelid!$J$4,$A:$A,$A195),0),IF($G195=Tabelid!$L$5,IFERROR(SUMIFS($E:$E,$G:$G,Tabelid!$L$1,$C:$C,Tabelid!$J$4,$H:$H,T$2)/SUMIFS($E:$E,$G:$G,Tabelid!$L$1,$C:$C,Tabelid!$J$4),0),""))),"")</f>
        <v>0</v>
      </c>
      <c r="U195" s="42">
        <f ca="1">IFERROR(IF($G195=Tabelid!$L$6,Eksplikatsioon!Z196/SUM(Eksplikatsioon!$O196:'Eksplikatsioon'!$AG196),IF($G195=Tabelid!$L$4,IFERROR(SUMIFS($E:$E,$G:$G,Tabelid!$L$1,$C:$C,Tabelid!$J$4,$H:$H,U$2,$A:$A,$A195)/SUMIFS($E:$E,$G:$G,Tabelid!$L$1,$C:$C,Tabelid!$J$4,$A:$A,$A195),0),IF($G195=Tabelid!$L$5,IFERROR(SUMIFS($E:$E,$G:$G,Tabelid!$L$1,$C:$C,Tabelid!$J$4,$H:$H,U$2)/SUMIFS($E:$E,$G:$G,Tabelid!$L$1,$C:$C,Tabelid!$J$4),0),""))),"")</f>
        <v>0</v>
      </c>
      <c r="V195" s="42">
        <f ca="1">IFERROR(IF($G195=Tabelid!$L$6,Eksplikatsioon!AA196/SUM(Eksplikatsioon!$O196:'Eksplikatsioon'!$AG196),IF($G195=Tabelid!$L$4,IFERROR(SUMIFS($E:$E,$G:$G,Tabelid!$L$1,$C:$C,Tabelid!$J$4,$H:$H,V$2,$A:$A,$A195)/SUMIFS($E:$E,$G:$G,Tabelid!$L$1,$C:$C,Tabelid!$J$4,$A:$A,$A195),0),IF($G195=Tabelid!$L$5,IFERROR(SUMIFS($E:$E,$G:$G,Tabelid!$L$1,$C:$C,Tabelid!$J$4,$H:$H,V$2)/SUMIFS($E:$E,$G:$G,Tabelid!$L$1,$C:$C,Tabelid!$J$4),0),""))),"")</f>
        <v>0</v>
      </c>
      <c r="W195" s="42">
        <f ca="1">IFERROR(IF($G195=Tabelid!$L$6,Eksplikatsioon!AB196/SUM(Eksplikatsioon!$O196:'Eksplikatsioon'!$AG196),IF($G195=Tabelid!$L$4,IFERROR(SUMIFS($E:$E,$G:$G,Tabelid!$L$1,$C:$C,Tabelid!$J$4,$H:$H,W$2,$A:$A,$A195)/SUMIFS($E:$E,$G:$G,Tabelid!$L$1,$C:$C,Tabelid!$J$4,$A:$A,$A195),0),IF($G195=Tabelid!$L$5,IFERROR(SUMIFS($E:$E,$G:$G,Tabelid!$L$1,$C:$C,Tabelid!$J$4,$H:$H,W$2)/SUMIFS($E:$E,$G:$G,Tabelid!$L$1,$C:$C,Tabelid!$J$4),0),""))),"")</f>
        <v>0</v>
      </c>
      <c r="X195" s="42">
        <f ca="1">IFERROR(IF($G195=Tabelid!$L$6,Eksplikatsioon!AC196/SUM(Eksplikatsioon!$O196:'Eksplikatsioon'!$AG196),IF($G195=Tabelid!$L$4,IFERROR(SUMIFS($E:$E,$G:$G,Tabelid!$L$1,$C:$C,Tabelid!$J$4,$H:$H,X$2,$A:$A,$A195)/SUMIFS($E:$E,$G:$G,Tabelid!$L$1,$C:$C,Tabelid!$J$4,$A:$A,$A195),0),IF($G195=Tabelid!$L$5,IFERROR(SUMIFS($E:$E,$G:$G,Tabelid!$L$1,$C:$C,Tabelid!$J$4,$H:$H,X$2)/SUMIFS($E:$E,$G:$G,Tabelid!$L$1,$C:$C,Tabelid!$J$4),0),""))),"")</f>
        <v>0</v>
      </c>
      <c r="Y195" s="42">
        <f ca="1">IFERROR(IF($G195=Tabelid!$L$6,Eksplikatsioon!AD196/SUM(Eksplikatsioon!$O196:'Eksplikatsioon'!$AG196),IF($G195=Tabelid!$L$4,IFERROR(SUMIFS($E:$E,$G:$G,Tabelid!$L$1,$C:$C,Tabelid!$J$4,$H:$H,Y$2,$A:$A,$A195)/SUMIFS($E:$E,$G:$G,Tabelid!$L$1,$C:$C,Tabelid!$J$4,$A:$A,$A195),0),IF($G195=Tabelid!$L$5,IFERROR(SUMIFS($E:$E,$G:$G,Tabelid!$L$1,$C:$C,Tabelid!$J$4,$H:$H,Y$2)/SUMIFS($E:$E,$G:$G,Tabelid!$L$1,$C:$C,Tabelid!$J$4),0),""))),"")</f>
        <v>0</v>
      </c>
      <c r="Z195" s="42">
        <f ca="1">IFERROR(IF($G195=Tabelid!$L$6,Eksplikatsioon!AE196/SUM(Eksplikatsioon!$O196:'Eksplikatsioon'!$AG196),IF($G195=Tabelid!$L$4,IFERROR(SUMIFS($E:$E,$G:$G,Tabelid!$L$1,$C:$C,Tabelid!$J$4,$H:$H,Z$2,$A:$A,$A195)/SUMIFS($E:$E,$G:$G,Tabelid!$L$1,$C:$C,Tabelid!$J$4,$A:$A,$A195),0),IF($G195=Tabelid!$L$5,IFERROR(SUMIFS($E:$E,$G:$G,Tabelid!$L$1,$C:$C,Tabelid!$J$4,$H:$H,Z$2)/SUMIFS($E:$E,$G:$G,Tabelid!$L$1,$C:$C,Tabelid!$J$4),0),""))),"")</f>
        <v>0</v>
      </c>
      <c r="AA195" s="42">
        <f ca="1">IFERROR(IF($G195=Tabelid!$L$6,Eksplikatsioon!AF196/SUM(Eksplikatsioon!$O196:'Eksplikatsioon'!$AG196),IF($G195=Tabelid!$L$4,IFERROR(SUMIFS($E:$E,$G:$G,Tabelid!$L$1,$C:$C,Tabelid!$J$4,$H:$H,AA$2,$A:$A,$A195)/SUMIFS($E:$E,$G:$G,Tabelid!$L$1,$C:$C,Tabelid!$J$4,$A:$A,$A195),0),IF($G195=Tabelid!$L$5,IFERROR(SUMIFS($E:$E,$G:$G,Tabelid!$L$1,$C:$C,Tabelid!$J$4,$H:$H,AA$2)/SUMIFS($E:$E,$G:$G,Tabelid!$L$1,$C:$C,Tabelid!$J$4),0),""))),"")</f>
        <v>0</v>
      </c>
      <c r="AB195" s="42">
        <f ca="1">IFERROR(IF($G195=Tabelid!$L$6,Eksplikatsioon!AG196/SUM(Eksplikatsioon!$O196:'Eksplikatsioon'!$AG196),IF($G195=Tabelid!$L$4,IFERROR(SUMIFS($E:$E,$G:$G,Tabelid!$L$1,$C:$C,Tabelid!$J$4,$H:$H,AB$2,$A:$A,$A195)/SUMIFS($E:$E,$G:$G,Tabelid!$L$1,$C:$C,Tabelid!$J$4,$A:$A,$A195),0),IF($G195=Tabelid!$L$5,IFERROR(SUMIFS($E:$E,$G:$G,Tabelid!$L$1,$C:$C,Tabelid!$J$4,$H:$H,AB$2)/SUMIFS($E:$E,$G:$G,Tabelid!$L$1,$C:$C,Tabelid!$J$4),0),""))),"")</f>
        <v>0</v>
      </c>
      <c r="AC195" s="42">
        <f ca="1">IFERROR(IF($G195=Tabelid!$L$6,$E195*J195,IFERROR($E195*J195/SUM($J195:$AB195)*(Eksplikatsioon!O196)/SUMPRODUCT($J195:$AB195,Eksplikatsioon!$O196:$AG196),"")),"")</f>
        <v>8.125253149588767</v>
      </c>
      <c r="AD195" s="42">
        <f ca="1">IFERROR(IF($G195=Tabelid!$L$6,$E195*K195,IFERROR($E195*K195/SUM($J195:$AB195)*(Eksplikatsioon!P196)/SUMPRODUCT($J195:$AB195,Eksplikatsioon!$O196:$AG196),"")),"")</f>
        <v>0</v>
      </c>
      <c r="AE195" s="42">
        <f ca="1">IFERROR(IF($G195=Tabelid!$L$6,$E195*L195,IFERROR($E195*L195/SUM($J195:$AB195)*(Eksplikatsioon!Q196)/SUMPRODUCT($J195:$AB195,Eksplikatsioon!$O196:$AG196),"")),"")</f>
        <v>2.4747468504112424</v>
      </c>
      <c r="AF195" s="42">
        <f ca="1">IFERROR(IF($G195=Tabelid!$L$6,$E195*M195,IFERROR($E195*M195/SUM($J195:$AB195)*(Eksplikatsioon!R196)/SUMPRODUCT($J195:$AB195,Eksplikatsioon!$O196:$AG196),"")),"")</f>
        <v>0</v>
      </c>
      <c r="AG195" s="42">
        <f ca="1">IFERROR(IF($G195=Tabelid!$L$6,$E195*N195,IFERROR($E195*N195/SUM($J195:$AB195)*(Eksplikatsioon!S196)/SUMPRODUCT($J195:$AB195,Eksplikatsioon!$O196:$AG196),"")),"")</f>
        <v>0</v>
      </c>
      <c r="AH195" s="42">
        <f ca="1">IFERROR(IF($G195=Tabelid!$L$6,$E195*O195,IFERROR($E195*O195/SUM($J195:$AB195)*(Eksplikatsioon!T196)/SUMPRODUCT($J195:$AB195,Eksplikatsioon!$O196:$AG196),"")),"")</f>
        <v>0</v>
      </c>
      <c r="AI195" s="42">
        <f ca="1">IFERROR(IF($G195=Tabelid!$L$6,$E195*P195,IFERROR($E195*P195/SUM($J195:$AB195)*(Eksplikatsioon!U196)/SUMPRODUCT($J195:$AB195,Eksplikatsioon!$O196:$AG196),"")),"")</f>
        <v>0</v>
      </c>
      <c r="AJ195" s="42">
        <f ca="1">IFERROR(IF($G195=Tabelid!$L$6,$E195*Q195,IFERROR($E195*Q195/SUM($J195:$AB195)*(Eksplikatsioon!V196)/SUMPRODUCT($J195:$AB195,Eksplikatsioon!$O196:$AG196),"")),"")</f>
        <v>0</v>
      </c>
      <c r="AK195" s="42">
        <f ca="1">IFERROR(IF($G195=Tabelid!$L$6,$E195*R195,IFERROR($E195*R195/SUM($J195:$AB195)*(Eksplikatsioon!W196)/SUMPRODUCT($J195:$AB195,Eksplikatsioon!$O196:$AG196),"")),"")</f>
        <v>0</v>
      </c>
      <c r="AL195" s="42">
        <f ca="1">IFERROR(IF($G195=Tabelid!$L$6,$E195*S195,IFERROR($E195*S195/SUM($J195:$AB195)*(Eksplikatsioon!X196)/SUMPRODUCT($J195:$AB195,Eksplikatsioon!$O196:$AG196),"")),"")</f>
        <v>0</v>
      </c>
      <c r="AM195" s="42">
        <f ca="1">IFERROR(IF($G195=Tabelid!$L$6,$E195*T195,IFERROR($E195*T195/SUM($J195:$AB195)*(Eksplikatsioon!Y196)/SUMPRODUCT($J195:$AB195,Eksplikatsioon!$O196:$AG196),"")),"")</f>
        <v>0</v>
      </c>
      <c r="AN195" s="42">
        <f ca="1">IFERROR(IF($G195=Tabelid!$L$6,$E195*U195,IFERROR($E195*U195/SUM($J195:$AB195)*(Eksplikatsioon!Z196)/SUMPRODUCT($J195:$AB195,Eksplikatsioon!$O196:$AG196),"")),"")</f>
        <v>0</v>
      </c>
      <c r="AO195" s="42">
        <f ca="1">IFERROR(IF($G195=Tabelid!$L$6,$E195*V195,IFERROR($E195*V195/SUM($J195:$AB195)*(Eksplikatsioon!AA196)/SUMPRODUCT($J195:$AB195,Eksplikatsioon!$O196:$AG196),"")),"")</f>
        <v>0</v>
      </c>
      <c r="AP195" s="42">
        <f ca="1">IFERROR(IF($G195=Tabelid!$L$6,$E195*W195,IFERROR($E195*W195/SUM($J195:$AB195)*(Eksplikatsioon!AB196)/SUMPRODUCT($J195:$AB195,Eksplikatsioon!$O196:$AG196),"")),"")</f>
        <v>0</v>
      </c>
      <c r="AQ195" s="42">
        <f ca="1">IFERROR(IF($G195=Tabelid!$L$6,$E195*X195,IFERROR($E195*X195/SUM($J195:$AB195)*(Eksplikatsioon!AC196)/SUMPRODUCT($J195:$AB195,Eksplikatsioon!$O196:$AG196),"")),"")</f>
        <v>0</v>
      </c>
      <c r="AR195" s="42">
        <f ca="1">IFERROR(IF($G195=Tabelid!$L$6,$E195*Y195,IFERROR($E195*Y195/SUM($J195:$AB195)*(Eksplikatsioon!AD196)/SUMPRODUCT($J195:$AB195,Eksplikatsioon!$O196:$AG196),"")),"")</f>
        <v>0</v>
      </c>
      <c r="AS195" s="42">
        <f ca="1">IFERROR(IF($G195=Tabelid!$L$6,$E195*Z195,IFERROR($E195*Z195/SUM($J195:$AB195)*(Eksplikatsioon!AE196)/SUMPRODUCT($J195:$AB195,Eksplikatsioon!$O196:$AG196),"")),"")</f>
        <v>0</v>
      </c>
      <c r="AT195" s="42">
        <f ca="1">IFERROR(IF($G195=Tabelid!$L$6,$E195*AA195,IFERROR($E195*AA195/SUM($J195:$AB195)*(Eksplikatsioon!AF196)/SUMPRODUCT($J195:$AB195,Eksplikatsioon!$O196:$AG196),"")),"")</f>
        <v>0</v>
      </c>
      <c r="AU195" s="42">
        <f ca="1">IFERROR(IF($G195=Tabelid!$L$6,$E195*AB195,IFERROR($E195*AB195/SUM($J195:$AB195)*(Eksplikatsioon!AG196)/SUMPRODUCT($J195:$AB195,Eksplikatsioon!$O196:$AG196),"")),"")</f>
        <v>0</v>
      </c>
    </row>
    <row r="196" spans="1:47" x14ac:dyDescent="0.25">
      <c r="A196" s="33" t="str">
        <f>IF(Eksplikatsioon!A197=0,"",Eksplikatsioon!A197)</f>
        <v>01</v>
      </c>
      <c r="B196" s="77">
        <f>IF(Eksplikatsioon!B197=0,"",Eksplikatsioon!B197)</f>
        <v>1101</v>
      </c>
      <c r="C196" s="33" t="str">
        <f>IF(Eksplikatsioon!C197=0,"",Eksplikatsioon!C197)</f>
        <v>ÜÜRITAV PIND</v>
      </c>
      <c r="D196" s="33" t="str">
        <f>IF(Eksplikatsioon!D197=0,"",Eksplikatsioon!D197)</f>
        <v>Koridor</v>
      </c>
      <c r="E196" s="75">
        <f>IF(Eksplikatsioon!F197=0,"",Eksplikatsioon!F197)</f>
        <v>32.6</v>
      </c>
      <c r="F196" s="33" t="str">
        <f>IF(Eksplikatsioon!H197=0,"",Eksplikatsioon!H197)</f>
        <v/>
      </c>
      <c r="G196" s="33" t="str">
        <f>IF(Eksplikatsioon!J197=0,"",Eksplikatsioon!J197)</f>
        <v>Ainukasutuses pind</v>
      </c>
      <c r="H196" s="33" t="str">
        <f>IF(Eksplikatsioon!K197=0,"",Eksplikatsioon!K197)</f>
        <v>Prokuratuur</v>
      </c>
      <c r="I196" s="33" t="str">
        <f>IF(Eksplikatsioon!L197=0,"",Eksplikatsioon!L197)</f>
        <v>LUBJA4_05</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01</v>
      </c>
      <c r="B197" s="77" t="str">
        <f>IF(Eksplikatsioon!B198=0,"",Eksplikatsioon!B198)</f>
        <v>1101a</v>
      </c>
      <c r="C197" s="33" t="str">
        <f>IF(Eksplikatsioon!C198=0,"",Eksplikatsioon!C198)</f>
        <v>ÜÜRITAV PIND</v>
      </c>
      <c r="D197" s="33" t="str">
        <f>IF(Eksplikatsioon!D198=0,"",Eksplikatsioon!D198)</f>
        <v>Koridor</v>
      </c>
      <c r="E197" s="75">
        <f>IF(Eksplikatsioon!F198=0,"",Eksplikatsioon!F198)</f>
        <v>37.9</v>
      </c>
      <c r="F197" s="33" t="str">
        <f>IF(Eksplikatsioon!H198=0,"",Eksplikatsioon!H198)</f>
        <v/>
      </c>
      <c r="G197" s="33" t="str">
        <f>IF(Eksplikatsioon!J198=0,"",Eksplikatsioon!J198)</f>
        <v>Ainukasutuses pind</v>
      </c>
      <c r="H197" s="33" t="str">
        <f>IF(Eksplikatsioon!K198=0,"",Eksplikatsioon!K198)</f>
        <v>Prokuratuur</v>
      </c>
      <c r="I197" s="33" t="str">
        <f>IF(Eksplikatsioon!L198=0,"",Eksplikatsioon!L198)</f>
        <v>LUBJA4_05</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01</v>
      </c>
      <c r="B198" s="77">
        <f>IF(Eksplikatsioon!B199=0,"",Eksplikatsioon!B199)</f>
        <v>1102</v>
      </c>
      <c r="C198" s="33" t="str">
        <f>IF(Eksplikatsioon!C199=0,"",Eksplikatsioon!C199)</f>
        <v>TEHNOPIND</v>
      </c>
      <c r="D198" s="33" t="str">
        <f>IF(Eksplikatsioon!D199=0,"",Eksplikatsioon!D199)</f>
        <v>Elektrikilp</v>
      </c>
      <c r="E198" s="75">
        <f>IF(Eksplikatsioon!F199=0,"",Eksplikatsioon!F199)</f>
        <v>2.5</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01</v>
      </c>
      <c r="B199" s="77">
        <f>IF(Eksplikatsioon!B200=0,"",Eksplikatsioon!B200)</f>
        <v>1103</v>
      </c>
      <c r="C199" s="33" t="str">
        <f>IF(Eksplikatsioon!C200=0,"",Eksplikatsioon!C200)</f>
        <v>ÜÜRITAV PIND</v>
      </c>
      <c r="D199" s="33" t="str">
        <f>IF(Eksplikatsioon!D200=0,"",Eksplikatsioon!D200)</f>
        <v>WC</v>
      </c>
      <c r="E199" s="75">
        <f>IF(Eksplikatsioon!F200=0,"",Eksplikatsioon!F200)</f>
        <v>3</v>
      </c>
      <c r="F199" s="33" t="str">
        <f>IF(Eksplikatsioon!H200=0,"",Eksplikatsioon!H200)</f>
        <v/>
      </c>
      <c r="G199" s="33" t="str">
        <f>IF(Eksplikatsioon!J200=0,"",Eksplikatsioon!J200)</f>
        <v>Ainukasutuses pind</v>
      </c>
      <c r="H199" s="33" t="str">
        <f>IF(Eksplikatsioon!K200=0,"",Eksplikatsioon!K200)</f>
        <v>Prokuratuur</v>
      </c>
      <c r="I199" s="33" t="str">
        <f>IF(Eksplikatsioon!L200=0,"",Eksplikatsioon!L200)</f>
        <v>LUBJA4_05</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01</v>
      </c>
      <c r="B200" s="77">
        <f>IF(Eksplikatsioon!B201=0,"",Eksplikatsioon!B201)</f>
        <v>1104</v>
      </c>
      <c r="C200" s="33" t="str">
        <f>IF(Eksplikatsioon!C201=0,"",Eksplikatsioon!C201)</f>
        <v>ÜÜRITAV PIND</v>
      </c>
      <c r="D200" s="33" t="str">
        <f>IF(Eksplikatsioon!D201=0,"",Eksplikatsioon!D201)</f>
        <v>Nõupidamise ruum</v>
      </c>
      <c r="E200" s="75">
        <f>IF(Eksplikatsioon!F201=0,"",Eksplikatsioon!F201)</f>
        <v>23</v>
      </c>
      <c r="F200" s="33" t="str">
        <f>IF(Eksplikatsioon!H201=0,"",Eksplikatsioon!H201)</f>
        <v/>
      </c>
      <c r="G200" s="33" t="str">
        <f>IF(Eksplikatsioon!J201=0,"",Eksplikatsioon!J201)</f>
        <v>Ainukasutuses pind</v>
      </c>
      <c r="H200" s="33" t="str">
        <f>IF(Eksplikatsioon!K201=0,"",Eksplikatsioon!K201)</f>
        <v>Prokuratuur</v>
      </c>
      <c r="I200" s="33" t="str">
        <f>IF(Eksplikatsioon!L201=0,"",Eksplikatsioon!L201)</f>
        <v>LUBJA4_05</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01</v>
      </c>
      <c r="B201" s="77">
        <f>IF(Eksplikatsioon!B202=0,"",Eksplikatsioon!B202)</f>
        <v>1105</v>
      </c>
      <c r="C201" s="33" t="str">
        <f>IF(Eksplikatsioon!C202=0,"",Eksplikatsioon!C202)</f>
        <v>ÜÜRITAV PIND</v>
      </c>
      <c r="D201" s="33" t="str">
        <f>IF(Eksplikatsioon!D202=0,"",Eksplikatsioon!D202)</f>
        <v>Kabinet/Büroo</v>
      </c>
      <c r="E201" s="75">
        <f>IF(Eksplikatsioon!F202=0,"",Eksplikatsioon!F202)</f>
        <v>26.5</v>
      </c>
      <c r="F201" s="33" t="str">
        <f>IF(Eksplikatsioon!H202=0,"",Eksplikatsioon!H202)</f>
        <v/>
      </c>
      <c r="G201" s="33" t="str">
        <f>IF(Eksplikatsioon!J202=0,"",Eksplikatsioon!J202)</f>
        <v>Ainukasutuses pind</v>
      </c>
      <c r="H201" s="33" t="str">
        <f>IF(Eksplikatsioon!K202=0,"",Eksplikatsioon!K202)</f>
        <v>Prokuratuur</v>
      </c>
      <c r="I201" s="33" t="str">
        <f>IF(Eksplikatsioon!L202=0,"",Eksplikatsioon!L202)</f>
        <v>LUBJA4_05</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01</v>
      </c>
      <c r="B202" s="77">
        <f>IF(Eksplikatsioon!B203=0,"",Eksplikatsioon!B203)</f>
        <v>1106</v>
      </c>
      <c r="C202" s="33" t="str">
        <f>IF(Eksplikatsioon!C203=0,"",Eksplikatsioon!C203)</f>
        <v>ÜÜRITAV PIND</v>
      </c>
      <c r="D202" s="33" t="str">
        <f>IF(Eksplikatsioon!D203=0,"",Eksplikatsioon!D203)</f>
        <v>Kabinet/Büroo</v>
      </c>
      <c r="E202" s="75">
        <f>IF(Eksplikatsioon!F203=0,"",Eksplikatsioon!F203)</f>
        <v>22.2</v>
      </c>
      <c r="F202" s="33" t="str">
        <f>IF(Eksplikatsioon!H203=0,"",Eksplikatsioon!H203)</f>
        <v>Postiruum</v>
      </c>
      <c r="G202" s="33" t="str">
        <f>IF(Eksplikatsioon!J203=0,"",Eksplikatsioon!J203)</f>
        <v>Ainukasutuses pind</v>
      </c>
      <c r="H202" s="33" t="str">
        <f>IF(Eksplikatsioon!K203=0,"",Eksplikatsioon!K203)</f>
        <v>Prokuratuur</v>
      </c>
      <c r="I202" s="33" t="str">
        <f>IF(Eksplikatsioon!L203=0,"",Eksplikatsioon!L203)</f>
        <v>LUBJA4_05</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01</v>
      </c>
      <c r="B203" s="77">
        <f>IF(Eksplikatsioon!B204=0,"",Eksplikatsioon!B204)</f>
        <v>1107</v>
      </c>
      <c r="C203" s="33" t="str">
        <f>IF(Eksplikatsioon!C204=0,"",Eksplikatsioon!C204)</f>
        <v>ÜÜRITAV PIND</v>
      </c>
      <c r="D203" s="33" t="str">
        <f>IF(Eksplikatsioon!D204=0,"",Eksplikatsioon!D204)</f>
        <v>Hoiuruum/Ladu</v>
      </c>
      <c r="E203" s="75">
        <f>IF(Eksplikatsioon!F204=0,"",Eksplikatsioon!F204)</f>
        <v>22.4</v>
      </c>
      <c r="F203" s="33" t="str">
        <f>IF(Eksplikatsioon!H204=0,"",Eksplikatsioon!H204)</f>
        <v/>
      </c>
      <c r="G203" s="33" t="str">
        <f>IF(Eksplikatsioon!J204=0,"",Eksplikatsioon!J204)</f>
        <v>Ainukasutuses pind</v>
      </c>
      <c r="H203" s="33" t="str">
        <f>IF(Eksplikatsioon!K204=0,"",Eksplikatsioon!K204)</f>
        <v>Prokuratuur</v>
      </c>
      <c r="I203" s="33" t="str">
        <f>IF(Eksplikatsioon!L204=0,"",Eksplikatsioon!L204)</f>
        <v>LUBJA4_05</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01</v>
      </c>
      <c r="B204" s="77" t="str">
        <f>IF(Eksplikatsioon!B205=0,"",Eksplikatsioon!B205)</f>
        <v>1107a</v>
      </c>
      <c r="C204" s="33" t="str">
        <f>IF(Eksplikatsioon!C205=0,"",Eksplikatsioon!C205)</f>
        <v>ÜÜRITAV PIND</v>
      </c>
      <c r="D204" s="33" t="str">
        <f>IF(Eksplikatsioon!D205=0,"",Eksplikatsioon!D205)</f>
        <v>Hoiuruum/Ladu</v>
      </c>
      <c r="E204" s="75">
        <f>IF(Eksplikatsioon!F205=0,"",Eksplikatsioon!F205)</f>
        <v>11.4</v>
      </c>
      <c r="F204" s="33" t="str">
        <f>IF(Eksplikatsioon!H205=0,"",Eksplikatsioon!H205)</f>
        <v/>
      </c>
      <c r="G204" s="33" t="str">
        <f>IF(Eksplikatsioon!J205=0,"",Eksplikatsioon!J205)</f>
        <v>Ainukasutuses pind</v>
      </c>
      <c r="H204" s="33" t="str">
        <f>IF(Eksplikatsioon!K205=0,"",Eksplikatsioon!K205)</f>
        <v>Prokuratuur</v>
      </c>
      <c r="I204" s="33" t="str">
        <f>IF(Eksplikatsioon!L205=0,"",Eksplikatsioon!L205)</f>
        <v>LUBJA4_05</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01</v>
      </c>
      <c r="B205" s="77" t="str">
        <f>IF(Eksplikatsioon!B206=0,"",Eksplikatsioon!B206)</f>
        <v>1107b</v>
      </c>
      <c r="C205" s="33" t="str">
        <f>IF(Eksplikatsioon!C206=0,"",Eksplikatsioon!C206)</f>
        <v>ÜÜRITAV PIND</v>
      </c>
      <c r="D205" s="33" t="str">
        <f>IF(Eksplikatsioon!D206=0,"",Eksplikatsioon!D206)</f>
        <v>Eesruum</v>
      </c>
      <c r="E205" s="75">
        <f>IF(Eksplikatsioon!F206=0,"",Eksplikatsioon!F206)</f>
        <v>1.8</v>
      </c>
      <c r="F205" s="33" t="str">
        <f>IF(Eksplikatsioon!H206=0,"",Eksplikatsioon!H206)</f>
        <v/>
      </c>
      <c r="G205" s="33" t="str">
        <f>IF(Eksplikatsioon!J206=0,"",Eksplikatsioon!J206)</f>
        <v>Ainukasutuses pind</v>
      </c>
      <c r="H205" s="33" t="str">
        <f>IF(Eksplikatsioon!K206=0,"",Eksplikatsioon!K206)</f>
        <v>Prokuratuur</v>
      </c>
      <c r="I205" s="33" t="str">
        <f>IF(Eksplikatsioon!L206=0,"",Eksplikatsioon!L206)</f>
        <v>LUBJA4_05</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01</v>
      </c>
      <c r="B206" s="77">
        <f>IF(Eksplikatsioon!B207=0,"",Eksplikatsioon!B207)</f>
        <v>1108</v>
      </c>
      <c r="C206" s="33" t="str">
        <f>IF(Eksplikatsioon!C207=0,"",Eksplikatsioon!C207)</f>
        <v>ÜÜRITAV PIND</v>
      </c>
      <c r="D206" s="33" t="str">
        <f>IF(Eksplikatsioon!D207=0,"",Eksplikatsioon!D207)</f>
        <v>Arhiiv</v>
      </c>
      <c r="E206" s="75">
        <f>IF(Eksplikatsioon!F207=0,"",Eksplikatsioon!F207)</f>
        <v>32.1</v>
      </c>
      <c r="F206" s="33" t="str">
        <f>IF(Eksplikatsioon!H207=0,"",Eksplikatsioon!H207)</f>
        <v/>
      </c>
      <c r="G206" s="33" t="str">
        <f>IF(Eksplikatsioon!J207=0,"",Eksplikatsioon!J207)</f>
        <v>Ainukasutuses pind</v>
      </c>
      <c r="H206" s="33" t="str">
        <f>IF(Eksplikatsioon!K207=0,"",Eksplikatsioon!K207)</f>
        <v>Prokuratuur</v>
      </c>
      <c r="I206" s="33" t="str">
        <f>IF(Eksplikatsioon!L207=0,"",Eksplikatsioon!L207)</f>
        <v>LUBJA4_05</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01</v>
      </c>
      <c r="B207" s="77">
        <f>IF(Eksplikatsioon!B208=0,"",Eksplikatsioon!B208)</f>
        <v>1109</v>
      </c>
      <c r="C207" s="33" t="str">
        <f>IF(Eksplikatsioon!C208=0,"",Eksplikatsioon!C208)</f>
        <v>ÜÜRITAV PIND</v>
      </c>
      <c r="D207" s="33" t="str">
        <f>IF(Eksplikatsioon!D208=0,"",Eksplikatsioon!D208)</f>
        <v>Kabinet/Büroo</v>
      </c>
      <c r="E207" s="75">
        <f>IF(Eksplikatsioon!F208=0,"",Eksplikatsioon!F208)</f>
        <v>13.2</v>
      </c>
      <c r="F207" s="33" t="str">
        <f>IF(Eksplikatsioon!H208=0,"",Eksplikatsioon!H208)</f>
        <v/>
      </c>
      <c r="G207" s="33" t="str">
        <f>IF(Eksplikatsioon!J208=0,"",Eksplikatsioon!J208)</f>
        <v>Ainukasutuses pind</v>
      </c>
      <c r="H207" s="33" t="str">
        <f>IF(Eksplikatsioon!K208=0,"",Eksplikatsioon!K208)</f>
        <v>Prokuratuur</v>
      </c>
      <c r="I207" s="33" t="str">
        <f>IF(Eksplikatsioon!L208=0,"",Eksplikatsioon!L208)</f>
        <v>LUBJA4_05</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01</v>
      </c>
      <c r="B208" s="77">
        <f>IF(Eksplikatsioon!B209=0,"",Eksplikatsioon!B209)</f>
        <v>1110</v>
      </c>
      <c r="C208" s="33" t="str">
        <f>IF(Eksplikatsioon!C209=0,"",Eksplikatsioon!C209)</f>
        <v>ÜÜRITAV PIND</v>
      </c>
      <c r="D208" s="33" t="str">
        <f>IF(Eksplikatsioon!D209=0,"",Eksplikatsioon!D209)</f>
        <v>WC</v>
      </c>
      <c r="E208" s="75">
        <f>IF(Eksplikatsioon!F209=0,"",Eksplikatsioon!F209)</f>
        <v>6.7</v>
      </c>
      <c r="F208" s="33" t="str">
        <f>IF(Eksplikatsioon!H209=0,"",Eksplikatsioon!H209)</f>
        <v/>
      </c>
      <c r="G208" s="33" t="str">
        <f>IF(Eksplikatsioon!J209=0,"",Eksplikatsioon!J209)</f>
        <v>Ainukasutuses pind</v>
      </c>
      <c r="H208" s="33" t="str">
        <f>IF(Eksplikatsioon!K209=0,"",Eksplikatsioon!K209)</f>
        <v>Prokuratuur</v>
      </c>
      <c r="I208" s="33" t="str">
        <f>IF(Eksplikatsioon!L209=0,"",Eksplikatsioon!L209)</f>
        <v>LUBJA4_05</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01</v>
      </c>
      <c r="B209" s="77">
        <f>IF(Eksplikatsioon!B210=0,"",Eksplikatsioon!B210)</f>
        <v>1111</v>
      </c>
      <c r="C209" s="33" t="str">
        <f>IF(Eksplikatsioon!C210=0,"",Eksplikatsioon!C210)</f>
        <v>ÜÜRITAV PIND</v>
      </c>
      <c r="D209" s="33" t="str">
        <f>IF(Eksplikatsioon!D210=0,"",Eksplikatsioon!D210)</f>
        <v>Kabinet/Büroo</v>
      </c>
      <c r="E209" s="75">
        <f>IF(Eksplikatsioon!F210=0,"",Eksplikatsioon!F210)</f>
        <v>15.4</v>
      </c>
      <c r="F209" s="33" t="str">
        <f>IF(Eksplikatsioon!H210=0,"",Eksplikatsioon!H210)</f>
        <v>Menetlusruum</v>
      </c>
      <c r="G209" s="33" t="str">
        <f>IF(Eksplikatsioon!J210=0,"",Eksplikatsioon!J210)</f>
        <v>Ainukasutuses pind</v>
      </c>
      <c r="H209" s="33" t="str">
        <f>IF(Eksplikatsioon!K210=0,"",Eksplikatsioon!K210)</f>
        <v>Prokuratuur</v>
      </c>
      <c r="I209" s="33" t="str">
        <f>IF(Eksplikatsioon!L210=0,"",Eksplikatsioon!L210)</f>
        <v>LUBJA4_05</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01</v>
      </c>
      <c r="B210" s="77">
        <f>IF(Eksplikatsioon!B211=0,"",Eksplikatsioon!B211)</f>
        <v>1112</v>
      </c>
      <c r="C210" s="33" t="str">
        <f>IF(Eksplikatsioon!C211=0,"",Eksplikatsioon!C211)</f>
        <v>ÜÜRITAV PIND</v>
      </c>
      <c r="D210" s="33" t="str">
        <f>IF(Eksplikatsioon!D211=0,"",Eksplikatsioon!D211)</f>
        <v>Kabinet/Büroo</v>
      </c>
      <c r="E210" s="75">
        <f>IF(Eksplikatsioon!F211=0,"",Eksplikatsioon!F211)</f>
        <v>14.8</v>
      </c>
      <c r="F210" s="33" t="str">
        <f>IF(Eksplikatsioon!H211=0,"",Eksplikatsioon!H211)</f>
        <v>Menetlusruum</v>
      </c>
      <c r="G210" s="33" t="str">
        <f>IF(Eksplikatsioon!J211=0,"",Eksplikatsioon!J211)</f>
        <v>Ainukasutuses pind</v>
      </c>
      <c r="H210" s="33" t="str">
        <f>IF(Eksplikatsioon!K211=0,"",Eksplikatsioon!K211)</f>
        <v>Prokuratuur</v>
      </c>
      <c r="I210" s="33" t="str">
        <f>IF(Eksplikatsioon!L211=0,"",Eksplikatsioon!L211)</f>
        <v>LUBJA4_05</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01</v>
      </c>
      <c r="B211" s="77">
        <f>IF(Eksplikatsioon!B212=0,"",Eksplikatsioon!B212)</f>
        <v>1113</v>
      </c>
      <c r="C211" s="33" t="str">
        <f>IF(Eksplikatsioon!C212=0,"",Eksplikatsioon!C212)</f>
        <v>ÜÜRITAV PIND</v>
      </c>
      <c r="D211" s="33" t="str">
        <f>IF(Eksplikatsioon!D212=0,"",Eksplikatsioon!D212)</f>
        <v>Kabinet/Büroo</v>
      </c>
      <c r="E211" s="75">
        <f>IF(Eksplikatsioon!F212=0,"",Eksplikatsioon!F212)</f>
        <v>14.7</v>
      </c>
      <c r="F211" s="33" t="str">
        <f>IF(Eksplikatsioon!H212=0,"",Eksplikatsioon!H212)</f>
        <v>Menetlusruum</v>
      </c>
      <c r="G211" s="33" t="str">
        <f>IF(Eksplikatsioon!J212=0,"",Eksplikatsioon!J212)</f>
        <v>Ainukasutuses pind</v>
      </c>
      <c r="H211" s="33" t="str">
        <f>IF(Eksplikatsioon!K212=0,"",Eksplikatsioon!K212)</f>
        <v>Prokuratuur</v>
      </c>
      <c r="I211" s="33" t="str">
        <f>IF(Eksplikatsioon!L212=0,"",Eksplikatsioon!L212)</f>
        <v>LUBJA4_05</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01</v>
      </c>
      <c r="B212" s="77">
        <f>IF(Eksplikatsioon!B213=0,"",Eksplikatsioon!B213)</f>
        <v>1114</v>
      </c>
      <c r="C212" s="33" t="str">
        <f>IF(Eksplikatsioon!C213=0,"",Eksplikatsioon!C213)</f>
        <v>ÜÜRITAV PIND</v>
      </c>
      <c r="D212" s="33" t="str">
        <f>IF(Eksplikatsioon!D213=0,"",Eksplikatsioon!D213)</f>
        <v>Kabinet/Büroo</v>
      </c>
      <c r="E212" s="75">
        <f>IF(Eksplikatsioon!F213=0,"",Eksplikatsioon!F213)</f>
        <v>14.4</v>
      </c>
      <c r="F212" s="33" t="str">
        <f>IF(Eksplikatsioon!H213=0,"",Eksplikatsioon!H213)</f>
        <v>Menetlusruum</v>
      </c>
      <c r="G212" s="33" t="str">
        <f>IF(Eksplikatsioon!J213=0,"",Eksplikatsioon!J213)</f>
        <v>Ainukasutuses pind</v>
      </c>
      <c r="H212" s="33" t="str">
        <f>IF(Eksplikatsioon!K213=0,"",Eksplikatsioon!K213)</f>
        <v>Prokuratuur</v>
      </c>
      <c r="I212" s="33" t="str">
        <f>IF(Eksplikatsioon!L213=0,"",Eksplikatsioon!L213)</f>
        <v>LUBJA4_05</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01</v>
      </c>
      <c r="B213" s="77">
        <f>IF(Eksplikatsioon!B214=0,"",Eksplikatsioon!B214)</f>
        <v>1115</v>
      </c>
      <c r="C213" s="33" t="str">
        <f>IF(Eksplikatsioon!C214=0,"",Eksplikatsioon!C214)</f>
        <v>ÜÜRITAV PIND</v>
      </c>
      <c r="D213" s="33" t="str">
        <f>IF(Eksplikatsioon!D214=0,"",Eksplikatsioon!D214)</f>
        <v>Kabinet/Büroo</v>
      </c>
      <c r="E213" s="75">
        <f>IF(Eksplikatsioon!F214=0,"",Eksplikatsioon!F214)</f>
        <v>14.6</v>
      </c>
      <c r="F213" s="33" t="str">
        <f>IF(Eksplikatsioon!H214=0,"",Eksplikatsioon!H214)</f>
        <v>Menetlusruum</v>
      </c>
      <c r="G213" s="33" t="str">
        <f>IF(Eksplikatsioon!J214=0,"",Eksplikatsioon!J214)</f>
        <v>Ainukasutuses pind</v>
      </c>
      <c r="H213" s="33" t="str">
        <f>IF(Eksplikatsioon!K214=0,"",Eksplikatsioon!K214)</f>
        <v>Prokuratuur</v>
      </c>
      <c r="I213" s="33" t="str">
        <f>IF(Eksplikatsioon!L214=0,"",Eksplikatsioon!L214)</f>
        <v>LUBJA4_05</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01</v>
      </c>
      <c r="B214" s="77">
        <f>IF(Eksplikatsioon!B215=0,"",Eksplikatsioon!B215)</f>
        <v>1116</v>
      </c>
      <c r="C214" s="33" t="str">
        <f>IF(Eksplikatsioon!C215=0,"",Eksplikatsioon!C215)</f>
        <v>ÜÜRITAV PIND</v>
      </c>
      <c r="D214" s="33" t="str">
        <f>IF(Eksplikatsioon!D215=0,"",Eksplikatsioon!D215)</f>
        <v>Kabinet/Büroo</v>
      </c>
      <c r="E214" s="75">
        <f>IF(Eksplikatsioon!F215=0,"",Eksplikatsioon!F215)</f>
        <v>14.7</v>
      </c>
      <c r="F214" s="33" t="str">
        <f>IF(Eksplikatsioon!H215=0,"",Eksplikatsioon!H215)</f>
        <v>Menetlusruum</v>
      </c>
      <c r="G214" s="33" t="str">
        <f>IF(Eksplikatsioon!J215=0,"",Eksplikatsioon!J215)</f>
        <v>Ainukasutuses pind</v>
      </c>
      <c r="H214" s="33" t="str">
        <f>IF(Eksplikatsioon!K215=0,"",Eksplikatsioon!K215)</f>
        <v>Prokuratuur</v>
      </c>
      <c r="I214" s="33" t="str">
        <f>IF(Eksplikatsioon!L215=0,"",Eksplikatsioon!L215)</f>
        <v>LUBJA4_05</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01</v>
      </c>
      <c r="B215" s="77">
        <f>IF(Eksplikatsioon!B216=0,"",Eksplikatsioon!B216)</f>
        <v>1117</v>
      </c>
      <c r="C215" s="33" t="str">
        <f>IF(Eksplikatsioon!C216=0,"",Eksplikatsioon!C216)</f>
        <v>ÜÜRITAV PIND</v>
      </c>
      <c r="D215" s="33" t="str">
        <f>IF(Eksplikatsioon!D216=0,"",Eksplikatsioon!D216)</f>
        <v>Kabinet/Büroo</v>
      </c>
      <c r="E215" s="75">
        <f>IF(Eksplikatsioon!F216=0,"",Eksplikatsioon!F216)</f>
        <v>14.6</v>
      </c>
      <c r="F215" s="33" t="str">
        <f>IF(Eksplikatsioon!H216=0,"",Eksplikatsioon!H216)</f>
        <v>Menetlusruum</v>
      </c>
      <c r="G215" s="33" t="str">
        <f>IF(Eksplikatsioon!J216=0,"",Eksplikatsioon!J216)</f>
        <v>Ainukasutuses pind</v>
      </c>
      <c r="H215" s="33" t="str">
        <f>IF(Eksplikatsioon!K216=0,"",Eksplikatsioon!K216)</f>
        <v>Prokuratuur</v>
      </c>
      <c r="I215" s="33" t="str">
        <f>IF(Eksplikatsioon!L216=0,"",Eksplikatsioon!L216)</f>
        <v>LUBJA4_05</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01</v>
      </c>
      <c r="B216" s="77">
        <f>IF(Eksplikatsioon!B217=0,"",Eksplikatsioon!B217)</f>
        <v>1118</v>
      </c>
      <c r="C216" s="33" t="str">
        <f>IF(Eksplikatsioon!C217=0,"",Eksplikatsioon!C217)</f>
        <v>ÜÜRITAV PIND</v>
      </c>
      <c r="D216" s="33" t="str">
        <f>IF(Eksplikatsioon!D217=0,"",Eksplikatsioon!D217)</f>
        <v>Kabinet/Büroo</v>
      </c>
      <c r="E216" s="75">
        <f>IF(Eksplikatsioon!F217=0,"",Eksplikatsioon!F217)</f>
        <v>13.1</v>
      </c>
      <c r="F216" s="33" t="str">
        <f>IF(Eksplikatsioon!H217=0,"",Eksplikatsioon!H217)</f>
        <v>Menetlusruum</v>
      </c>
      <c r="G216" s="33" t="str">
        <f>IF(Eksplikatsioon!J217=0,"",Eksplikatsioon!J217)</f>
        <v>Ainukasutuses pind</v>
      </c>
      <c r="H216" s="33" t="str">
        <f>IF(Eksplikatsioon!K217=0,"",Eksplikatsioon!K217)</f>
        <v>Prokuratuur</v>
      </c>
      <c r="I216" s="33" t="str">
        <f>IF(Eksplikatsioon!L217=0,"",Eksplikatsioon!L217)</f>
        <v>LUBJA4_05</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01</v>
      </c>
      <c r="B217" s="77">
        <f>IF(Eksplikatsioon!B218=0,"",Eksplikatsioon!B218)</f>
        <v>1119</v>
      </c>
      <c r="C217" s="33" t="str">
        <f>IF(Eksplikatsioon!C218=0,"",Eksplikatsioon!C218)</f>
        <v>ÜÜRITAV PIND</v>
      </c>
      <c r="D217" s="33" t="str">
        <f>IF(Eksplikatsioon!D218=0,"",Eksplikatsioon!D218)</f>
        <v>Puhkeruum</v>
      </c>
      <c r="E217" s="75">
        <f>IF(Eksplikatsioon!F218=0,"",Eksplikatsioon!F218)</f>
        <v>8.8000000000000007</v>
      </c>
      <c r="F217" s="33" t="str">
        <f>IF(Eksplikatsioon!H218=0,"",Eksplikatsioon!H218)</f>
        <v>Harju Maakohus, Prokuratuur, RIK</v>
      </c>
      <c r="G217" s="33" t="str">
        <f>IF(Eksplikatsioon!J218=0,"",Eksplikatsioon!J218)</f>
        <v>Ühiskasutuses muu pind (hoone)</v>
      </c>
      <c r="H217" s="33" t="str">
        <f>IF(Eksplikatsioon!K218=0,"",Eksplikatsioon!K218)</f>
        <v/>
      </c>
      <c r="I217" s="33" t="str">
        <f>IF(Eksplikatsioon!L218=0,"",Eksplikatsioon!L218)</f>
        <v/>
      </c>
      <c r="J217" s="42">
        <f ca="1">IFERROR(IF($G217=Tabelid!$L$6,Eksplikatsioon!O218/SUM(Eksplikatsioon!$O218:'Eksplikatsioon'!$AG218),IF($G217=Tabelid!$L$4,IFERROR(SUMIFS($E:$E,$G:$G,Tabelid!$L$1,$C:$C,Tabelid!$J$4,$H:$H,J$2,$A:$A,$A217)/SUMIFS($E:$E,$G:$G,Tabelid!$L$1,$C:$C,Tabelid!$J$4,$A:$A,$A217),0),IF($G217=Tabelid!$L$5,IFERROR(SUMIFS($E:$E,$G:$G,Tabelid!$L$1,$C:$C,Tabelid!$J$4,$H:$H,J$2)/SUMIFS($E:$E,$G:$G,Tabelid!$L$1,$C:$C,Tabelid!$J$4),0),""))),"")</f>
        <v>0.58869733043144201</v>
      </c>
      <c r="K217" s="42">
        <f ca="1">IFERROR(IF($G217=Tabelid!$L$6,Eksplikatsioon!P218/SUM(Eksplikatsioon!$O218:'Eksplikatsioon'!$AG218),IF($G217=Tabelid!$L$4,IFERROR(SUMIFS($E:$E,$G:$G,Tabelid!$L$1,$C:$C,Tabelid!$J$4,$H:$H,K$2,$A:$A,$A217)/SUMIFS($E:$E,$G:$G,Tabelid!$L$1,$C:$C,Tabelid!$J$4,$A:$A,$A217),0),IF($G217=Tabelid!$L$5,IFERROR(SUMIFS($E:$E,$G:$G,Tabelid!$L$1,$C:$C,Tabelid!$J$4,$H:$H,K$2)/SUMIFS($E:$E,$G:$G,Tabelid!$L$1,$C:$C,Tabelid!$J$4),0),""))),"")</f>
        <v>0.21326841397570984</v>
      </c>
      <c r="L217" s="42">
        <f ca="1">IFERROR(IF($G217=Tabelid!$L$6,Eksplikatsioon!Q218/SUM(Eksplikatsioon!$O218:'Eksplikatsioon'!$AG218),IF($G217=Tabelid!$L$4,IFERROR(SUMIFS($E:$E,$G:$G,Tabelid!$L$1,$C:$C,Tabelid!$J$4,$H:$H,L$2,$A:$A,$A217)/SUMIFS($E:$E,$G:$G,Tabelid!$L$1,$C:$C,Tabelid!$J$4,$A:$A,$A217),0),IF($G217=Tabelid!$L$5,IFERROR(SUMIFS($E:$E,$G:$G,Tabelid!$L$1,$C:$C,Tabelid!$J$4,$H:$H,L$2)/SUMIFS($E:$E,$G:$G,Tabelid!$L$1,$C:$C,Tabelid!$J$4),0),""))),"")</f>
        <v>0.17930233526378833</v>
      </c>
      <c r="M217" s="42">
        <f ca="1">IFERROR(IF($G217=Tabelid!$L$6,Eksplikatsioon!R218/SUM(Eksplikatsioon!$O218:'Eksplikatsioon'!$AG218),IF($G217=Tabelid!$L$4,IFERROR(SUMIFS($E:$E,$G:$G,Tabelid!$L$1,$C:$C,Tabelid!$J$4,$H:$H,M$2,$A:$A,$A217)/SUMIFS($E:$E,$G:$G,Tabelid!$L$1,$C:$C,Tabelid!$J$4,$A:$A,$A217),0),IF($G217=Tabelid!$L$5,IFERROR(SUMIFS($E:$E,$G:$G,Tabelid!$L$1,$C:$C,Tabelid!$J$4,$H:$H,M$2)/SUMIFS($E:$E,$G:$G,Tabelid!$L$1,$C:$C,Tabelid!$J$4),0),""))),"")</f>
        <v>1.87319203290588E-2</v>
      </c>
      <c r="N217" s="42">
        <f ca="1">IFERROR(IF($G217=Tabelid!$L$6,Eksplikatsioon!S218/SUM(Eksplikatsioon!$O218:'Eksplikatsioon'!$AG218),IF($G217=Tabelid!$L$4,IFERROR(SUMIFS($E:$E,$G:$G,Tabelid!$L$1,$C:$C,Tabelid!$J$4,$H:$H,N$2,$A:$A,$A217)/SUMIFS($E:$E,$G:$G,Tabelid!$L$1,$C:$C,Tabelid!$J$4,$A:$A,$A217),0),IF($G217=Tabelid!$L$5,IFERROR(SUMIFS($E:$E,$G:$G,Tabelid!$L$1,$C:$C,Tabelid!$J$4,$H:$H,N$2)/SUMIFS($E:$E,$G:$G,Tabelid!$L$1,$C:$C,Tabelid!$J$4),0),""))),"")</f>
        <v>0</v>
      </c>
      <c r="O217" s="42">
        <f ca="1">IFERROR(IF($G217=Tabelid!$L$6,Eksplikatsioon!T218/SUM(Eksplikatsioon!$O218:'Eksplikatsioon'!$AG218),IF($G217=Tabelid!$L$4,IFERROR(SUMIFS($E:$E,$G:$G,Tabelid!$L$1,$C:$C,Tabelid!$J$4,$H:$H,O$2,$A:$A,$A217)/SUMIFS($E:$E,$G:$G,Tabelid!$L$1,$C:$C,Tabelid!$J$4,$A:$A,$A217),0),IF($G217=Tabelid!$L$5,IFERROR(SUMIFS($E:$E,$G:$G,Tabelid!$L$1,$C:$C,Tabelid!$J$4,$H:$H,O$2)/SUMIFS($E:$E,$G:$G,Tabelid!$L$1,$C:$C,Tabelid!$J$4),0),""))),"")</f>
        <v>0</v>
      </c>
      <c r="P217" s="42">
        <f ca="1">IFERROR(IF($G217=Tabelid!$L$6,Eksplikatsioon!U218/SUM(Eksplikatsioon!$O218:'Eksplikatsioon'!$AG218),IF($G217=Tabelid!$L$4,IFERROR(SUMIFS($E:$E,$G:$G,Tabelid!$L$1,$C:$C,Tabelid!$J$4,$H:$H,P$2,$A:$A,$A217)/SUMIFS($E:$E,$G:$G,Tabelid!$L$1,$C:$C,Tabelid!$J$4,$A:$A,$A217),0),IF($G217=Tabelid!$L$5,IFERROR(SUMIFS($E:$E,$G:$G,Tabelid!$L$1,$C:$C,Tabelid!$J$4,$H:$H,P$2)/SUMIFS($E:$E,$G:$G,Tabelid!$L$1,$C:$C,Tabelid!$J$4),0),""))),"")</f>
        <v>0</v>
      </c>
      <c r="Q217" s="42">
        <f ca="1">IFERROR(IF($G217=Tabelid!$L$6,Eksplikatsioon!V218/SUM(Eksplikatsioon!$O218:'Eksplikatsioon'!$AG218),IF($G217=Tabelid!$L$4,IFERROR(SUMIFS($E:$E,$G:$G,Tabelid!$L$1,$C:$C,Tabelid!$J$4,$H:$H,Q$2,$A:$A,$A217)/SUMIFS($E:$E,$G:$G,Tabelid!$L$1,$C:$C,Tabelid!$J$4,$A:$A,$A217),0),IF($G217=Tabelid!$L$5,IFERROR(SUMIFS($E:$E,$G:$G,Tabelid!$L$1,$C:$C,Tabelid!$J$4,$H:$H,Q$2)/SUMIFS($E:$E,$G:$G,Tabelid!$L$1,$C:$C,Tabelid!$J$4),0),""))),"")</f>
        <v>0</v>
      </c>
      <c r="R217" s="42">
        <f ca="1">IFERROR(IF($G217=Tabelid!$L$6,Eksplikatsioon!W218/SUM(Eksplikatsioon!$O218:'Eksplikatsioon'!$AG218),IF($G217=Tabelid!$L$4,IFERROR(SUMIFS($E:$E,$G:$G,Tabelid!$L$1,$C:$C,Tabelid!$J$4,$H:$H,R$2,$A:$A,$A217)/SUMIFS($E:$E,$G:$G,Tabelid!$L$1,$C:$C,Tabelid!$J$4,$A:$A,$A217),0),IF($G217=Tabelid!$L$5,IFERROR(SUMIFS($E:$E,$G:$G,Tabelid!$L$1,$C:$C,Tabelid!$J$4,$H:$H,R$2)/SUMIFS($E:$E,$G:$G,Tabelid!$L$1,$C:$C,Tabelid!$J$4),0),""))),"")</f>
        <v>0</v>
      </c>
      <c r="S217" s="42">
        <f ca="1">IFERROR(IF($G217=Tabelid!$L$6,Eksplikatsioon!X218/SUM(Eksplikatsioon!$O218:'Eksplikatsioon'!$AG218),IF($G217=Tabelid!$L$4,IFERROR(SUMIFS($E:$E,$G:$G,Tabelid!$L$1,$C:$C,Tabelid!$J$4,$H:$H,S$2,$A:$A,$A217)/SUMIFS($E:$E,$G:$G,Tabelid!$L$1,$C:$C,Tabelid!$J$4,$A:$A,$A217),0),IF($G217=Tabelid!$L$5,IFERROR(SUMIFS($E:$E,$G:$G,Tabelid!$L$1,$C:$C,Tabelid!$J$4,$H:$H,S$2)/SUMIFS($E:$E,$G:$G,Tabelid!$L$1,$C:$C,Tabelid!$J$4),0),""))),"")</f>
        <v>0</v>
      </c>
      <c r="T217" s="42">
        <f ca="1">IFERROR(IF($G217=Tabelid!$L$6,Eksplikatsioon!Y218/SUM(Eksplikatsioon!$O218:'Eksplikatsioon'!$AG218),IF($G217=Tabelid!$L$4,IFERROR(SUMIFS($E:$E,$G:$G,Tabelid!$L$1,$C:$C,Tabelid!$J$4,$H:$H,T$2,$A:$A,$A217)/SUMIFS($E:$E,$G:$G,Tabelid!$L$1,$C:$C,Tabelid!$J$4,$A:$A,$A217),0),IF($G217=Tabelid!$L$5,IFERROR(SUMIFS($E:$E,$G:$G,Tabelid!$L$1,$C:$C,Tabelid!$J$4,$H:$H,T$2)/SUMIFS($E:$E,$G:$G,Tabelid!$L$1,$C:$C,Tabelid!$J$4),0),""))),"")</f>
        <v>0</v>
      </c>
      <c r="U217" s="42">
        <f ca="1">IFERROR(IF($G217=Tabelid!$L$6,Eksplikatsioon!Z218/SUM(Eksplikatsioon!$O218:'Eksplikatsioon'!$AG218),IF($G217=Tabelid!$L$4,IFERROR(SUMIFS($E:$E,$G:$G,Tabelid!$L$1,$C:$C,Tabelid!$J$4,$H:$H,U$2,$A:$A,$A217)/SUMIFS($E:$E,$G:$G,Tabelid!$L$1,$C:$C,Tabelid!$J$4,$A:$A,$A217),0),IF($G217=Tabelid!$L$5,IFERROR(SUMIFS($E:$E,$G:$G,Tabelid!$L$1,$C:$C,Tabelid!$J$4,$H:$H,U$2)/SUMIFS($E:$E,$G:$G,Tabelid!$L$1,$C:$C,Tabelid!$J$4),0),""))),"")</f>
        <v>0</v>
      </c>
      <c r="V217" s="42">
        <f ca="1">IFERROR(IF($G217=Tabelid!$L$6,Eksplikatsioon!AA218/SUM(Eksplikatsioon!$O218:'Eksplikatsioon'!$AG218),IF($G217=Tabelid!$L$4,IFERROR(SUMIFS($E:$E,$G:$G,Tabelid!$L$1,$C:$C,Tabelid!$J$4,$H:$H,V$2,$A:$A,$A217)/SUMIFS($E:$E,$G:$G,Tabelid!$L$1,$C:$C,Tabelid!$J$4,$A:$A,$A217),0),IF($G217=Tabelid!$L$5,IFERROR(SUMIFS($E:$E,$G:$G,Tabelid!$L$1,$C:$C,Tabelid!$J$4,$H:$H,V$2)/SUMIFS($E:$E,$G:$G,Tabelid!$L$1,$C:$C,Tabelid!$J$4),0),""))),"")</f>
        <v>0</v>
      </c>
      <c r="W217" s="42">
        <f ca="1">IFERROR(IF($G217=Tabelid!$L$6,Eksplikatsioon!AB218/SUM(Eksplikatsioon!$O218:'Eksplikatsioon'!$AG218),IF($G217=Tabelid!$L$4,IFERROR(SUMIFS($E:$E,$G:$G,Tabelid!$L$1,$C:$C,Tabelid!$J$4,$H:$H,W$2,$A:$A,$A217)/SUMIFS($E:$E,$G:$G,Tabelid!$L$1,$C:$C,Tabelid!$J$4,$A:$A,$A217),0),IF($G217=Tabelid!$L$5,IFERROR(SUMIFS($E:$E,$G:$G,Tabelid!$L$1,$C:$C,Tabelid!$J$4,$H:$H,W$2)/SUMIFS($E:$E,$G:$G,Tabelid!$L$1,$C:$C,Tabelid!$J$4),0),""))),"")</f>
        <v>0</v>
      </c>
      <c r="X217" s="42">
        <f ca="1">IFERROR(IF($G217=Tabelid!$L$6,Eksplikatsioon!AC218/SUM(Eksplikatsioon!$O218:'Eksplikatsioon'!$AG218),IF($G217=Tabelid!$L$4,IFERROR(SUMIFS($E:$E,$G:$G,Tabelid!$L$1,$C:$C,Tabelid!$J$4,$H:$H,X$2,$A:$A,$A217)/SUMIFS($E:$E,$G:$G,Tabelid!$L$1,$C:$C,Tabelid!$J$4,$A:$A,$A217),0),IF($G217=Tabelid!$L$5,IFERROR(SUMIFS($E:$E,$G:$G,Tabelid!$L$1,$C:$C,Tabelid!$J$4,$H:$H,X$2)/SUMIFS($E:$E,$G:$G,Tabelid!$L$1,$C:$C,Tabelid!$J$4),0),""))),"")</f>
        <v>0</v>
      </c>
      <c r="Y217" s="42">
        <f ca="1">IFERROR(IF($G217=Tabelid!$L$6,Eksplikatsioon!AD218/SUM(Eksplikatsioon!$O218:'Eksplikatsioon'!$AG218),IF($G217=Tabelid!$L$4,IFERROR(SUMIFS($E:$E,$G:$G,Tabelid!$L$1,$C:$C,Tabelid!$J$4,$H:$H,Y$2,$A:$A,$A217)/SUMIFS($E:$E,$G:$G,Tabelid!$L$1,$C:$C,Tabelid!$J$4,$A:$A,$A217),0),IF($G217=Tabelid!$L$5,IFERROR(SUMIFS($E:$E,$G:$G,Tabelid!$L$1,$C:$C,Tabelid!$J$4,$H:$H,Y$2)/SUMIFS($E:$E,$G:$G,Tabelid!$L$1,$C:$C,Tabelid!$J$4),0),""))),"")</f>
        <v>0</v>
      </c>
      <c r="Z217" s="42">
        <f ca="1">IFERROR(IF($G217=Tabelid!$L$6,Eksplikatsioon!AE218/SUM(Eksplikatsioon!$O218:'Eksplikatsioon'!$AG218),IF($G217=Tabelid!$L$4,IFERROR(SUMIFS($E:$E,$G:$G,Tabelid!$L$1,$C:$C,Tabelid!$J$4,$H:$H,Z$2,$A:$A,$A217)/SUMIFS($E:$E,$G:$G,Tabelid!$L$1,$C:$C,Tabelid!$J$4,$A:$A,$A217),0),IF($G217=Tabelid!$L$5,IFERROR(SUMIFS($E:$E,$G:$G,Tabelid!$L$1,$C:$C,Tabelid!$J$4,$H:$H,Z$2)/SUMIFS($E:$E,$G:$G,Tabelid!$L$1,$C:$C,Tabelid!$J$4),0),""))),"")</f>
        <v>0</v>
      </c>
      <c r="AA217" s="42">
        <f ca="1">IFERROR(IF($G217=Tabelid!$L$6,Eksplikatsioon!AF218/SUM(Eksplikatsioon!$O218:'Eksplikatsioon'!$AG218),IF($G217=Tabelid!$L$4,IFERROR(SUMIFS($E:$E,$G:$G,Tabelid!$L$1,$C:$C,Tabelid!$J$4,$H:$H,AA$2,$A:$A,$A217)/SUMIFS($E:$E,$G:$G,Tabelid!$L$1,$C:$C,Tabelid!$J$4,$A:$A,$A217),0),IF($G217=Tabelid!$L$5,IFERROR(SUMIFS($E:$E,$G:$G,Tabelid!$L$1,$C:$C,Tabelid!$J$4,$H:$H,AA$2)/SUMIFS($E:$E,$G:$G,Tabelid!$L$1,$C:$C,Tabelid!$J$4),0),""))),"")</f>
        <v>0</v>
      </c>
      <c r="AB217" s="42">
        <f ca="1">IFERROR(IF($G217=Tabelid!$L$6,Eksplikatsioon!AG218/SUM(Eksplikatsioon!$O218:'Eksplikatsioon'!$AG218),IF($G217=Tabelid!$L$4,IFERROR(SUMIFS($E:$E,$G:$G,Tabelid!$L$1,$C:$C,Tabelid!$J$4,$H:$H,AB$2,$A:$A,$A217)/SUMIFS($E:$E,$G:$G,Tabelid!$L$1,$C:$C,Tabelid!$J$4,$A:$A,$A217),0),IF($G217=Tabelid!$L$5,IFERROR(SUMIFS($E:$E,$G:$G,Tabelid!$L$1,$C:$C,Tabelid!$J$4,$H:$H,AB$2)/SUMIFS($E:$E,$G:$G,Tabelid!$L$1,$C:$C,Tabelid!$J$4),0),""))),"")</f>
        <v>0</v>
      </c>
      <c r="AC217" s="42">
        <f ca="1">IFERROR(IF($G217=Tabelid!$L$6,$E217*J217,IFERROR($E217*J217/SUM($J217:$AB217)*(Eksplikatsioon!O218)/SUMPRODUCT($J217:$AB217,Eksplikatsioon!$O218:$AG218),"")),"")</f>
        <v>5.2794303770015061</v>
      </c>
      <c r="AD217" s="42">
        <f ca="1">IFERROR(IF($G217=Tabelid!$L$6,$E217*K217,IFERROR($E217*K217/SUM($J217:$AB217)*(Eksplikatsioon!P218)/SUMPRODUCT($J217:$AB217,Eksplikatsioon!$O218:$AG218),"")),"")</f>
        <v>1.9125884983598003</v>
      </c>
      <c r="AE217" s="42">
        <f ca="1">IFERROR(IF($G217=Tabelid!$L$6,$E217*L217,IFERROR($E217*L217/SUM($J217:$AB217)*(Eksplikatsioon!Q218)/SUMPRODUCT($J217:$AB217,Eksplikatsioon!$O218:$AG218),"")),"")</f>
        <v>1.6079811246387032</v>
      </c>
      <c r="AF217" s="42">
        <f ca="1">IFERROR(IF($G217=Tabelid!$L$6,$E217*M217,IFERROR($E217*M217/SUM($J217:$AB217)*(Eksplikatsioon!R218)/SUMPRODUCT($J217:$AB217,Eksplikatsioon!$O218:$AG218),"")),"")</f>
        <v>0</v>
      </c>
      <c r="AG217" s="42">
        <f ca="1">IFERROR(IF($G217=Tabelid!$L$6,$E217*N217,IFERROR($E217*N217/SUM($J217:$AB217)*(Eksplikatsioon!S218)/SUMPRODUCT($J217:$AB217,Eksplikatsioon!$O218:$AG218),"")),"")</f>
        <v>0</v>
      </c>
      <c r="AH217" s="42">
        <f ca="1">IFERROR(IF($G217=Tabelid!$L$6,$E217*O217,IFERROR($E217*O217/SUM($J217:$AB217)*(Eksplikatsioon!T218)/SUMPRODUCT($J217:$AB217,Eksplikatsioon!$O218:$AG218),"")),"")</f>
        <v>0</v>
      </c>
      <c r="AI217" s="42">
        <f ca="1">IFERROR(IF($G217=Tabelid!$L$6,$E217*P217,IFERROR($E217*P217/SUM($J217:$AB217)*(Eksplikatsioon!U218)/SUMPRODUCT($J217:$AB217,Eksplikatsioon!$O218:$AG218),"")),"")</f>
        <v>0</v>
      </c>
      <c r="AJ217" s="42">
        <f ca="1">IFERROR(IF($G217=Tabelid!$L$6,$E217*Q217,IFERROR($E217*Q217/SUM($J217:$AB217)*(Eksplikatsioon!V218)/SUMPRODUCT($J217:$AB217,Eksplikatsioon!$O218:$AG218),"")),"")</f>
        <v>0</v>
      </c>
      <c r="AK217" s="42">
        <f ca="1">IFERROR(IF($G217=Tabelid!$L$6,$E217*R217,IFERROR($E217*R217/SUM($J217:$AB217)*(Eksplikatsioon!W218)/SUMPRODUCT($J217:$AB217,Eksplikatsioon!$O218:$AG218),"")),"")</f>
        <v>0</v>
      </c>
      <c r="AL217" s="42">
        <f ca="1">IFERROR(IF($G217=Tabelid!$L$6,$E217*S217,IFERROR($E217*S217/SUM($J217:$AB217)*(Eksplikatsioon!X218)/SUMPRODUCT($J217:$AB217,Eksplikatsioon!$O218:$AG218),"")),"")</f>
        <v>0</v>
      </c>
      <c r="AM217" s="42">
        <f ca="1">IFERROR(IF($G217=Tabelid!$L$6,$E217*T217,IFERROR($E217*T217/SUM($J217:$AB217)*(Eksplikatsioon!Y218)/SUMPRODUCT($J217:$AB217,Eksplikatsioon!$O218:$AG218),"")),"")</f>
        <v>0</v>
      </c>
      <c r="AN217" s="42">
        <f ca="1">IFERROR(IF($G217=Tabelid!$L$6,$E217*U217,IFERROR($E217*U217/SUM($J217:$AB217)*(Eksplikatsioon!Z218)/SUMPRODUCT($J217:$AB217,Eksplikatsioon!$O218:$AG218),"")),"")</f>
        <v>0</v>
      </c>
      <c r="AO217" s="42">
        <f ca="1">IFERROR(IF($G217=Tabelid!$L$6,$E217*V217,IFERROR($E217*V217/SUM($J217:$AB217)*(Eksplikatsioon!AA218)/SUMPRODUCT($J217:$AB217,Eksplikatsioon!$O218:$AG218),"")),"")</f>
        <v>0</v>
      </c>
      <c r="AP217" s="42">
        <f ca="1">IFERROR(IF($G217=Tabelid!$L$6,$E217*W217,IFERROR($E217*W217/SUM($J217:$AB217)*(Eksplikatsioon!AB218)/SUMPRODUCT($J217:$AB217,Eksplikatsioon!$O218:$AG218),"")),"")</f>
        <v>0</v>
      </c>
      <c r="AQ217" s="42">
        <f ca="1">IFERROR(IF($G217=Tabelid!$L$6,$E217*X217,IFERROR($E217*X217/SUM($J217:$AB217)*(Eksplikatsioon!AC218)/SUMPRODUCT($J217:$AB217,Eksplikatsioon!$O218:$AG218),"")),"")</f>
        <v>0</v>
      </c>
      <c r="AR217" s="42">
        <f ca="1">IFERROR(IF($G217=Tabelid!$L$6,$E217*Y217,IFERROR($E217*Y217/SUM($J217:$AB217)*(Eksplikatsioon!AD218)/SUMPRODUCT($J217:$AB217,Eksplikatsioon!$O218:$AG218),"")),"")</f>
        <v>0</v>
      </c>
      <c r="AS217" s="42">
        <f ca="1">IFERROR(IF($G217=Tabelid!$L$6,$E217*Z217,IFERROR($E217*Z217/SUM($J217:$AB217)*(Eksplikatsioon!AE218)/SUMPRODUCT($J217:$AB217,Eksplikatsioon!$O218:$AG218),"")),"")</f>
        <v>0</v>
      </c>
      <c r="AT217" s="42">
        <f ca="1">IFERROR(IF($G217=Tabelid!$L$6,$E217*AA217,IFERROR($E217*AA217/SUM($J217:$AB217)*(Eksplikatsioon!AF218)/SUMPRODUCT($J217:$AB217,Eksplikatsioon!$O218:$AG218),"")),"")</f>
        <v>0</v>
      </c>
      <c r="AU217" s="42">
        <f ca="1">IFERROR(IF($G217=Tabelid!$L$6,$E217*AB217,IFERROR($E217*AB217/SUM($J217:$AB217)*(Eksplikatsioon!AG218)/SUMPRODUCT($J217:$AB217,Eksplikatsioon!$O218:$AG218),"")),"")</f>
        <v>0</v>
      </c>
    </row>
    <row r="218" spans="1:47" x14ac:dyDescent="0.25">
      <c r="A218" s="33" t="str">
        <f>IF(Eksplikatsioon!A219=0,"",Eksplikatsioon!A219)</f>
        <v>01</v>
      </c>
      <c r="B218" s="77">
        <f>IF(Eksplikatsioon!B219=0,"",Eksplikatsioon!B219)</f>
        <v>1200</v>
      </c>
      <c r="C218" s="33" t="str">
        <f>IF(Eksplikatsioon!C219=0,"",Eksplikatsioon!C219)</f>
        <v>ÜÜRITAV PIND</v>
      </c>
      <c r="D218" s="33" t="str">
        <f>IF(Eksplikatsioon!D219=0,"",Eksplikatsioon!D219)</f>
        <v>Eesruum</v>
      </c>
      <c r="E218" s="75">
        <f>IF(Eksplikatsioon!F219=0,"",Eksplikatsioon!F219)</f>
        <v>11.3</v>
      </c>
      <c r="F218" s="33" t="str">
        <f>IF(Eksplikatsioon!H219=0,"",Eksplikatsioon!H219)</f>
        <v>Harju Maakohus, Prokuratuur, RIK</v>
      </c>
      <c r="G218" s="33" t="str">
        <f>IF(Eksplikatsioon!J219=0,"",Eksplikatsioon!J219)</f>
        <v>Ühiskasutuses muu pind (hoone)</v>
      </c>
      <c r="H218" s="33" t="str">
        <f>IF(Eksplikatsioon!K219=0,"",Eksplikatsioon!K219)</f>
        <v/>
      </c>
      <c r="I218" s="33" t="str">
        <f>IF(Eksplikatsioon!L219=0,"",Eksplikatsioon!L219)</f>
        <v/>
      </c>
      <c r="J218" s="42">
        <f ca="1">IFERROR(IF($G218=Tabelid!$L$6,Eksplikatsioon!O219/SUM(Eksplikatsioon!$O219:'Eksplikatsioon'!$AG219),IF($G218=Tabelid!$L$4,IFERROR(SUMIFS($E:$E,$G:$G,Tabelid!$L$1,$C:$C,Tabelid!$J$4,$H:$H,J$2,$A:$A,$A218)/SUMIFS($E:$E,$G:$G,Tabelid!$L$1,$C:$C,Tabelid!$J$4,$A:$A,$A218),0),IF($G218=Tabelid!$L$5,IFERROR(SUMIFS($E:$E,$G:$G,Tabelid!$L$1,$C:$C,Tabelid!$J$4,$H:$H,J$2)/SUMIFS($E:$E,$G:$G,Tabelid!$L$1,$C:$C,Tabelid!$J$4),0),""))),"")</f>
        <v>0.58869733043144201</v>
      </c>
      <c r="K218" s="42">
        <f ca="1">IFERROR(IF($G218=Tabelid!$L$6,Eksplikatsioon!P219/SUM(Eksplikatsioon!$O219:'Eksplikatsioon'!$AG219),IF($G218=Tabelid!$L$4,IFERROR(SUMIFS($E:$E,$G:$G,Tabelid!$L$1,$C:$C,Tabelid!$J$4,$H:$H,K$2,$A:$A,$A218)/SUMIFS($E:$E,$G:$G,Tabelid!$L$1,$C:$C,Tabelid!$J$4,$A:$A,$A218),0),IF($G218=Tabelid!$L$5,IFERROR(SUMIFS($E:$E,$G:$G,Tabelid!$L$1,$C:$C,Tabelid!$J$4,$H:$H,K$2)/SUMIFS($E:$E,$G:$G,Tabelid!$L$1,$C:$C,Tabelid!$J$4),0),""))),"")</f>
        <v>0.21326841397570984</v>
      </c>
      <c r="L218" s="42">
        <f ca="1">IFERROR(IF($G218=Tabelid!$L$6,Eksplikatsioon!Q219/SUM(Eksplikatsioon!$O219:'Eksplikatsioon'!$AG219),IF($G218=Tabelid!$L$4,IFERROR(SUMIFS($E:$E,$G:$G,Tabelid!$L$1,$C:$C,Tabelid!$J$4,$H:$H,L$2,$A:$A,$A218)/SUMIFS($E:$E,$G:$G,Tabelid!$L$1,$C:$C,Tabelid!$J$4,$A:$A,$A218),0),IF($G218=Tabelid!$L$5,IFERROR(SUMIFS($E:$E,$G:$G,Tabelid!$L$1,$C:$C,Tabelid!$J$4,$H:$H,L$2)/SUMIFS($E:$E,$G:$G,Tabelid!$L$1,$C:$C,Tabelid!$J$4),0),""))),"")</f>
        <v>0.17930233526378833</v>
      </c>
      <c r="M218" s="42">
        <f ca="1">IFERROR(IF($G218=Tabelid!$L$6,Eksplikatsioon!R219/SUM(Eksplikatsioon!$O219:'Eksplikatsioon'!$AG219),IF($G218=Tabelid!$L$4,IFERROR(SUMIFS($E:$E,$G:$G,Tabelid!$L$1,$C:$C,Tabelid!$J$4,$H:$H,M$2,$A:$A,$A218)/SUMIFS($E:$E,$G:$G,Tabelid!$L$1,$C:$C,Tabelid!$J$4,$A:$A,$A218),0),IF($G218=Tabelid!$L$5,IFERROR(SUMIFS($E:$E,$G:$G,Tabelid!$L$1,$C:$C,Tabelid!$J$4,$H:$H,M$2)/SUMIFS($E:$E,$G:$G,Tabelid!$L$1,$C:$C,Tabelid!$J$4),0),""))),"")</f>
        <v>1.87319203290588E-2</v>
      </c>
      <c r="N218" s="42">
        <f ca="1">IFERROR(IF($G218=Tabelid!$L$6,Eksplikatsioon!S219/SUM(Eksplikatsioon!$O219:'Eksplikatsioon'!$AG219),IF($G218=Tabelid!$L$4,IFERROR(SUMIFS($E:$E,$G:$G,Tabelid!$L$1,$C:$C,Tabelid!$J$4,$H:$H,N$2,$A:$A,$A218)/SUMIFS($E:$E,$G:$G,Tabelid!$L$1,$C:$C,Tabelid!$J$4,$A:$A,$A218),0),IF($G218=Tabelid!$L$5,IFERROR(SUMIFS($E:$E,$G:$G,Tabelid!$L$1,$C:$C,Tabelid!$J$4,$H:$H,N$2)/SUMIFS($E:$E,$G:$G,Tabelid!$L$1,$C:$C,Tabelid!$J$4),0),""))),"")</f>
        <v>0</v>
      </c>
      <c r="O218" s="42">
        <f ca="1">IFERROR(IF($G218=Tabelid!$L$6,Eksplikatsioon!T219/SUM(Eksplikatsioon!$O219:'Eksplikatsioon'!$AG219),IF($G218=Tabelid!$L$4,IFERROR(SUMIFS($E:$E,$G:$G,Tabelid!$L$1,$C:$C,Tabelid!$J$4,$H:$H,O$2,$A:$A,$A218)/SUMIFS($E:$E,$G:$G,Tabelid!$L$1,$C:$C,Tabelid!$J$4,$A:$A,$A218),0),IF($G218=Tabelid!$L$5,IFERROR(SUMIFS($E:$E,$G:$G,Tabelid!$L$1,$C:$C,Tabelid!$J$4,$H:$H,O$2)/SUMIFS($E:$E,$G:$G,Tabelid!$L$1,$C:$C,Tabelid!$J$4),0),""))),"")</f>
        <v>0</v>
      </c>
      <c r="P218" s="42">
        <f ca="1">IFERROR(IF($G218=Tabelid!$L$6,Eksplikatsioon!U219/SUM(Eksplikatsioon!$O219:'Eksplikatsioon'!$AG219),IF($G218=Tabelid!$L$4,IFERROR(SUMIFS($E:$E,$G:$G,Tabelid!$L$1,$C:$C,Tabelid!$J$4,$H:$H,P$2,$A:$A,$A218)/SUMIFS($E:$E,$G:$G,Tabelid!$L$1,$C:$C,Tabelid!$J$4,$A:$A,$A218),0),IF($G218=Tabelid!$L$5,IFERROR(SUMIFS($E:$E,$G:$G,Tabelid!$L$1,$C:$C,Tabelid!$J$4,$H:$H,P$2)/SUMIFS($E:$E,$G:$G,Tabelid!$L$1,$C:$C,Tabelid!$J$4),0),""))),"")</f>
        <v>0</v>
      </c>
      <c r="Q218" s="42">
        <f ca="1">IFERROR(IF($G218=Tabelid!$L$6,Eksplikatsioon!V219/SUM(Eksplikatsioon!$O219:'Eksplikatsioon'!$AG219),IF($G218=Tabelid!$L$4,IFERROR(SUMIFS($E:$E,$G:$G,Tabelid!$L$1,$C:$C,Tabelid!$J$4,$H:$H,Q$2,$A:$A,$A218)/SUMIFS($E:$E,$G:$G,Tabelid!$L$1,$C:$C,Tabelid!$J$4,$A:$A,$A218),0),IF($G218=Tabelid!$L$5,IFERROR(SUMIFS($E:$E,$G:$G,Tabelid!$L$1,$C:$C,Tabelid!$J$4,$H:$H,Q$2)/SUMIFS($E:$E,$G:$G,Tabelid!$L$1,$C:$C,Tabelid!$J$4),0),""))),"")</f>
        <v>0</v>
      </c>
      <c r="R218" s="42">
        <f ca="1">IFERROR(IF($G218=Tabelid!$L$6,Eksplikatsioon!W219/SUM(Eksplikatsioon!$O219:'Eksplikatsioon'!$AG219),IF($G218=Tabelid!$L$4,IFERROR(SUMIFS($E:$E,$G:$G,Tabelid!$L$1,$C:$C,Tabelid!$J$4,$H:$H,R$2,$A:$A,$A218)/SUMIFS($E:$E,$G:$G,Tabelid!$L$1,$C:$C,Tabelid!$J$4,$A:$A,$A218),0),IF($G218=Tabelid!$L$5,IFERROR(SUMIFS($E:$E,$G:$G,Tabelid!$L$1,$C:$C,Tabelid!$J$4,$H:$H,R$2)/SUMIFS($E:$E,$G:$G,Tabelid!$L$1,$C:$C,Tabelid!$J$4),0),""))),"")</f>
        <v>0</v>
      </c>
      <c r="S218" s="42">
        <f ca="1">IFERROR(IF($G218=Tabelid!$L$6,Eksplikatsioon!X219/SUM(Eksplikatsioon!$O219:'Eksplikatsioon'!$AG219),IF($G218=Tabelid!$L$4,IFERROR(SUMIFS($E:$E,$G:$G,Tabelid!$L$1,$C:$C,Tabelid!$J$4,$H:$H,S$2,$A:$A,$A218)/SUMIFS($E:$E,$G:$G,Tabelid!$L$1,$C:$C,Tabelid!$J$4,$A:$A,$A218),0),IF($G218=Tabelid!$L$5,IFERROR(SUMIFS($E:$E,$G:$G,Tabelid!$L$1,$C:$C,Tabelid!$J$4,$H:$H,S$2)/SUMIFS($E:$E,$G:$G,Tabelid!$L$1,$C:$C,Tabelid!$J$4),0),""))),"")</f>
        <v>0</v>
      </c>
      <c r="T218" s="42">
        <f ca="1">IFERROR(IF($G218=Tabelid!$L$6,Eksplikatsioon!Y219/SUM(Eksplikatsioon!$O219:'Eksplikatsioon'!$AG219),IF($G218=Tabelid!$L$4,IFERROR(SUMIFS($E:$E,$G:$G,Tabelid!$L$1,$C:$C,Tabelid!$J$4,$H:$H,T$2,$A:$A,$A218)/SUMIFS($E:$E,$G:$G,Tabelid!$L$1,$C:$C,Tabelid!$J$4,$A:$A,$A218),0),IF($G218=Tabelid!$L$5,IFERROR(SUMIFS($E:$E,$G:$G,Tabelid!$L$1,$C:$C,Tabelid!$J$4,$H:$H,T$2)/SUMIFS($E:$E,$G:$G,Tabelid!$L$1,$C:$C,Tabelid!$J$4),0),""))),"")</f>
        <v>0</v>
      </c>
      <c r="U218" s="42">
        <f ca="1">IFERROR(IF($G218=Tabelid!$L$6,Eksplikatsioon!Z219/SUM(Eksplikatsioon!$O219:'Eksplikatsioon'!$AG219),IF($G218=Tabelid!$L$4,IFERROR(SUMIFS($E:$E,$G:$G,Tabelid!$L$1,$C:$C,Tabelid!$J$4,$H:$H,U$2,$A:$A,$A218)/SUMIFS($E:$E,$G:$G,Tabelid!$L$1,$C:$C,Tabelid!$J$4,$A:$A,$A218),0),IF($G218=Tabelid!$L$5,IFERROR(SUMIFS($E:$E,$G:$G,Tabelid!$L$1,$C:$C,Tabelid!$J$4,$H:$H,U$2)/SUMIFS($E:$E,$G:$G,Tabelid!$L$1,$C:$C,Tabelid!$J$4),0),""))),"")</f>
        <v>0</v>
      </c>
      <c r="V218" s="42">
        <f ca="1">IFERROR(IF($G218=Tabelid!$L$6,Eksplikatsioon!AA219/SUM(Eksplikatsioon!$O219:'Eksplikatsioon'!$AG219),IF($G218=Tabelid!$L$4,IFERROR(SUMIFS($E:$E,$G:$G,Tabelid!$L$1,$C:$C,Tabelid!$J$4,$H:$H,V$2,$A:$A,$A218)/SUMIFS($E:$E,$G:$G,Tabelid!$L$1,$C:$C,Tabelid!$J$4,$A:$A,$A218),0),IF($G218=Tabelid!$L$5,IFERROR(SUMIFS($E:$E,$G:$G,Tabelid!$L$1,$C:$C,Tabelid!$J$4,$H:$H,V$2)/SUMIFS($E:$E,$G:$G,Tabelid!$L$1,$C:$C,Tabelid!$J$4),0),""))),"")</f>
        <v>0</v>
      </c>
      <c r="W218" s="42">
        <f ca="1">IFERROR(IF($G218=Tabelid!$L$6,Eksplikatsioon!AB219/SUM(Eksplikatsioon!$O219:'Eksplikatsioon'!$AG219),IF($G218=Tabelid!$L$4,IFERROR(SUMIFS($E:$E,$G:$G,Tabelid!$L$1,$C:$C,Tabelid!$J$4,$H:$H,W$2,$A:$A,$A218)/SUMIFS($E:$E,$G:$G,Tabelid!$L$1,$C:$C,Tabelid!$J$4,$A:$A,$A218),0),IF($G218=Tabelid!$L$5,IFERROR(SUMIFS($E:$E,$G:$G,Tabelid!$L$1,$C:$C,Tabelid!$J$4,$H:$H,W$2)/SUMIFS($E:$E,$G:$G,Tabelid!$L$1,$C:$C,Tabelid!$J$4),0),""))),"")</f>
        <v>0</v>
      </c>
      <c r="X218" s="42">
        <f ca="1">IFERROR(IF($G218=Tabelid!$L$6,Eksplikatsioon!AC219/SUM(Eksplikatsioon!$O219:'Eksplikatsioon'!$AG219),IF($G218=Tabelid!$L$4,IFERROR(SUMIFS($E:$E,$G:$G,Tabelid!$L$1,$C:$C,Tabelid!$J$4,$H:$H,X$2,$A:$A,$A218)/SUMIFS($E:$E,$G:$G,Tabelid!$L$1,$C:$C,Tabelid!$J$4,$A:$A,$A218),0),IF($G218=Tabelid!$L$5,IFERROR(SUMIFS($E:$E,$G:$G,Tabelid!$L$1,$C:$C,Tabelid!$J$4,$H:$H,X$2)/SUMIFS($E:$E,$G:$G,Tabelid!$L$1,$C:$C,Tabelid!$J$4),0),""))),"")</f>
        <v>0</v>
      </c>
      <c r="Y218" s="42">
        <f ca="1">IFERROR(IF($G218=Tabelid!$L$6,Eksplikatsioon!AD219/SUM(Eksplikatsioon!$O219:'Eksplikatsioon'!$AG219),IF($G218=Tabelid!$L$4,IFERROR(SUMIFS($E:$E,$G:$G,Tabelid!$L$1,$C:$C,Tabelid!$J$4,$H:$H,Y$2,$A:$A,$A218)/SUMIFS($E:$E,$G:$G,Tabelid!$L$1,$C:$C,Tabelid!$J$4,$A:$A,$A218),0),IF($G218=Tabelid!$L$5,IFERROR(SUMIFS($E:$E,$G:$G,Tabelid!$L$1,$C:$C,Tabelid!$J$4,$H:$H,Y$2)/SUMIFS($E:$E,$G:$G,Tabelid!$L$1,$C:$C,Tabelid!$J$4),0),""))),"")</f>
        <v>0</v>
      </c>
      <c r="Z218" s="42">
        <f ca="1">IFERROR(IF($G218=Tabelid!$L$6,Eksplikatsioon!AE219/SUM(Eksplikatsioon!$O219:'Eksplikatsioon'!$AG219),IF($G218=Tabelid!$L$4,IFERROR(SUMIFS($E:$E,$G:$G,Tabelid!$L$1,$C:$C,Tabelid!$J$4,$H:$H,Z$2,$A:$A,$A218)/SUMIFS($E:$E,$G:$G,Tabelid!$L$1,$C:$C,Tabelid!$J$4,$A:$A,$A218),0),IF($G218=Tabelid!$L$5,IFERROR(SUMIFS($E:$E,$G:$G,Tabelid!$L$1,$C:$C,Tabelid!$J$4,$H:$H,Z$2)/SUMIFS($E:$E,$G:$G,Tabelid!$L$1,$C:$C,Tabelid!$J$4),0),""))),"")</f>
        <v>0</v>
      </c>
      <c r="AA218" s="42">
        <f ca="1">IFERROR(IF($G218=Tabelid!$L$6,Eksplikatsioon!AF219/SUM(Eksplikatsioon!$O219:'Eksplikatsioon'!$AG219),IF($G218=Tabelid!$L$4,IFERROR(SUMIFS($E:$E,$G:$G,Tabelid!$L$1,$C:$C,Tabelid!$J$4,$H:$H,AA$2,$A:$A,$A218)/SUMIFS($E:$E,$G:$G,Tabelid!$L$1,$C:$C,Tabelid!$J$4,$A:$A,$A218),0),IF($G218=Tabelid!$L$5,IFERROR(SUMIFS($E:$E,$G:$G,Tabelid!$L$1,$C:$C,Tabelid!$J$4,$H:$H,AA$2)/SUMIFS($E:$E,$G:$G,Tabelid!$L$1,$C:$C,Tabelid!$J$4),0),""))),"")</f>
        <v>0</v>
      </c>
      <c r="AB218" s="42">
        <f ca="1">IFERROR(IF($G218=Tabelid!$L$6,Eksplikatsioon!AG219/SUM(Eksplikatsioon!$O219:'Eksplikatsioon'!$AG219),IF($G218=Tabelid!$L$4,IFERROR(SUMIFS($E:$E,$G:$G,Tabelid!$L$1,$C:$C,Tabelid!$J$4,$H:$H,AB$2,$A:$A,$A218)/SUMIFS($E:$E,$G:$G,Tabelid!$L$1,$C:$C,Tabelid!$J$4,$A:$A,$A218),0),IF($G218=Tabelid!$L$5,IFERROR(SUMIFS($E:$E,$G:$G,Tabelid!$L$1,$C:$C,Tabelid!$J$4,$H:$H,AB$2)/SUMIFS($E:$E,$G:$G,Tabelid!$L$1,$C:$C,Tabelid!$J$4),0),""))),"")</f>
        <v>0</v>
      </c>
      <c r="AC218" s="42">
        <f ca="1">IFERROR(IF($G218=Tabelid!$L$6,$E218*J218,IFERROR($E218*J218/SUM($J218:$AB218)*(Eksplikatsioon!O219)/SUMPRODUCT($J218:$AB218,Eksplikatsioon!$O219:$AG219),"")),"")</f>
        <v>6.7792685522860232</v>
      </c>
      <c r="AD218" s="42">
        <f ca="1">IFERROR(IF($G218=Tabelid!$L$6,$E218*K218,IFERROR($E218*K218/SUM($J218:$AB218)*(Eksplikatsioon!P219)/SUMPRODUCT($J218:$AB218,Eksplikatsioon!$O219:$AG219),"")),"")</f>
        <v>2.4559375035756528</v>
      </c>
      <c r="AE218" s="42">
        <f ca="1">IFERROR(IF($G218=Tabelid!$L$6,$E218*L218,IFERROR($E218*L218/SUM($J218:$AB218)*(Eksplikatsioon!Q219)/SUMPRODUCT($J218:$AB218,Eksplikatsioon!$O219:$AG219),"")),"")</f>
        <v>2.0647939441383349</v>
      </c>
      <c r="AF218" s="42">
        <f ca="1">IFERROR(IF($G218=Tabelid!$L$6,$E218*M218,IFERROR($E218*M218/SUM($J218:$AB218)*(Eksplikatsioon!R219)/SUMPRODUCT($J218:$AB218,Eksplikatsioon!$O219:$AG219),"")),"")</f>
        <v>0</v>
      </c>
      <c r="AG218" s="42">
        <f ca="1">IFERROR(IF($G218=Tabelid!$L$6,$E218*N218,IFERROR($E218*N218/SUM($J218:$AB218)*(Eksplikatsioon!S219)/SUMPRODUCT($J218:$AB218,Eksplikatsioon!$O219:$AG219),"")),"")</f>
        <v>0</v>
      </c>
      <c r="AH218" s="42">
        <f ca="1">IFERROR(IF($G218=Tabelid!$L$6,$E218*O218,IFERROR($E218*O218/SUM($J218:$AB218)*(Eksplikatsioon!T219)/SUMPRODUCT($J218:$AB218,Eksplikatsioon!$O219:$AG219),"")),"")</f>
        <v>0</v>
      </c>
      <c r="AI218" s="42">
        <f ca="1">IFERROR(IF($G218=Tabelid!$L$6,$E218*P218,IFERROR($E218*P218/SUM($J218:$AB218)*(Eksplikatsioon!U219)/SUMPRODUCT($J218:$AB218,Eksplikatsioon!$O219:$AG219),"")),"")</f>
        <v>0</v>
      </c>
      <c r="AJ218" s="42">
        <f ca="1">IFERROR(IF($G218=Tabelid!$L$6,$E218*Q218,IFERROR($E218*Q218/SUM($J218:$AB218)*(Eksplikatsioon!V219)/SUMPRODUCT($J218:$AB218,Eksplikatsioon!$O219:$AG219),"")),"")</f>
        <v>0</v>
      </c>
      <c r="AK218" s="42">
        <f ca="1">IFERROR(IF($G218=Tabelid!$L$6,$E218*R218,IFERROR($E218*R218/SUM($J218:$AB218)*(Eksplikatsioon!W219)/SUMPRODUCT($J218:$AB218,Eksplikatsioon!$O219:$AG219),"")),"")</f>
        <v>0</v>
      </c>
      <c r="AL218" s="42">
        <f ca="1">IFERROR(IF($G218=Tabelid!$L$6,$E218*S218,IFERROR($E218*S218/SUM($J218:$AB218)*(Eksplikatsioon!X219)/SUMPRODUCT($J218:$AB218,Eksplikatsioon!$O219:$AG219),"")),"")</f>
        <v>0</v>
      </c>
      <c r="AM218" s="42">
        <f ca="1">IFERROR(IF($G218=Tabelid!$L$6,$E218*T218,IFERROR($E218*T218/SUM($J218:$AB218)*(Eksplikatsioon!Y219)/SUMPRODUCT($J218:$AB218,Eksplikatsioon!$O219:$AG219),"")),"")</f>
        <v>0</v>
      </c>
      <c r="AN218" s="42">
        <f ca="1">IFERROR(IF($G218=Tabelid!$L$6,$E218*U218,IFERROR($E218*U218/SUM($J218:$AB218)*(Eksplikatsioon!Z219)/SUMPRODUCT($J218:$AB218,Eksplikatsioon!$O219:$AG219),"")),"")</f>
        <v>0</v>
      </c>
      <c r="AO218" s="42">
        <f ca="1">IFERROR(IF($G218=Tabelid!$L$6,$E218*V218,IFERROR($E218*V218/SUM($J218:$AB218)*(Eksplikatsioon!AA219)/SUMPRODUCT($J218:$AB218,Eksplikatsioon!$O219:$AG219),"")),"")</f>
        <v>0</v>
      </c>
      <c r="AP218" s="42">
        <f ca="1">IFERROR(IF($G218=Tabelid!$L$6,$E218*W218,IFERROR($E218*W218/SUM($J218:$AB218)*(Eksplikatsioon!AB219)/SUMPRODUCT($J218:$AB218,Eksplikatsioon!$O219:$AG219),"")),"")</f>
        <v>0</v>
      </c>
      <c r="AQ218" s="42">
        <f ca="1">IFERROR(IF($G218=Tabelid!$L$6,$E218*X218,IFERROR($E218*X218/SUM($J218:$AB218)*(Eksplikatsioon!AC219)/SUMPRODUCT($J218:$AB218,Eksplikatsioon!$O219:$AG219),"")),"")</f>
        <v>0</v>
      </c>
      <c r="AR218" s="42">
        <f ca="1">IFERROR(IF($G218=Tabelid!$L$6,$E218*Y218,IFERROR($E218*Y218/SUM($J218:$AB218)*(Eksplikatsioon!AD219)/SUMPRODUCT($J218:$AB218,Eksplikatsioon!$O219:$AG219),"")),"")</f>
        <v>0</v>
      </c>
      <c r="AS218" s="42">
        <f ca="1">IFERROR(IF($G218=Tabelid!$L$6,$E218*Z218,IFERROR($E218*Z218/SUM($J218:$AB218)*(Eksplikatsioon!AE219)/SUMPRODUCT($J218:$AB218,Eksplikatsioon!$O219:$AG219),"")),"")</f>
        <v>0</v>
      </c>
      <c r="AT218" s="42">
        <f ca="1">IFERROR(IF($G218=Tabelid!$L$6,$E218*AA218,IFERROR($E218*AA218/SUM($J218:$AB218)*(Eksplikatsioon!AF219)/SUMPRODUCT($J218:$AB218,Eksplikatsioon!$O219:$AG219),"")),"")</f>
        <v>0</v>
      </c>
      <c r="AU218" s="42">
        <f ca="1">IFERROR(IF($G218=Tabelid!$L$6,$E218*AB218,IFERROR($E218*AB218/SUM($J218:$AB218)*(Eksplikatsioon!AG219)/SUMPRODUCT($J218:$AB218,Eksplikatsioon!$O219:$AG219),"")),"")</f>
        <v>0</v>
      </c>
    </row>
    <row r="219" spans="1:47" x14ac:dyDescent="0.25">
      <c r="A219" s="33" t="str">
        <f>IF(Eksplikatsioon!A220=0,"",Eksplikatsioon!A220)</f>
        <v>01</v>
      </c>
      <c r="B219" s="77" t="str">
        <f>IF(Eksplikatsioon!B220=0,"",Eksplikatsioon!B220)</f>
        <v>1200a</v>
      </c>
      <c r="C219" s="33" t="str">
        <f>IF(Eksplikatsioon!C220=0,"",Eksplikatsioon!C220)</f>
        <v>VERTIKAALSETE ÜHENDUSTEEDE PIND</v>
      </c>
      <c r="D219" s="33" t="str">
        <f>IF(Eksplikatsioon!D220=0,"",Eksplikatsioon!D220)</f>
        <v>Šaht</v>
      </c>
      <c r="E219" s="75">
        <f>IF(Eksplikatsioon!F220=0,"",Eksplikatsioon!F220)</f>
        <v>1.4</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01</v>
      </c>
      <c r="B220" s="77">
        <f>IF(Eksplikatsioon!B221=0,"",Eksplikatsioon!B221)</f>
        <v>1201</v>
      </c>
      <c r="C220" s="33" t="str">
        <f>IF(Eksplikatsioon!C221=0,"",Eksplikatsioon!C221)</f>
        <v>ÜÜRITAV PIND</v>
      </c>
      <c r="D220" s="33" t="str">
        <f>IF(Eksplikatsioon!D221=0,"",Eksplikatsioon!D221)</f>
        <v>Hoiuruum/Ladu</v>
      </c>
      <c r="E220" s="75">
        <f>IF(Eksplikatsioon!F221=0,"",Eksplikatsioon!F221)</f>
        <v>71.7</v>
      </c>
      <c r="F220" s="33" t="str">
        <f>IF(Eksplikatsioon!H221=0,"",Eksplikatsioon!H221)</f>
        <v/>
      </c>
      <c r="G220" s="33" t="str">
        <f>IF(Eksplikatsioon!J221=0,"",Eksplikatsioon!J221)</f>
        <v>Ainukasutuses pind</v>
      </c>
      <c r="H220" s="33" t="str">
        <f>IF(Eksplikatsioon!K221=0,"",Eksplikatsioon!K221)</f>
        <v>Registrite ja Infosüsteemide Keskus</v>
      </c>
      <c r="I220" s="33" t="str">
        <f>IF(Eksplikatsioon!L221=0,"",Eksplikatsioon!L221)</f>
        <v>LUBJA4_04</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01</v>
      </c>
      <c r="B221" s="77">
        <f>IF(Eksplikatsioon!B222=0,"",Eksplikatsioon!B222)</f>
        <v>1300</v>
      </c>
      <c r="C221" s="33" t="str">
        <f>IF(Eksplikatsioon!C222=0,"",Eksplikatsioon!C222)</f>
        <v>ÜÜRITAV PIND</v>
      </c>
      <c r="D221" s="33" t="str">
        <f>IF(Eksplikatsioon!D222=0,"",Eksplikatsioon!D222)</f>
        <v>Tuulekoda</v>
      </c>
      <c r="E221" s="75">
        <f>IF(Eksplikatsioon!F222=0,"",Eksplikatsioon!F222)</f>
        <v>3.6</v>
      </c>
      <c r="F221" s="33" t="str">
        <f>IF(Eksplikatsioon!H222=0,"",Eksplikatsioon!H222)</f>
        <v>Harju Maakohus, Prokuratuur, RIK</v>
      </c>
      <c r="G221" s="33" t="str">
        <f>IF(Eksplikatsioon!J222=0,"",Eksplikatsioon!J222)</f>
        <v>Ühiskasutuses muu pind (hoone)</v>
      </c>
      <c r="H221" s="33" t="str">
        <f>IF(Eksplikatsioon!K222=0,"",Eksplikatsioon!K222)</f>
        <v/>
      </c>
      <c r="I221" s="33" t="str">
        <f>IF(Eksplikatsioon!L222=0,"",Eksplikatsioon!L222)</f>
        <v/>
      </c>
      <c r="J221" s="42">
        <f ca="1">IFERROR(IF($G221=Tabelid!$L$6,Eksplikatsioon!O222/SUM(Eksplikatsioon!$O222:'Eksplikatsioon'!$AG222),IF($G221=Tabelid!$L$4,IFERROR(SUMIFS($E:$E,$G:$G,Tabelid!$L$1,$C:$C,Tabelid!$J$4,$H:$H,J$2,$A:$A,$A221)/SUMIFS($E:$E,$G:$G,Tabelid!$L$1,$C:$C,Tabelid!$J$4,$A:$A,$A221),0),IF($G221=Tabelid!$L$5,IFERROR(SUMIFS($E:$E,$G:$G,Tabelid!$L$1,$C:$C,Tabelid!$J$4,$H:$H,J$2)/SUMIFS($E:$E,$G:$G,Tabelid!$L$1,$C:$C,Tabelid!$J$4),0),""))),"")</f>
        <v>0.58869733043144201</v>
      </c>
      <c r="K221" s="42">
        <f ca="1">IFERROR(IF($G221=Tabelid!$L$6,Eksplikatsioon!P222/SUM(Eksplikatsioon!$O222:'Eksplikatsioon'!$AG222),IF($G221=Tabelid!$L$4,IFERROR(SUMIFS($E:$E,$G:$G,Tabelid!$L$1,$C:$C,Tabelid!$J$4,$H:$H,K$2,$A:$A,$A221)/SUMIFS($E:$E,$G:$G,Tabelid!$L$1,$C:$C,Tabelid!$J$4,$A:$A,$A221),0),IF($G221=Tabelid!$L$5,IFERROR(SUMIFS($E:$E,$G:$G,Tabelid!$L$1,$C:$C,Tabelid!$J$4,$H:$H,K$2)/SUMIFS($E:$E,$G:$G,Tabelid!$L$1,$C:$C,Tabelid!$J$4),0),""))),"")</f>
        <v>0.21326841397570984</v>
      </c>
      <c r="L221" s="42">
        <f ca="1">IFERROR(IF($G221=Tabelid!$L$6,Eksplikatsioon!Q222/SUM(Eksplikatsioon!$O222:'Eksplikatsioon'!$AG222),IF($G221=Tabelid!$L$4,IFERROR(SUMIFS($E:$E,$G:$G,Tabelid!$L$1,$C:$C,Tabelid!$J$4,$H:$H,L$2,$A:$A,$A221)/SUMIFS($E:$E,$G:$G,Tabelid!$L$1,$C:$C,Tabelid!$J$4,$A:$A,$A221),0),IF($G221=Tabelid!$L$5,IFERROR(SUMIFS($E:$E,$G:$G,Tabelid!$L$1,$C:$C,Tabelid!$J$4,$H:$H,L$2)/SUMIFS($E:$E,$G:$G,Tabelid!$L$1,$C:$C,Tabelid!$J$4),0),""))),"")</f>
        <v>0.17930233526378833</v>
      </c>
      <c r="M221" s="42">
        <f ca="1">IFERROR(IF($G221=Tabelid!$L$6,Eksplikatsioon!R222/SUM(Eksplikatsioon!$O222:'Eksplikatsioon'!$AG222),IF($G221=Tabelid!$L$4,IFERROR(SUMIFS($E:$E,$G:$G,Tabelid!$L$1,$C:$C,Tabelid!$J$4,$H:$H,M$2,$A:$A,$A221)/SUMIFS($E:$E,$G:$G,Tabelid!$L$1,$C:$C,Tabelid!$J$4,$A:$A,$A221),0),IF($G221=Tabelid!$L$5,IFERROR(SUMIFS($E:$E,$G:$G,Tabelid!$L$1,$C:$C,Tabelid!$J$4,$H:$H,M$2)/SUMIFS($E:$E,$G:$G,Tabelid!$L$1,$C:$C,Tabelid!$J$4),0),""))),"")</f>
        <v>1.87319203290588E-2</v>
      </c>
      <c r="N221" s="42">
        <f ca="1">IFERROR(IF($G221=Tabelid!$L$6,Eksplikatsioon!S222/SUM(Eksplikatsioon!$O222:'Eksplikatsioon'!$AG222),IF($G221=Tabelid!$L$4,IFERROR(SUMIFS($E:$E,$G:$G,Tabelid!$L$1,$C:$C,Tabelid!$J$4,$H:$H,N$2,$A:$A,$A221)/SUMIFS($E:$E,$G:$G,Tabelid!$L$1,$C:$C,Tabelid!$J$4,$A:$A,$A221),0),IF($G221=Tabelid!$L$5,IFERROR(SUMIFS($E:$E,$G:$G,Tabelid!$L$1,$C:$C,Tabelid!$J$4,$H:$H,N$2)/SUMIFS($E:$E,$G:$G,Tabelid!$L$1,$C:$C,Tabelid!$J$4),0),""))),"")</f>
        <v>0</v>
      </c>
      <c r="O221" s="42">
        <f ca="1">IFERROR(IF($G221=Tabelid!$L$6,Eksplikatsioon!T222/SUM(Eksplikatsioon!$O222:'Eksplikatsioon'!$AG222),IF($G221=Tabelid!$L$4,IFERROR(SUMIFS($E:$E,$G:$G,Tabelid!$L$1,$C:$C,Tabelid!$J$4,$H:$H,O$2,$A:$A,$A221)/SUMIFS($E:$E,$G:$G,Tabelid!$L$1,$C:$C,Tabelid!$J$4,$A:$A,$A221),0),IF($G221=Tabelid!$L$5,IFERROR(SUMIFS($E:$E,$G:$G,Tabelid!$L$1,$C:$C,Tabelid!$J$4,$H:$H,O$2)/SUMIFS($E:$E,$G:$G,Tabelid!$L$1,$C:$C,Tabelid!$J$4),0),""))),"")</f>
        <v>0</v>
      </c>
      <c r="P221" s="42">
        <f ca="1">IFERROR(IF($G221=Tabelid!$L$6,Eksplikatsioon!U222/SUM(Eksplikatsioon!$O222:'Eksplikatsioon'!$AG222),IF($G221=Tabelid!$L$4,IFERROR(SUMIFS($E:$E,$G:$G,Tabelid!$L$1,$C:$C,Tabelid!$J$4,$H:$H,P$2,$A:$A,$A221)/SUMIFS($E:$E,$G:$G,Tabelid!$L$1,$C:$C,Tabelid!$J$4,$A:$A,$A221),0),IF($G221=Tabelid!$L$5,IFERROR(SUMIFS($E:$E,$G:$G,Tabelid!$L$1,$C:$C,Tabelid!$J$4,$H:$H,P$2)/SUMIFS($E:$E,$G:$G,Tabelid!$L$1,$C:$C,Tabelid!$J$4),0),""))),"")</f>
        <v>0</v>
      </c>
      <c r="Q221" s="42">
        <f ca="1">IFERROR(IF($G221=Tabelid!$L$6,Eksplikatsioon!V222/SUM(Eksplikatsioon!$O222:'Eksplikatsioon'!$AG222),IF($G221=Tabelid!$L$4,IFERROR(SUMIFS($E:$E,$G:$G,Tabelid!$L$1,$C:$C,Tabelid!$J$4,$H:$H,Q$2,$A:$A,$A221)/SUMIFS($E:$E,$G:$G,Tabelid!$L$1,$C:$C,Tabelid!$J$4,$A:$A,$A221),0),IF($G221=Tabelid!$L$5,IFERROR(SUMIFS($E:$E,$G:$G,Tabelid!$L$1,$C:$C,Tabelid!$J$4,$H:$H,Q$2)/SUMIFS($E:$E,$G:$G,Tabelid!$L$1,$C:$C,Tabelid!$J$4),0),""))),"")</f>
        <v>0</v>
      </c>
      <c r="R221" s="42">
        <f ca="1">IFERROR(IF($G221=Tabelid!$L$6,Eksplikatsioon!W222/SUM(Eksplikatsioon!$O222:'Eksplikatsioon'!$AG222),IF($G221=Tabelid!$L$4,IFERROR(SUMIFS($E:$E,$G:$G,Tabelid!$L$1,$C:$C,Tabelid!$J$4,$H:$H,R$2,$A:$A,$A221)/SUMIFS($E:$E,$G:$G,Tabelid!$L$1,$C:$C,Tabelid!$J$4,$A:$A,$A221),0),IF($G221=Tabelid!$L$5,IFERROR(SUMIFS($E:$E,$G:$G,Tabelid!$L$1,$C:$C,Tabelid!$J$4,$H:$H,R$2)/SUMIFS($E:$E,$G:$G,Tabelid!$L$1,$C:$C,Tabelid!$J$4),0),""))),"")</f>
        <v>0</v>
      </c>
      <c r="S221" s="42">
        <f ca="1">IFERROR(IF($G221=Tabelid!$L$6,Eksplikatsioon!X222/SUM(Eksplikatsioon!$O222:'Eksplikatsioon'!$AG222),IF($G221=Tabelid!$L$4,IFERROR(SUMIFS($E:$E,$G:$G,Tabelid!$L$1,$C:$C,Tabelid!$J$4,$H:$H,S$2,$A:$A,$A221)/SUMIFS($E:$E,$G:$G,Tabelid!$L$1,$C:$C,Tabelid!$J$4,$A:$A,$A221),0),IF($G221=Tabelid!$L$5,IFERROR(SUMIFS($E:$E,$G:$G,Tabelid!$L$1,$C:$C,Tabelid!$J$4,$H:$H,S$2)/SUMIFS($E:$E,$G:$G,Tabelid!$L$1,$C:$C,Tabelid!$J$4),0),""))),"")</f>
        <v>0</v>
      </c>
      <c r="T221" s="42">
        <f ca="1">IFERROR(IF($G221=Tabelid!$L$6,Eksplikatsioon!Y222/SUM(Eksplikatsioon!$O222:'Eksplikatsioon'!$AG222),IF($G221=Tabelid!$L$4,IFERROR(SUMIFS($E:$E,$G:$G,Tabelid!$L$1,$C:$C,Tabelid!$J$4,$H:$H,T$2,$A:$A,$A221)/SUMIFS($E:$E,$G:$G,Tabelid!$L$1,$C:$C,Tabelid!$J$4,$A:$A,$A221),0),IF($G221=Tabelid!$L$5,IFERROR(SUMIFS($E:$E,$G:$G,Tabelid!$L$1,$C:$C,Tabelid!$J$4,$H:$H,T$2)/SUMIFS($E:$E,$G:$G,Tabelid!$L$1,$C:$C,Tabelid!$J$4),0),""))),"")</f>
        <v>0</v>
      </c>
      <c r="U221" s="42">
        <f ca="1">IFERROR(IF($G221=Tabelid!$L$6,Eksplikatsioon!Z222/SUM(Eksplikatsioon!$O222:'Eksplikatsioon'!$AG222),IF($G221=Tabelid!$L$4,IFERROR(SUMIFS($E:$E,$G:$G,Tabelid!$L$1,$C:$C,Tabelid!$J$4,$H:$H,U$2,$A:$A,$A221)/SUMIFS($E:$E,$G:$G,Tabelid!$L$1,$C:$C,Tabelid!$J$4,$A:$A,$A221),0),IF($G221=Tabelid!$L$5,IFERROR(SUMIFS($E:$E,$G:$G,Tabelid!$L$1,$C:$C,Tabelid!$J$4,$H:$H,U$2)/SUMIFS($E:$E,$G:$G,Tabelid!$L$1,$C:$C,Tabelid!$J$4),0),""))),"")</f>
        <v>0</v>
      </c>
      <c r="V221" s="42">
        <f ca="1">IFERROR(IF($G221=Tabelid!$L$6,Eksplikatsioon!AA222/SUM(Eksplikatsioon!$O222:'Eksplikatsioon'!$AG222),IF($G221=Tabelid!$L$4,IFERROR(SUMIFS($E:$E,$G:$G,Tabelid!$L$1,$C:$C,Tabelid!$J$4,$H:$H,V$2,$A:$A,$A221)/SUMIFS($E:$E,$G:$G,Tabelid!$L$1,$C:$C,Tabelid!$J$4,$A:$A,$A221),0),IF($G221=Tabelid!$L$5,IFERROR(SUMIFS($E:$E,$G:$G,Tabelid!$L$1,$C:$C,Tabelid!$J$4,$H:$H,V$2)/SUMIFS($E:$E,$G:$G,Tabelid!$L$1,$C:$C,Tabelid!$J$4),0),""))),"")</f>
        <v>0</v>
      </c>
      <c r="W221" s="42">
        <f ca="1">IFERROR(IF($G221=Tabelid!$L$6,Eksplikatsioon!AB222/SUM(Eksplikatsioon!$O222:'Eksplikatsioon'!$AG222),IF($G221=Tabelid!$L$4,IFERROR(SUMIFS($E:$E,$G:$G,Tabelid!$L$1,$C:$C,Tabelid!$J$4,$H:$H,W$2,$A:$A,$A221)/SUMIFS($E:$E,$G:$G,Tabelid!$L$1,$C:$C,Tabelid!$J$4,$A:$A,$A221),0),IF($G221=Tabelid!$L$5,IFERROR(SUMIFS($E:$E,$G:$G,Tabelid!$L$1,$C:$C,Tabelid!$J$4,$H:$H,W$2)/SUMIFS($E:$E,$G:$G,Tabelid!$L$1,$C:$C,Tabelid!$J$4),0),""))),"")</f>
        <v>0</v>
      </c>
      <c r="X221" s="42">
        <f ca="1">IFERROR(IF($G221=Tabelid!$L$6,Eksplikatsioon!AC222/SUM(Eksplikatsioon!$O222:'Eksplikatsioon'!$AG222),IF($G221=Tabelid!$L$4,IFERROR(SUMIFS($E:$E,$G:$G,Tabelid!$L$1,$C:$C,Tabelid!$J$4,$H:$H,X$2,$A:$A,$A221)/SUMIFS($E:$E,$G:$G,Tabelid!$L$1,$C:$C,Tabelid!$J$4,$A:$A,$A221),0),IF($G221=Tabelid!$L$5,IFERROR(SUMIFS($E:$E,$G:$G,Tabelid!$L$1,$C:$C,Tabelid!$J$4,$H:$H,X$2)/SUMIFS($E:$E,$G:$G,Tabelid!$L$1,$C:$C,Tabelid!$J$4),0),""))),"")</f>
        <v>0</v>
      </c>
      <c r="Y221" s="42">
        <f ca="1">IFERROR(IF($G221=Tabelid!$L$6,Eksplikatsioon!AD222/SUM(Eksplikatsioon!$O222:'Eksplikatsioon'!$AG222),IF($G221=Tabelid!$L$4,IFERROR(SUMIFS($E:$E,$G:$G,Tabelid!$L$1,$C:$C,Tabelid!$J$4,$H:$H,Y$2,$A:$A,$A221)/SUMIFS($E:$E,$G:$G,Tabelid!$L$1,$C:$C,Tabelid!$J$4,$A:$A,$A221),0),IF($G221=Tabelid!$L$5,IFERROR(SUMIFS($E:$E,$G:$G,Tabelid!$L$1,$C:$C,Tabelid!$J$4,$H:$H,Y$2)/SUMIFS($E:$E,$G:$G,Tabelid!$L$1,$C:$C,Tabelid!$J$4),0),""))),"")</f>
        <v>0</v>
      </c>
      <c r="Z221" s="42">
        <f ca="1">IFERROR(IF($G221=Tabelid!$L$6,Eksplikatsioon!AE222/SUM(Eksplikatsioon!$O222:'Eksplikatsioon'!$AG222),IF($G221=Tabelid!$L$4,IFERROR(SUMIFS($E:$E,$G:$G,Tabelid!$L$1,$C:$C,Tabelid!$J$4,$H:$H,Z$2,$A:$A,$A221)/SUMIFS($E:$E,$G:$G,Tabelid!$L$1,$C:$C,Tabelid!$J$4,$A:$A,$A221),0),IF($G221=Tabelid!$L$5,IFERROR(SUMIFS($E:$E,$G:$G,Tabelid!$L$1,$C:$C,Tabelid!$J$4,$H:$H,Z$2)/SUMIFS($E:$E,$G:$G,Tabelid!$L$1,$C:$C,Tabelid!$J$4),0),""))),"")</f>
        <v>0</v>
      </c>
      <c r="AA221" s="42">
        <f ca="1">IFERROR(IF($G221=Tabelid!$L$6,Eksplikatsioon!AF222/SUM(Eksplikatsioon!$O222:'Eksplikatsioon'!$AG222),IF($G221=Tabelid!$L$4,IFERROR(SUMIFS($E:$E,$G:$G,Tabelid!$L$1,$C:$C,Tabelid!$J$4,$H:$H,AA$2,$A:$A,$A221)/SUMIFS($E:$E,$G:$G,Tabelid!$L$1,$C:$C,Tabelid!$J$4,$A:$A,$A221),0),IF($G221=Tabelid!$L$5,IFERROR(SUMIFS($E:$E,$G:$G,Tabelid!$L$1,$C:$C,Tabelid!$J$4,$H:$H,AA$2)/SUMIFS($E:$E,$G:$G,Tabelid!$L$1,$C:$C,Tabelid!$J$4),0),""))),"")</f>
        <v>0</v>
      </c>
      <c r="AB221" s="42">
        <f ca="1">IFERROR(IF($G221=Tabelid!$L$6,Eksplikatsioon!AG222/SUM(Eksplikatsioon!$O222:'Eksplikatsioon'!$AG222),IF($G221=Tabelid!$L$4,IFERROR(SUMIFS($E:$E,$G:$G,Tabelid!$L$1,$C:$C,Tabelid!$J$4,$H:$H,AB$2,$A:$A,$A221)/SUMIFS($E:$E,$G:$G,Tabelid!$L$1,$C:$C,Tabelid!$J$4,$A:$A,$A221),0),IF($G221=Tabelid!$L$5,IFERROR(SUMIFS($E:$E,$G:$G,Tabelid!$L$1,$C:$C,Tabelid!$J$4,$H:$H,AB$2)/SUMIFS($E:$E,$G:$G,Tabelid!$L$1,$C:$C,Tabelid!$J$4),0),""))),"")</f>
        <v>0</v>
      </c>
      <c r="AC221" s="42">
        <f ca="1">IFERROR(IF($G221=Tabelid!$L$6,$E221*J221,IFERROR($E221*J221/SUM($J221:$AB221)*(Eksplikatsioon!O222)/SUMPRODUCT($J221:$AB221,Eksplikatsioon!$O222:$AG222),"")),"")</f>
        <v>2.1597669724097068</v>
      </c>
      <c r="AD221" s="42">
        <f ca="1">IFERROR(IF($G221=Tabelid!$L$6,$E221*K221,IFERROR($E221*K221/SUM($J221:$AB221)*(Eksplikatsioon!P222)/SUMPRODUCT($J221:$AB221,Eksplikatsioon!$O222:$AG222),"")),"")</f>
        <v>0.78242256751082739</v>
      </c>
      <c r="AE221" s="42">
        <f ca="1">IFERROR(IF($G221=Tabelid!$L$6,$E221*L221,IFERROR($E221*L221/SUM($J221:$AB221)*(Eksplikatsioon!Q222)/SUMPRODUCT($J221:$AB221,Eksplikatsioon!$O222:$AG222),"")),"")</f>
        <v>0.65781046007946953</v>
      </c>
      <c r="AF221" s="42">
        <f ca="1">IFERROR(IF($G221=Tabelid!$L$6,$E221*M221,IFERROR($E221*M221/SUM($J221:$AB221)*(Eksplikatsioon!R222)/SUMPRODUCT($J221:$AB221,Eksplikatsioon!$O222:$AG222),"")),"")</f>
        <v>0</v>
      </c>
      <c r="AG221" s="42">
        <f ca="1">IFERROR(IF($G221=Tabelid!$L$6,$E221*N221,IFERROR($E221*N221/SUM($J221:$AB221)*(Eksplikatsioon!S222)/SUMPRODUCT($J221:$AB221,Eksplikatsioon!$O222:$AG222),"")),"")</f>
        <v>0</v>
      </c>
      <c r="AH221" s="42">
        <f ca="1">IFERROR(IF($G221=Tabelid!$L$6,$E221*O221,IFERROR($E221*O221/SUM($J221:$AB221)*(Eksplikatsioon!T222)/SUMPRODUCT($J221:$AB221,Eksplikatsioon!$O222:$AG222),"")),"")</f>
        <v>0</v>
      </c>
      <c r="AI221" s="42">
        <f ca="1">IFERROR(IF($G221=Tabelid!$L$6,$E221*P221,IFERROR($E221*P221/SUM($J221:$AB221)*(Eksplikatsioon!U222)/SUMPRODUCT($J221:$AB221,Eksplikatsioon!$O222:$AG222),"")),"")</f>
        <v>0</v>
      </c>
      <c r="AJ221" s="42">
        <f ca="1">IFERROR(IF($G221=Tabelid!$L$6,$E221*Q221,IFERROR($E221*Q221/SUM($J221:$AB221)*(Eksplikatsioon!V222)/SUMPRODUCT($J221:$AB221,Eksplikatsioon!$O222:$AG222),"")),"")</f>
        <v>0</v>
      </c>
      <c r="AK221" s="42">
        <f ca="1">IFERROR(IF($G221=Tabelid!$L$6,$E221*R221,IFERROR($E221*R221/SUM($J221:$AB221)*(Eksplikatsioon!W222)/SUMPRODUCT($J221:$AB221,Eksplikatsioon!$O222:$AG222),"")),"")</f>
        <v>0</v>
      </c>
      <c r="AL221" s="42">
        <f ca="1">IFERROR(IF($G221=Tabelid!$L$6,$E221*S221,IFERROR($E221*S221/SUM($J221:$AB221)*(Eksplikatsioon!X222)/SUMPRODUCT($J221:$AB221,Eksplikatsioon!$O222:$AG222),"")),"")</f>
        <v>0</v>
      </c>
      <c r="AM221" s="42">
        <f ca="1">IFERROR(IF($G221=Tabelid!$L$6,$E221*T221,IFERROR($E221*T221/SUM($J221:$AB221)*(Eksplikatsioon!Y222)/SUMPRODUCT($J221:$AB221,Eksplikatsioon!$O222:$AG222),"")),"")</f>
        <v>0</v>
      </c>
      <c r="AN221" s="42">
        <f ca="1">IFERROR(IF($G221=Tabelid!$L$6,$E221*U221,IFERROR($E221*U221/SUM($J221:$AB221)*(Eksplikatsioon!Z222)/SUMPRODUCT($J221:$AB221,Eksplikatsioon!$O222:$AG222),"")),"")</f>
        <v>0</v>
      </c>
      <c r="AO221" s="42">
        <f ca="1">IFERROR(IF($G221=Tabelid!$L$6,$E221*V221,IFERROR($E221*V221/SUM($J221:$AB221)*(Eksplikatsioon!AA222)/SUMPRODUCT($J221:$AB221,Eksplikatsioon!$O222:$AG222),"")),"")</f>
        <v>0</v>
      </c>
      <c r="AP221" s="42">
        <f ca="1">IFERROR(IF($G221=Tabelid!$L$6,$E221*W221,IFERROR($E221*W221/SUM($J221:$AB221)*(Eksplikatsioon!AB222)/SUMPRODUCT($J221:$AB221,Eksplikatsioon!$O222:$AG222),"")),"")</f>
        <v>0</v>
      </c>
      <c r="AQ221" s="42">
        <f ca="1">IFERROR(IF($G221=Tabelid!$L$6,$E221*X221,IFERROR($E221*X221/SUM($J221:$AB221)*(Eksplikatsioon!AC222)/SUMPRODUCT($J221:$AB221,Eksplikatsioon!$O222:$AG222),"")),"")</f>
        <v>0</v>
      </c>
      <c r="AR221" s="42">
        <f ca="1">IFERROR(IF($G221=Tabelid!$L$6,$E221*Y221,IFERROR($E221*Y221/SUM($J221:$AB221)*(Eksplikatsioon!AD222)/SUMPRODUCT($J221:$AB221,Eksplikatsioon!$O222:$AG222),"")),"")</f>
        <v>0</v>
      </c>
      <c r="AS221" s="42">
        <f ca="1">IFERROR(IF($G221=Tabelid!$L$6,$E221*Z221,IFERROR($E221*Z221/SUM($J221:$AB221)*(Eksplikatsioon!AE222)/SUMPRODUCT($J221:$AB221,Eksplikatsioon!$O222:$AG222),"")),"")</f>
        <v>0</v>
      </c>
      <c r="AT221" s="42">
        <f ca="1">IFERROR(IF($G221=Tabelid!$L$6,$E221*AA221,IFERROR($E221*AA221/SUM($J221:$AB221)*(Eksplikatsioon!AF222)/SUMPRODUCT($J221:$AB221,Eksplikatsioon!$O222:$AG222),"")),"")</f>
        <v>0</v>
      </c>
      <c r="AU221" s="42">
        <f ca="1">IFERROR(IF($G221=Tabelid!$L$6,$E221*AB221,IFERROR($E221*AB221/SUM($J221:$AB221)*(Eksplikatsioon!AG222)/SUMPRODUCT($J221:$AB221,Eksplikatsioon!$O222:$AG222),"")),"")</f>
        <v>0</v>
      </c>
    </row>
    <row r="222" spans="1:47" x14ac:dyDescent="0.25">
      <c r="A222" s="33" t="str">
        <f>IF(Eksplikatsioon!A223=0,"",Eksplikatsioon!A223)</f>
        <v>01</v>
      </c>
      <c r="B222" s="77">
        <f>IF(Eksplikatsioon!B223=0,"",Eksplikatsioon!B223)</f>
        <v>1301</v>
      </c>
      <c r="C222" s="33" t="str">
        <f>IF(Eksplikatsioon!C223=0,"",Eksplikatsioon!C223)</f>
        <v>ÜÜRITAV PIND</v>
      </c>
      <c r="D222" s="33" t="str">
        <f>IF(Eksplikatsioon!D223=0,"",Eksplikatsioon!D223)</f>
        <v>Aatrium/Fuajee</v>
      </c>
      <c r="E222" s="75">
        <f>IF(Eksplikatsioon!F223=0,"",Eksplikatsioon!F223)</f>
        <v>21.5</v>
      </c>
      <c r="F222" s="33" t="str">
        <f>IF(Eksplikatsioon!H223=0,"",Eksplikatsioon!H223)</f>
        <v>Harju Maakohus, Prokuratuur, RIK</v>
      </c>
      <c r="G222" s="33" t="str">
        <f>IF(Eksplikatsioon!J223=0,"",Eksplikatsioon!J223)</f>
        <v>Ühiskasutuses muu pind (hoone)</v>
      </c>
      <c r="H222" s="33" t="str">
        <f>IF(Eksplikatsioon!K223=0,"",Eksplikatsioon!K223)</f>
        <v/>
      </c>
      <c r="I222" s="33" t="str">
        <f>IF(Eksplikatsioon!L223=0,"",Eksplikatsioon!L223)</f>
        <v/>
      </c>
      <c r="J222" s="42">
        <f ca="1">IFERROR(IF($G222=Tabelid!$L$6,Eksplikatsioon!O223/SUM(Eksplikatsioon!$O223:'Eksplikatsioon'!$AG223),IF($G222=Tabelid!$L$4,IFERROR(SUMIFS($E:$E,$G:$G,Tabelid!$L$1,$C:$C,Tabelid!$J$4,$H:$H,J$2,$A:$A,$A222)/SUMIFS($E:$E,$G:$G,Tabelid!$L$1,$C:$C,Tabelid!$J$4,$A:$A,$A222),0),IF($G222=Tabelid!$L$5,IFERROR(SUMIFS($E:$E,$G:$G,Tabelid!$L$1,$C:$C,Tabelid!$J$4,$H:$H,J$2)/SUMIFS($E:$E,$G:$G,Tabelid!$L$1,$C:$C,Tabelid!$J$4),0),""))),"")</f>
        <v>0.58869733043144201</v>
      </c>
      <c r="K222" s="42">
        <f ca="1">IFERROR(IF($G222=Tabelid!$L$6,Eksplikatsioon!P223/SUM(Eksplikatsioon!$O223:'Eksplikatsioon'!$AG223),IF($G222=Tabelid!$L$4,IFERROR(SUMIFS($E:$E,$G:$G,Tabelid!$L$1,$C:$C,Tabelid!$J$4,$H:$H,K$2,$A:$A,$A222)/SUMIFS($E:$E,$G:$G,Tabelid!$L$1,$C:$C,Tabelid!$J$4,$A:$A,$A222),0),IF($G222=Tabelid!$L$5,IFERROR(SUMIFS($E:$E,$G:$G,Tabelid!$L$1,$C:$C,Tabelid!$J$4,$H:$H,K$2)/SUMIFS($E:$E,$G:$G,Tabelid!$L$1,$C:$C,Tabelid!$J$4),0),""))),"")</f>
        <v>0.21326841397570984</v>
      </c>
      <c r="L222" s="42">
        <f ca="1">IFERROR(IF($G222=Tabelid!$L$6,Eksplikatsioon!Q223/SUM(Eksplikatsioon!$O223:'Eksplikatsioon'!$AG223),IF($G222=Tabelid!$L$4,IFERROR(SUMIFS($E:$E,$G:$G,Tabelid!$L$1,$C:$C,Tabelid!$J$4,$H:$H,L$2,$A:$A,$A222)/SUMIFS($E:$E,$G:$G,Tabelid!$L$1,$C:$C,Tabelid!$J$4,$A:$A,$A222),0),IF($G222=Tabelid!$L$5,IFERROR(SUMIFS($E:$E,$G:$G,Tabelid!$L$1,$C:$C,Tabelid!$J$4,$H:$H,L$2)/SUMIFS($E:$E,$G:$G,Tabelid!$L$1,$C:$C,Tabelid!$J$4),0),""))),"")</f>
        <v>0.17930233526378833</v>
      </c>
      <c r="M222" s="42">
        <f ca="1">IFERROR(IF($G222=Tabelid!$L$6,Eksplikatsioon!R223/SUM(Eksplikatsioon!$O223:'Eksplikatsioon'!$AG223),IF($G222=Tabelid!$L$4,IFERROR(SUMIFS($E:$E,$G:$G,Tabelid!$L$1,$C:$C,Tabelid!$J$4,$H:$H,M$2,$A:$A,$A222)/SUMIFS($E:$E,$G:$G,Tabelid!$L$1,$C:$C,Tabelid!$J$4,$A:$A,$A222),0),IF($G222=Tabelid!$L$5,IFERROR(SUMIFS($E:$E,$G:$G,Tabelid!$L$1,$C:$C,Tabelid!$J$4,$H:$H,M$2)/SUMIFS($E:$E,$G:$G,Tabelid!$L$1,$C:$C,Tabelid!$J$4),0),""))),"")</f>
        <v>1.87319203290588E-2</v>
      </c>
      <c r="N222" s="42">
        <f ca="1">IFERROR(IF($G222=Tabelid!$L$6,Eksplikatsioon!S223/SUM(Eksplikatsioon!$O223:'Eksplikatsioon'!$AG223),IF($G222=Tabelid!$L$4,IFERROR(SUMIFS($E:$E,$G:$G,Tabelid!$L$1,$C:$C,Tabelid!$J$4,$H:$H,N$2,$A:$A,$A222)/SUMIFS($E:$E,$G:$G,Tabelid!$L$1,$C:$C,Tabelid!$J$4,$A:$A,$A222),0),IF($G222=Tabelid!$L$5,IFERROR(SUMIFS($E:$E,$G:$G,Tabelid!$L$1,$C:$C,Tabelid!$J$4,$H:$H,N$2)/SUMIFS($E:$E,$G:$G,Tabelid!$L$1,$C:$C,Tabelid!$J$4),0),""))),"")</f>
        <v>0</v>
      </c>
      <c r="O222" s="42">
        <f ca="1">IFERROR(IF($G222=Tabelid!$L$6,Eksplikatsioon!T223/SUM(Eksplikatsioon!$O223:'Eksplikatsioon'!$AG223),IF($G222=Tabelid!$L$4,IFERROR(SUMIFS($E:$E,$G:$G,Tabelid!$L$1,$C:$C,Tabelid!$J$4,$H:$H,O$2,$A:$A,$A222)/SUMIFS($E:$E,$G:$G,Tabelid!$L$1,$C:$C,Tabelid!$J$4,$A:$A,$A222),0),IF($G222=Tabelid!$L$5,IFERROR(SUMIFS($E:$E,$G:$G,Tabelid!$L$1,$C:$C,Tabelid!$J$4,$H:$H,O$2)/SUMIFS($E:$E,$G:$G,Tabelid!$L$1,$C:$C,Tabelid!$J$4),0),""))),"")</f>
        <v>0</v>
      </c>
      <c r="P222" s="42">
        <f ca="1">IFERROR(IF($G222=Tabelid!$L$6,Eksplikatsioon!U223/SUM(Eksplikatsioon!$O223:'Eksplikatsioon'!$AG223),IF($G222=Tabelid!$L$4,IFERROR(SUMIFS($E:$E,$G:$G,Tabelid!$L$1,$C:$C,Tabelid!$J$4,$H:$H,P$2,$A:$A,$A222)/SUMIFS($E:$E,$G:$G,Tabelid!$L$1,$C:$C,Tabelid!$J$4,$A:$A,$A222),0),IF($G222=Tabelid!$L$5,IFERROR(SUMIFS($E:$E,$G:$G,Tabelid!$L$1,$C:$C,Tabelid!$J$4,$H:$H,P$2)/SUMIFS($E:$E,$G:$G,Tabelid!$L$1,$C:$C,Tabelid!$J$4),0),""))),"")</f>
        <v>0</v>
      </c>
      <c r="Q222" s="42">
        <f ca="1">IFERROR(IF($G222=Tabelid!$L$6,Eksplikatsioon!V223/SUM(Eksplikatsioon!$O223:'Eksplikatsioon'!$AG223),IF($G222=Tabelid!$L$4,IFERROR(SUMIFS($E:$E,$G:$G,Tabelid!$L$1,$C:$C,Tabelid!$J$4,$H:$H,Q$2,$A:$A,$A222)/SUMIFS($E:$E,$G:$G,Tabelid!$L$1,$C:$C,Tabelid!$J$4,$A:$A,$A222),0),IF($G222=Tabelid!$L$5,IFERROR(SUMIFS($E:$E,$G:$G,Tabelid!$L$1,$C:$C,Tabelid!$J$4,$H:$H,Q$2)/SUMIFS($E:$E,$G:$G,Tabelid!$L$1,$C:$C,Tabelid!$J$4),0),""))),"")</f>
        <v>0</v>
      </c>
      <c r="R222" s="42">
        <f ca="1">IFERROR(IF($G222=Tabelid!$L$6,Eksplikatsioon!W223/SUM(Eksplikatsioon!$O223:'Eksplikatsioon'!$AG223),IF($G222=Tabelid!$L$4,IFERROR(SUMIFS($E:$E,$G:$G,Tabelid!$L$1,$C:$C,Tabelid!$J$4,$H:$H,R$2,$A:$A,$A222)/SUMIFS($E:$E,$G:$G,Tabelid!$L$1,$C:$C,Tabelid!$J$4,$A:$A,$A222),0),IF($G222=Tabelid!$L$5,IFERROR(SUMIFS($E:$E,$G:$G,Tabelid!$L$1,$C:$C,Tabelid!$J$4,$H:$H,R$2)/SUMIFS($E:$E,$G:$G,Tabelid!$L$1,$C:$C,Tabelid!$J$4),0),""))),"")</f>
        <v>0</v>
      </c>
      <c r="S222" s="42">
        <f ca="1">IFERROR(IF($G222=Tabelid!$L$6,Eksplikatsioon!X223/SUM(Eksplikatsioon!$O223:'Eksplikatsioon'!$AG223),IF($G222=Tabelid!$L$4,IFERROR(SUMIFS($E:$E,$G:$G,Tabelid!$L$1,$C:$C,Tabelid!$J$4,$H:$H,S$2,$A:$A,$A222)/SUMIFS($E:$E,$G:$G,Tabelid!$L$1,$C:$C,Tabelid!$J$4,$A:$A,$A222),0),IF($G222=Tabelid!$L$5,IFERROR(SUMIFS($E:$E,$G:$G,Tabelid!$L$1,$C:$C,Tabelid!$J$4,$H:$H,S$2)/SUMIFS($E:$E,$G:$G,Tabelid!$L$1,$C:$C,Tabelid!$J$4),0),""))),"")</f>
        <v>0</v>
      </c>
      <c r="T222" s="42">
        <f ca="1">IFERROR(IF($G222=Tabelid!$L$6,Eksplikatsioon!Y223/SUM(Eksplikatsioon!$O223:'Eksplikatsioon'!$AG223),IF($G222=Tabelid!$L$4,IFERROR(SUMIFS($E:$E,$G:$G,Tabelid!$L$1,$C:$C,Tabelid!$J$4,$H:$H,T$2,$A:$A,$A222)/SUMIFS($E:$E,$G:$G,Tabelid!$L$1,$C:$C,Tabelid!$J$4,$A:$A,$A222),0),IF($G222=Tabelid!$L$5,IFERROR(SUMIFS($E:$E,$G:$G,Tabelid!$L$1,$C:$C,Tabelid!$J$4,$H:$H,T$2)/SUMIFS($E:$E,$G:$G,Tabelid!$L$1,$C:$C,Tabelid!$J$4),0),""))),"")</f>
        <v>0</v>
      </c>
      <c r="U222" s="42">
        <f ca="1">IFERROR(IF($G222=Tabelid!$L$6,Eksplikatsioon!Z223/SUM(Eksplikatsioon!$O223:'Eksplikatsioon'!$AG223),IF($G222=Tabelid!$L$4,IFERROR(SUMIFS($E:$E,$G:$G,Tabelid!$L$1,$C:$C,Tabelid!$J$4,$H:$H,U$2,$A:$A,$A222)/SUMIFS($E:$E,$G:$G,Tabelid!$L$1,$C:$C,Tabelid!$J$4,$A:$A,$A222),0),IF($G222=Tabelid!$L$5,IFERROR(SUMIFS($E:$E,$G:$G,Tabelid!$L$1,$C:$C,Tabelid!$J$4,$H:$H,U$2)/SUMIFS($E:$E,$G:$G,Tabelid!$L$1,$C:$C,Tabelid!$J$4),0),""))),"")</f>
        <v>0</v>
      </c>
      <c r="V222" s="42">
        <f ca="1">IFERROR(IF($G222=Tabelid!$L$6,Eksplikatsioon!AA223/SUM(Eksplikatsioon!$O223:'Eksplikatsioon'!$AG223),IF($G222=Tabelid!$L$4,IFERROR(SUMIFS($E:$E,$G:$G,Tabelid!$L$1,$C:$C,Tabelid!$J$4,$H:$H,V$2,$A:$A,$A222)/SUMIFS($E:$E,$G:$G,Tabelid!$L$1,$C:$C,Tabelid!$J$4,$A:$A,$A222),0),IF($G222=Tabelid!$L$5,IFERROR(SUMIFS($E:$E,$G:$G,Tabelid!$L$1,$C:$C,Tabelid!$J$4,$H:$H,V$2)/SUMIFS($E:$E,$G:$G,Tabelid!$L$1,$C:$C,Tabelid!$J$4),0),""))),"")</f>
        <v>0</v>
      </c>
      <c r="W222" s="42">
        <f ca="1">IFERROR(IF($G222=Tabelid!$L$6,Eksplikatsioon!AB223/SUM(Eksplikatsioon!$O223:'Eksplikatsioon'!$AG223),IF($G222=Tabelid!$L$4,IFERROR(SUMIFS($E:$E,$G:$G,Tabelid!$L$1,$C:$C,Tabelid!$J$4,$H:$H,W$2,$A:$A,$A222)/SUMIFS($E:$E,$G:$G,Tabelid!$L$1,$C:$C,Tabelid!$J$4,$A:$A,$A222),0),IF($G222=Tabelid!$L$5,IFERROR(SUMIFS($E:$E,$G:$G,Tabelid!$L$1,$C:$C,Tabelid!$J$4,$H:$H,W$2)/SUMIFS($E:$E,$G:$G,Tabelid!$L$1,$C:$C,Tabelid!$J$4),0),""))),"")</f>
        <v>0</v>
      </c>
      <c r="X222" s="42">
        <f ca="1">IFERROR(IF($G222=Tabelid!$L$6,Eksplikatsioon!AC223/SUM(Eksplikatsioon!$O223:'Eksplikatsioon'!$AG223),IF($G222=Tabelid!$L$4,IFERROR(SUMIFS($E:$E,$G:$G,Tabelid!$L$1,$C:$C,Tabelid!$J$4,$H:$H,X$2,$A:$A,$A222)/SUMIFS($E:$E,$G:$G,Tabelid!$L$1,$C:$C,Tabelid!$J$4,$A:$A,$A222),0),IF($G222=Tabelid!$L$5,IFERROR(SUMIFS($E:$E,$G:$G,Tabelid!$L$1,$C:$C,Tabelid!$J$4,$H:$H,X$2)/SUMIFS($E:$E,$G:$G,Tabelid!$L$1,$C:$C,Tabelid!$J$4),0),""))),"")</f>
        <v>0</v>
      </c>
      <c r="Y222" s="42">
        <f ca="1">IFERROR(IF($G222=Tabelid!$L$6,Eksplikatsioon!AD223/SUM(Eksplikatsioon!$O223:'Eksplikatsioon'!$AG223),IF($G222=Tabelid!$L$4,IFERROR(SUMIFS($E:$E,$G:$G,Tabelid!$L$1,$C:$C,Tabelid!$J$4,$H:$H,Y$2,$A:$A,$A222)/SUMIFS($E:$E,$G:$G,Tabelid!$L$1,$C:$C,Tabelid!$J$4,$A:$A,$A222),0),IF($G222=Tabelid!$L$5,IFERROR(SUMIFS($E:$E,$G:$G,Tabelid!$L$1,$C:$C,Tabelid!$J$4,$H:$H,Y$2)/SUMIFS($E:$E,$G:$G,Tabelid!$L$1,$C:$C,Tabelid!$J$4),0),""))),"")</f>
        <v>0</v>
      </c>
      <c r="Z222" s="42">
        <f ca="1">IFERROR(IF($G222=Tabelid!$L$6,Eksplikatsioon!AE223/SUM(Eksplikatsioon!$O223:'Eksplikatsioon'!$AG223),IF($G222=Tabelid!$L$4,IFERROR(SUMIFS($E:$E,$G:$G,Tabelid!$L$1,$C:$C,Tabelid!$J$4,$H:$H,Z$2,$A:$A,$A222)/SUMIFS($E:$E,$G:$G,Tabelid!$L$1,$C:$C,Tabelid!$J$4,$A:$A,$A222),0),IF($G222=Tabelid!$L$5,IFERROR(SUMIFS($E:$E,$G:$G,Tabelid!$L$1,$C:$C,Tabelid!$J$4,$H:$H,Z$2)/SUMIFS($E:$E,$G:$G,Tabelid!$L$1,$C:$C,Tabelid!$J$4),0),""))),"")</f>
        <v>0</v>
      </c>
      <c r="AA222" s="42">
        <f ca="1">IFERROR(IF($G222=Tabelid!$L$6,Eksplikatsioon!AF223/SUM(Eksplikatsioon!$O223:'Eksplikatsioon'!$AG223),IF($G222=Tabelid!$L$4,IFERROR(SUMIFS($E:$E,$G:$G,Tabelid!$L$1,$C:$C,Tabelid!$J$4,$H:$H,AA$2,$A:$A,$A222)/SUMIFS($E:$E,$G:$G,Tabelid!$L$1,$C:$C,Tabelid!$J$4,$A:$A,$A222),0),IF($G222=Tabelid!$L$5,IFERROR(SUMIFS($E:$E,$G:$G,Tabelid!$L$1,$C:$C,Tabelid!$J$4,$H:$H,AA$2)/SUMIFS($E:$E,$G:$G,Tabelid!$L$1,$C:$C,Tabelid!$J$4),0),""))),"")</f>
        <v>0</v>
      </c>
      <c r="AB222" s="42">
        <f ca="1">IFERROR(IF($G222=Tabelid!$L$6,Eksplikatsioon!AG223/SUM(Eksplikatsioon!$O223:'Eksplikatsioon'!$AG223),IF($G222=Tabelid!$L$4,IFERROR(SUMIFS($E:$E,$G:$G,Tabelid!$L$1,$C:$C,Tabelid!$J$4,$H:$H,AB$2,$A:$A,$A222)/SUMIFS($E:$E,$G:$G,Tabelid!$L$1,$C:$C,Tabelid!$J$4,$A:$A,$A222),0),IF($G222=Tabelid!$L$5,IFERROR(SUMIFS($E:$E,$G:$G,Tabelid!$L$1,$C:$C,Tabelid!$J$4,$H:$H,AB$2)/SUMIFS($E:$E,$G:$G,Tabelid!$L$1,$C:$C,Tabelid!$J$4),0),""))),"")</f>
        <v>0</v>
      </c>
      <c r="AC222" s="42">
        <f ca="1">IFERROR(IF($G222=Tabelid!$L$6,$E222*J222,IFERROR($E222*J222/SUM($J222:$AB222)*(Eksplikatsioon!O223)/SUMPRODUCT($J222:$AB222,Eksplikatsioon!$O223:$AG223),"")),"")</f>
        <v>12.898608307446858</v>
      </c>
      <c r="AD222" s="42">
        <f ca="1">IFERROR(IF($G222=Tabelid!$L$6,$E222*K222,IFERROR($E222*K222/SUM($J222:$AB222)*(Eksplikatsioon!P223)/SUMPRODUCT($J222:$AB222,Eksplikatsioon!$O223:$AG223),"")),"")</f>
        <v>4.6728014448563302</v>
      </c>
      <c r="AE222" s="42">
        <f ca="1">IFERROR(IF($G222=Tabelid!$L$6,$E222*L222,IFERROR($E222*L222/SUM($J222:$AB222)*(Eksplikatsioon!Q223)/SUMPRODUCT($J222:$AB222,Eksplikatsioon!$O223:$AG223),"")),"")</f>
        <v>3.9285902476968313</v>
      </c>
      <c r="AF222" s="42">
        <f ca="1">IFERROR(IF($G222=Tabelid!$L$6,$E222*M222,IFERROR($E222*M222/SUM($J222:$AB222)*(Eksplikatsioon!R223)/SUMPRODUCT($J222:$AB222,Eksplikatsioon!$O223:$AG223),"")),"")</f>
        <v>0</v>
      </c>
      <c r="AG222" s="42">
        <f ca="1">IFERROR(IF($G222=Tabelid!$L$6,$E222*N222,IFERROR($E222*N222/SUM($J222:$AB222)*(Eksplikatsioon!S223)/SUMPRODUCT($J222:$AB222,Eksplikatsioon!$O223:$AG223),"")),"")</f>
        <v>0</v>
      </c>
      <c r="AH222" s="42">
        <f ca="1">IFERROR(IF($G222=Tabelid!$L$6,$E222*O222,IFERROR($E222*O222/SUM($J222:$AB222)*(Eksplikatsioon!T223)/SUMPRODUCT($J222:$AB222,Eksplikatsioon!$O223:$AG223),"")),"")</f>
        <v>0</v>
      </c>
      <c r="AI222" s="42">
        <f ca="1">IFERROR(IF($G222=Tabelid!$L$6,$E222*P222,IFERROR($E222*P222/SUM($J222:$AB222)*(Eksplikatsioon!U223)/SUMPRODUCT($J222:$AB222,Eksplikatsioon!$O223:$AG223),"")),"")</f>
        <v>0</v>
      </c>
      <c r="AJ222" s="42">
        <f ca="1">IFERROR(IF($G222=Tabelid!$L$6,$E222*Q222,IFERROR($E222*Q222/SUM($J222:$AB222)*(Eksplikatsioon!V223)/SUMPRODUCT($J222:$AB222,Eksplikatsioon!$O223:$AG223),"")),"")</f>
        <v>0</v>
      </c>
      <c r="AK222" s="42">
        <f ca="1">IFERROR(IF($G222=Tabelid!$L$6,$E222*R222,IFERROR($E222*R222/SUM($J222:$AB222)*(Eksplikatsioon!W223)/SUMPRODUCT($J222:$AB222,Eksplikatsioon!$O223:$AG223),"")),"")</f>
        <v>0</v>
      </c>
      <c r="AL222" s="42">
        <f ca="1">IFERROR(IF($G222=Tabelid!$L$6,$E222*S222,IFERROR($E222*S222/SUM($J222:$AB222)*(Eksplikatsioon!X223)/SUMPRODUCT($J222:$AB222,Eksplikatsioon!$O223:$AG223),"")),"")</f>
        <v>0</v>
      </c>
      <c r="AM222" s="42">
        <f ca="1">IFERROR(IF($G222=Tabelid!$L$6,$E222*T222,IFERROR($E222*T222/SUM($J222:$AB222)*(Eksplikatsioon!Y223)/SUMPRODUCT($J222:$AB222,Eksplikatsioon!$O223:$AG223),"")),"")</f>
        <v>0</v>
      </c>
      <c r="AN222" s="42">
        <f ca="1">IFERROR(IF($G222=Tabelid!$L$6,$E222*U222,IFERROR($E222*U222/SUM($J222:$AB222)*(Eksplikatsioon!Z223)/SUMPRODUCT($J222:$AB222,Eksplikatsioon!$O223:$AG223),"")),"")</f>
        <v>0</v>
      </c>
      <c r="AO222" s="42">
        <f ca="1">IFERROR(IF($G222=Tabelid!$L$6,$E222*V222,IFERROR($E222*V222/SUM($J222:$AB222)*(Eksplikatsioon!AA223)/SUMPRODUCT($J222:$AB222,Eksplikatsioon!$O223:$AG223),"")),"")</f>
        <v>0</v>
      </c>
      <c r="AP222" s="42">
        <f ca="1">IFERROR(IF($G222=Tabelid!$L$6,$E222*W222,IFERROR($E222*W222/SUM($J222:$AB222)*(Eksplikatsioon!AB223)/SUMPRODUCT($J222:$AB222,Eksplikatsioon!$O223:$AG223),"")),"")</f>
        <v>0</v>
      </c>
      <c r="AQ222" s="42">
        <f ca="1">IFERROR(IF($G222=Tabelid!$L$6,$E222*X222,IFERROR($E222*X222/SUM($J222:$AB222)*(Eksplikatsioon!AC223)/SUMPRODUCT($J222:$AB222,Eksplikatsioon!$O223:$AG223),"")),"")</f>
        <v>0</v>
      </c>
      <c r="AR222" s="42">
        <f ca="1">IFERROR(IF($G222=Tabelid!$L$6,$E222*Y222,IFERROR($E222*Y222/SUM($J222:$AB222)*(Eksplikatsioon!AD223)/SUMPRODUCT($J222:$AB222,Eksplikatsioon!$O223:$AG223),"")),"")</f>
        <v>0</v>
      </c>
      <c r="AS222" s="42">
        <f ca="1">IFERROR(IF($G222=Tabelid!$L$6,$E222*Z222,IFERROR($E222*Z222/SUM($J222:$AB222)*(Eksplikatsioon!AE223)/SUMPRODUCT($J222:$AB222,Eksplikatsioon!$O223:$AG223),"")),"")</f>
        <v>0</v>
      </c>
      <c r="AT222" s="42">
        <f ca="1">IFERROR(IF($G222=Tabelid!$L$6,$E222*AA222,IFERROR($E222*AA222/SUM($J222:$AB222)*(Eksplikatsioon!AF223)/SUMPRODUCT($J222:$AB222,Eksplikatsioon!$O223:$AG223),"")),"")</f>
        <v>0</v>
      </c>
      <c r="AU222" s="42">
        <f ca="1">IFERROR(IF($G222=Tabelid!$L$6,$E222*AB222,IFERROR($E222*AB222/SUM($J222:$AB222)*(Eksplikatsioon!AG223)/SUMPRODUCT($J222:$AB222,Eksplikatsioon!$O223:$AG223),"")),"")</f>
        <v>0</v>
      </c>
    </row>
    <row r="223" spans="1:47" x14ac:dyDescent="0.25">
      <c r="A223" s="33" t="str">
        <f>IF(Eksplikatsioon!A224=0,"",Eksplikatsioon!A224)</f>
        <v>01</v>
      </c>
      <c r="B223" s="77">
        <f>IF(Eksplikatsioon!B224=0,"",Eksplikatsioon!B224)</f>
        <v>1302</v>
      </c>
      <c r="C223" s="33" t="str">
        <f>IF(Eksplikatsioon!C224=0,"",Eksplikatsioon!C224)</f>
        <v>ÜÜRITAV PIND</v>
      </c>
      <c r="D223" s="33" t="str">
        <f>IF(Eksplikatsioon!D224=0,"",Eksplikatsioon!D224)</f>
        <v>Aatrium/Fuajee</v>
      </c>
      <c r="E223" s="75">
        <f>IF(Eksplikatsioon!F224=0,"",Eksplikatsioon!F224)</f>
        <v>78.400000000000006</v>
      </c>
      <c r="F223" s="33" t="str">
        <f>IF(Eksplikatsioon!H224=0,"",Eksplikatsioon!H224)</f>
        <v>Harju Maakohus, Prokuratuur, RIK</v>
      </c>
      <c r="G223" s="33" t="str">
        <f>IF(Eksplikatsioon!J224=0,"",Eksplikatsioon!J224)</f>
        <v>Ühiskasutuses muu pind (hoone)</v>
      </c>
      <c r="H223" s="33" t="str">
        <f>IF(Eksplikatsioon!K224=0,"",Eksplikatsioon!K224)</f>
        <v/>
      </c>
      <c r="I223" s="33" t="str">
        <f>IF(Eksplikatsioon!L224=0,"",Eksplikatsioon!L224)</f>
        <v/>
      </c>
      <c r="J223" s="42">
        <f ca="1">IFERROR(IF($G223=Tabelid!$L$6,Eksplikatsioon!O224/SUM(Eksplikatsioon!$O224:'Eksplikatsioon'!$AG224),IF($G223=Tabelid!$L$4,IFERROR(SUMIFS($E:$E,$G:$G,Tabelid!$L$1,$C:$C,Tabelid!$J$4,$H:$H,J$2,$A:$A,$A223)/SUMIFS($E:$E,$G:$G,Tabelid!$L$1,$C:$C,Tabelid!$J$4,$A:$A,$A223),0),IF($G223=Tabelid!$L$5,IFERROR(SUMIFS($E:$E,$G:$G,Tabelid!$L$1,$C:$C,Tabelid!$J$4,$H:$H,J$2)/SUMIFS($E:$E,$G:$G,Tabelid!$L$1,$C:$C,Tabelid!$J$4),0),""))),"")</f>
        <v>0.58869733043144201</v>
      </c>
      <c r="K223" s="42">
        <f ca="1">IFERROR(IF($G223=Tabelid!$L$6,Eksplikatsioon!P224/SUM(Eksplikatsioon!$O224:'Eksplikatsioon'!$AG224),IF($G223=Tabelid!$L$4,IFERROR(SUMIFS($E:$E,$G:$G,Tabelid!$L$1,$C:$C,Tabelid!$J$4,$H:$H,K$2,$A:$A,$A223)/SUMIFS($E:$E,$G:$G,Tabelid!$L$1,$C:$C,Tabelid!$J$4,$A:$A,$A223),0),IF($G223=Tabelid!$L$5,IFERROR(SUMIFS($E:$E,$G:$G,Tabelid!$L$1,$C:$C,Tabelid!$J$4,$H:$H,K$2)/SUMIFS($E:$E,$G:$G,Tabelid!$L$1,$C:$C,Tabelid!$J$4),0),""))),"")</f>
        <v>0.21326841397570984</v>
      </c>
      <c r="L223" s="42">
        <f ca="1">IFERROR(IF($G223=Tabelid!$L$6,Eksplikatsioon!Q224/SUM(Eksplikatsioon!$O224:'Eksplikatsioon'!$AG224),IF($G223=Tabelid!$L$4,IFERROR(SUMIFS($E:$E,$G:$G,Tabelid!$L$1,$C:$C,Tabelid!$J$4,$H:$H,L$2,$A:$A,$A223)/SUMIFS($E:$E,$G:$G,Tabelid!$L$1,$C:$C,Tabelid!$J$4,$A:$A,$A223),0),IF($G223=Tabelid!$L$5,IFERROR(SUMIFS($E:$E,$G:$G,Tabelid!$L$1,$C:$C,Tabelid!$J$4,$H:$H,L$2)/SUMIFS($E:$E,$G:$G,Tabelid!$L$1,$C:$C,Tabelid!$J$4),0),""))),"")</f>
        <v>0.17930233526378833</v>
      </c>
      <c r="M223" s="42">
        <f ca="1">IFERROR(IF($G223=Tabelid!$L$6,Eksplikatsioon!R224/SUM(Eksplikatsioon!$O224:'Eksplikatsioon'!$AG224),IF($G223=Tabelid!$L$4,IFERROR(SUMIFS($E:$E,$G:$G,Tabelid!$L$1,$C:$C,Tabelid!$J$4,$H:$H,M$2,$A:$A,$A223)/SUMIFS($E:$E,$G:$G,Tabelid!$L$1,$C:$C,Tabelid!$J$4,$A:$A,$A223),0),IF($G223=Tabelid!$L$5,IFERROR(SUMIFS($E:$E,$G:$G,Tabelid!$L$1,$C:$C,Tabelid!$J$4,$H:$H,M$2)/SUMIFS($E:$E,$G:$G,Tabelid!$L$1,$C:$C,Tabelid!$J$4),0),""))),"")</f>
        <v>1.87319203290588E-2</v>
      </c>
      <c r="N223" s="42">
        <f ca="1">IFERROR(IF($G223=Tabelid!$L$6,Eksplikatsioon!S224/SUM(Eksplikatsioon!$O224:'Eksplikatsioon'!$AG224),IF($G223=Tabelid!$L$4,IFERROR(SUMIFS($E:$E,$G:$G,Tabelid!$L$1,$C:$C,Tabelid!$J$4,$H:$H,N$2,$A:$A,$A223)/SUMIFS($E:$E,$G:$G,Tabelid!$L$1,$C:$C,Tabelid!$J$4,$A:$A,$A223),0),IF($G223=Tabelid!$L$5,IFERROR(SUMIFS($E:$E,$G:$G,Tabelid!$L$1,$C:$C,Tabelid!$J$4,$H:$H,N$2)/SUMIFS($E:$E,$G:$G,Tabelid!$L$1,$C:$C,Tabelid!$J$4),0),""))),"")</f>
        <v>0</v>
      </c>
      <c r="O223" s="42">
        <f ca="1">IFERROR(IF($G223=Tabelid!$L$6,Eksplikatsioon!T224/SUM(Eksplikatsioon!$O224:'Eksplikatsioon'!$AG224),IF($G223=Tabelid!$L$4,IFERROR(SUMIFS($E:$E,$G:$G,Tabelid!$L$1,$C:$C,Tabelid!$J$4,$H:$H,O$2,$A:$A,$A223)/SUMIFS($E:$E,$G:$G,Tabelid!$L$1,$C:$C,Tabelid!$J$4,$A:$A,$A223),0),IF($G223=Tabelid!$L$5,IFERROR(SUMIFS($E:$E,$G:$G,Tabelid!$L$1,$C:$C,Tabelid!$J$4,$H:$H,O$2)/SUMIFS($E:$E,$G:$G,Tabelid!$L$1,$C:$C,Tabelid!$J$4),0),""))),"")</f>
        <v>0</v>
      </c>
      <c r="P223" s="42">
        <f ca="1">IFERROR(IF($G223=Tabelid!$L$6,Eksplikatsioon!U224/SUM(Eksplikatsioon!$O224:'Eksplikatsioon'!$AG224),IF($G223=Tabelid!$L$4,IFERROR(SUMIFS($E:$E,$G:$G,Tabelid!$L$1,$C:$C,Tabelid!$J$4,$H:$H,P$2,$A:$A,$A223)/SUMIFS($E:$E,$G:$G,Tabelid!$L$1,$C:$C,Tabelid!$J$4,$A:$A,$A223),0),IF($G223=Tabelid!$L$5,IFERROR(SUMIFS($E:$E,$G:$G,Tabelid!$L$1,$C:$C,Tabelid!$J$4,$H:$H,P$2)/SUMIFS($E:$E,$G:$G,Tabelid!$L$1,$C:$C,Tabelid!$J$4),0),""))),"")</f>
        <v>0</v>
      </c>
      <c r="Q223" s="42">
        <f ca="1">IFERROR(IF($G223=Tabelid!$L$6,Eksplikatsioon!V224/SUM(Eksplikatsioon!$O224:'Eksplikatsioon'!$AG224),IF($G223=Tabelid!$L$4,IFERROR(SUMIFS($E:$E,$G:$G,Tabelid!$L$1,$C:$C,Tabelid!$J$4,$H:$H,Q$2,$A:$A,$A223)/SUMIFS($E:$E,$G:$G,Tabelid!$L$1,$C:$C,Tabelid!$J$4,$A:$A,$A223),0),IF($G223=Tabelid!$L$5,IFERROR(SUMIFS($E:$E,$G:$G,Tabelid!$L$1,$C:$C,Tabelid!$J$4,$H:$H,Q$2)/SUMIFS($E:$E,$G:$G,Tabelid!$L$1,$C:$C,Tabelid!$J$4),0),""))),"")</f>
        <v>0</v>
      </c>
      <c r="R223" s="42">
        <f ca="1">IFERROR(IF($G223=Tabelid!$L$6,Eksplikatsioon!W224/SUM(Eksplikatsioon!$O224:'Eksplikatsioon'!$AG224),IF($G223=Tabelid!$L$4,IFERROR(SUMIFS($E:$E,$G:$G,Tabelid!$L$1,$C:$C,Tabelid!$J$4,$H:$H,R$2,$A:$A,$A223)/SUMIFS($E:$E,$G:$G,Tabelid!$L$1,$C:$C,Tabelid!$J$4,$A:$A,$A223),0),IF($G223=Tabelid!$L$5,IFERROR(SUMIFS($E:$E,$G:$G,Tabelid!$L$1,$C:$C,Tabelid!$J$4,$H:$H,R$2)/SUMIFS($E:$E,$G:$G,Tabelid!$L$1,$C:$C,Tabelid!$J$4),0),""))),"")</f>
        <v>0</v>
      </c>
      <c r="S223" s="42">
        <f ca="1">IFERROR(IF($G223=Tabelid!$L$6,Eksplikatsioon!X224/SUM(Eksplikatsioon!$O224:'Eksplikatsioon'!$AG224),IF($G223=Tabelid!$L$4,IFERROR(SUMIFS($E:$E,$G:$G,Tabelid!$L$1,$C:$C,Tabelid!$J$4,$H:$H,S$2,$A:$A,$A223)/SUMIFS($E:$E,$G:$G,Tabelid!$L$1,$C:$C,Tabelid!$J$4,$A:$A,$A223),0),IF($G223=Tabelid!$L$5,IFERROR(SUMIFS($E:$E,$G:$G,Tabelid!$L$1,$C:$C,Tabelid!$J$4,$H:$H,S$2)/SUMIFS($E:$E,$G:$G,Tabelid!$L$1,$C:$C,Tabelid!$J$4),0),""))),"")</f>
        <v>0</v>
      </c>
      <c r="T223" s="42">
        <f ca="1">IFERROR(IF($G223=Tabelid!$L$6,Eksplikatsioon!Y224/SUM(Eksplikatsioon!$O224:'Eksplikatsioon'!$AG224),IF($G223=Tabelid!$L$4,IFERROR(SUMIFS($E:$E,$G:$G,Tabelid!$L$1,$C:$C,Tabelid!$J$4,$H:$H,T$2,$A:$A,$A223)/SUMIFS($E:$E,$G:$G,Tabelid!$L$1,$C:$C,Tabelid!$J$4,$A:$A,$A223),0),IF($G223=Tabelid!$L$5,IFERROR(SUMIFS($E:$E,$G:$G,Tabelid!$L$1,$C:$C,Tabelid!$J$4,$H:$H,T$2)/SUMIFS($E:$E,$G:$G,Tabelid!$L$1,$C:$C,Tabelid!$J$4),0),""))),"")</f>
        <v>0</v>
      </c>
      <c r="U223" s="42">
        <f ca="1">IFERROR(IF($G223=Tabelid!$L$6,Eksplikatsioon!Z224/SUM(Eksplikatsioon!$O224:'Eksplikatsioon'!$AG224),IF($G223=Tabelid!$L$4,IFERROR(SUMIFS($E:$E,$G:$G,Tabelid!$L$1,$C:$C,Tabelid!$J$4,$H:$H,U$2,$A:$A,$A223)/SUMIFS($E:$E,$G:$G,Tabelid!$L$1,$C:$C,Tabelid!$J$4,$A:$A,$A223),0),IF($G223=Tabelid!$L$5,IFERROR(SUMIFS($E:$E,$G:$G,Tabelid!$L$1,$C:$C,Tabelid!$J$4,$H:$H,U$2)/SUMIFS($E:$E,$G:$G,Tabelid!$L$1,$C:$C,Tabelid!$J$4),0),""))),"")</f>
        <v>0</v>
      </c>
      <c r="V223" s="42">
        <f ca="1">IFERROR(IF($G223=Tabelid!$L$6,Eksplikatsioon!AA224/SUM(Eksplikatsioon!$O224:'Eksplikatsioon'!$AG224),IF($G223=Tabelid!$L$4,IFERROR(SUMIFS($E:$E,$G:$G,Tabelid!$L$1,$C:$C,Tabelid!$J$4,$H:$H,V$2,$A:$A,$A223)/SUMIFS($E:$E,$G:$G,Tabelid!$L$1,$C:$C,Tabelid!$J$4,$A:$A,$A223),0),IF($G223=Tabelid!$L$5,IFERROR(SUMIFS($E:$E,$G:$G,Tabelid!$L$1,$C:$C,Tabelid!$J$4,$H:$H,V$2)/SUMIFS($E:$E,$G:$G,Tabelid!$L$1,$C:$C,Tabelid!$J$4),0),""))),"")</f>
        <v>0</v>
      </c>
      <c r="W223" s="42">
        <f ca="1">IFERROR(IF($G223=Tabelid!$L$6,Eksplikatsioon!AB224/SUM(Eksplikatsioon!$O224:'Eksplikatsioon'!$AG224),IF($G223=Tabelid!$L$4,IFERROR(SUMIFS($E:$E,$G:$G,Tabelid!$L$1,$C:$C,Tabelid!$J$4,$H:$H,W$2,$A:$A,$A223)/SUMIFS($E:$E,$G:$G,Tabelid!$L$1,$C:$C,Tabelid!$J$4,$A:$A,$A223),0),IF($G223=Tabelid!$L$5,IFERROR(SUMIFS($E:$E,$G:$G,Tabelid!$L$1,$C:$C,Tabelid!$J$4,$H:$H,W$2)/SUMIFS($E:$E,$G:$G,Tabelid!$L$1,$C:$C,Tabelid!$J$4),0),""))),"")</f>
        <v>0</v>
      </c>
      <c r="X223" s="42">
        <f ca="1">IFERROR(IF($G223=Tabelid!$L$6,Eksplikatsioon!AC224/SUM(Eksplikatsioon!$O224:'Eksplikatsioon'!$AG224),IF($G223=Tabelid!$L$4,IFERROR(SUMIFS($E:$E,$G:$G,Tabelid!$L$1,$C:$C,Tabelid!$J$4,$H:$H,X$2,$A:$A,$A223)/SUMIFS($E:$E,$G:$G,Tabelid!$L$1,$C:$C,Tabelid!$J$4,$A:$A,$A223),0),IF($G223=Tabelid!$L$5,IFERROR(SUMIFS($E:$E,$G:$G,Tabelid!$L$1,$C:$C,Tabelid!$J$4,$H:$H,X$2)/SUMIFS($E:$E,$G:$G,Tabelid!$L$1,$C:$C,Tabelid!$J$4),0),""))),"")</f>
        <v>0</v>
      </c>
      <c r="Y223" s="42">
        <f ca="1">IFERROR(IF($G223=Tabelid!$L$6,Eksplikatsioon!AD224/SUM(Eksplikatsioon!$O224:'Eksplikatsioon'!$AG224),IF($G223=Tabelid!$L$4,IFERROR(SUMIFS($E:$E,$G:$G,Tabelid!$L$1,$C:$C,Tabelid!$J$4,$H:$H,Y$2,$A:$A,$A223)/SUMIFS($E:$E,$G:$G,Tabelid!$L$1,$C:$C,Tabelid!$J$4,$A:$A,$A223),0),IF($G223=Tabelid!$L$5,IFERROR(SUMIFS($E:$E,$G:$G,Tabelid!$L$1,$C:$C,Tabelid!$J$4,$H:$H,Y$2)/SUMIFS($E:$E,$G:$G,Tabelid!$L$1,$C:$C,Tabelid!$J$4),0),""))),"")</f>
        <v>0</v>
      </c>
      <c r="Z223" s="42">
        <f ca="1">IFERROR(IF($G223=Tabelid!$L$6,Eksplikatsioon!AE224/SUM(Eksplikatsioon!$O224:'Eksplikatsioon'!$AG224),IF($G223=Tabelid!$L$4,IFERROR(SUMIFS($E:$E,$G:$G,Tabelid!$L$1,$C:$C,Tabelid!$J$4,$H:$H,Z$2,$A:$A,$A223)/SUMIFS($E:$E,$G:$G,Tabelid!$L$1,$C:$C,Tabelid!$J$4,$A:$A,$A223),0),IF($G223=Tabelid!$L$5,IFERROR(SUMIFS($E:$E,$G:$G,Tabelid!$L$1,$C:$C,Tabelid!$J$4,$H:$H,Z$2)/SUMIFS($E:$E,$G:$G,Tabelid!$L$1,$C:$C,Tabelid!$J$4),0),""))),"")</f>
        <v>0</v>
      </c>
      <c r="AA223" s="42">
        <f ca="1">IFERROR(IF($G223=Tabelid!$L$6,Eksplikatsioon!AF224/SUM(Eksplikatsioon!$O224:'Eksplikatsioon'!$AG224),IF($G223=Tabelid!$L$4,IFERROR(SUMIFS($E:$E,$G:$G,Tabelid!$L$1,$C:$C,Tabelid!$J$4,$H:$H,AA$2,$A:$A,$A223)/SUMIFS($E:$E,$G:$G,Tabelid!$L$1,$C:$C,Tabelid!$J$4,$A:$A,$A223),0),IF($G223=Tabelid!$L$5,IFERROR(SUMIFS($E:$E,$G:$G,Tabelid!$L$1,$C:$C,Tabelid!$J$4,$H:$H,AA$2)/SUMIFS($E:$E,$G:$G,Tabelid!$L$1,$C:$C,Tabelid!$J$4),0),""))),"")</f>
        <v>0</v>
      </c>
      <c r="AB223" s="42">
        <f ca="1">IFERROR(IF($G223=Tabelid!$L$6,Eksplikatsioon!AG224/SUM(Eksplikatsioon!$O224:'Eksplikatsioon'!$AG224),IF($G223=Tabelid!$L$4,IFERROR(SUMIFS($E:$E,$G:$G,Tabelid!$L$1,$C:$C,Tabelid!$J$4,$H:$H,AB$2,$A:$A,$A223)/SUMIFS($E:$E,$G:$G,Tabelid!$L$1,$C:$C,Tabelid!$J$4,$A:$A,$A223),0),IF($G223=Tabelid!$L$5,IFERROR(SUMIFS($E:$E,$G:$G,Tabelid!$L$1,$C:$C,Tabelid!$J$4,$H:$H,AB$2)/SUMIFS($E:$E,$G:$G,Tabelid!$L$1,$C:$C,Tabelid!$J$4),0),""))),"")</f>
        <v>0</v>
      </c>
      <c r="AC223" s="42">
        <f ca="1">IFERROR(IF($G223=Tabelid!$L$6,$E223*J223,IFERROR($E223*J223/SUM($J223:$AB223)*(Eksplikatsioon!O224)/SUMPRODUCT($J223:$AB223,Eksplikatsioon!$O224:$AG224),"")),"")</f>
        <v>47.034925176922499</v>
      </c>
      <c r="AD223" s="42">
        <f ca="1">IFERROR(IF($G223=Tabelid!$L$6,$E223*K223,IFERROR($E223*K223/SUM($J223:$AB223)*(Eksplikatsioon!P224)/SUMPRODUCT($J223:$AB223,Eksplikatsioon!$O224:$AG224),"")),"")</f>
        <v>17.03942480356913</v>
      </c>
      <c r="AE223" s="42">
        <f ca="1">IFERROR(IF($G223=Tabelid!$L$6,$E223*L223,IFERROR($E223*L223/SUM($J223:$AB223)*(Eksplikatsioon!Q224)/SUMPRODUCT($J223:$AB223,Eksplikatsioon!$O224:$AG224),"")),"")</f>
        <v>14.325650019508446</v>
      </c>
      <c r="AF223" s="42">
        <f ca="1">IFERROR(IF($G223=Tabelid!$L$6,$E223*M223,IFERROR($E223*M223/SUM($J223:$AB223)*(Eksplikatsioon!R224)/SUMPRODUCT($J223:$AB223,Eksplikatsioon!$O224:$AG224),"")),"")</f>
        <v>0</v>
      </c>
      <c r="AG223" s="42">
        <f ca="1">IFERROR(IF($G223=Tabelid!$L$6,$E223*N223,IFERROR($E223*N223/SUM($J223:$AB223)*(Eksplikatsioon!S224)/SUMPRODUCT($J223:$AB223,Eksplikatsioon!$O224:$AG224),"")),"")</f>
        <v>0</v>
      </c>
      <c r="AH223" s="42">
        <f ca="1">IFERROR(IF($G223=Tabelid!$L$6,$E223*O223,IFERROR($E223*O223/SUM($J223:$AB223)*(Eksplikatsioon!T224)/SUMPRODUCT($J223:$AB223,Eksplikatsioon!$O224:$AG224),"")),"")</f>
        <v>0</v>
      </c>
      <c r="AI223" s="42">
        <f ca="1">IFERROR(IF($G223=Tabelid!$L$6,$E223*P223,IFERROR($E223*P223/SUM($J223:$AB223)*(Eksplikatsioon!U224)/SUMPRODUCT($J223:$AB223,Eksplikatsioon!$O224:$AG224),"")),"")</f>
        <v>0</v>
      </c>
      <c r="AJ223" s="42">
        <f ca="1">IFERROR(IF($G223=Tabelid!$L$6,$E223*Q223,IFERROR($E223*Q223/SUM($J223:$AB223)*(Eksplikatsioon!V224)/SUMPRODUCT($J223:$AB223,Eksplikatsioon!$O224:$AG224),"")),"")</f>
        <v>0</v>
      </c>
      <c r="AK223" s="42">
        <f ca="1">IFERROR(IF($G223=Tabelid!$L$6,$E223*R223,IFERROR($E223*R223/SUM($J223:$AB223)*(Eksplikatsioon!W224)/SUMPRODUCT($J223:$AB223,Eksplikatsioon!$O224:$AG224),"")),"")</f>
        <v>0</v>
      </c>
      <c r="AL223" s="42">
        <f ca="1">IFERROR(IF($G223=Tabelid!$L$6,$E223*S223,IFERROR($E223*S223/SUM($J223:$AB223)*(Eksplikatsioon!X224)/SUMPRODUCT($J223:$AB223,Eksplikatsioon!$O224:$AG224),"")),"")</f>
        <v>0</v>
      </c>
      <c r="AM223" s="42">
        <f ca="1">IFERROR(IF($G223=Tabelid!$L$6,$E223*T223,IFERROR($E223*T223/SUM($J223:$AB223)*(Eksplikatsioon!Y224)/SUMPRODUCT($J223:$AB223,Eksplikatsioon!$O224:$AG224),"")),"")</f>
        <v>0</v>
      </c>
      <c r="AN223" s="42">
        <f ca="1">IFERROR(IF($G223=Tabelid!$L$6,$E223*U223,IFERROR($E223*U223/SUM($J223:$AB223)*(Eksplikatsioon!Z224)/SUMPRODUCT($J223:$AB223,Eksplikatsioon!$O224:$AG224),"")),"")</f>
        <v>0</v>
      </c>
      <c r="AO223" s="42">
        <f ca="1">IFERROR(IF($G223=Tabelid!$L$6,$E223*V223,IFERROR($E223*V223/SUM($J223:$AB223)*(Eksplikatsioon!AA224)/SUMPRODUCT($J223:$AB223,Eksplikatsioon!$O224:$AG224),"")),"")</f>
        <v>0</v>
      </c>
      <c r="AP223" s="42">
        <f ca="1">IFERROR(IF($G223=Tabelid!$L$6,$E223*W223,IFERROR($E223*W223/SUM($J223:$AB223)*(Eksplikatsioon!AB224)/SUMPRODUCT($J223:$AB223,Eksplikatsioon!$O224:$AG224),"")),"")</f>
        <v>0</v>
      </c>
      <c r="AQ223" s="42">
        <f ca="1">IFERROR(IF($G223=Tabelid!$L$6,$E223*X223,IFERROR($E223*X223/SUM($J223:$AB223)*(Eksplikatsioon!AC224)/SUMPRODUCT($J223:$AB223,Eksplikatsioon!$O224:$AG224),"")),"")</f>
        <v>0</v>
      </c>
      <c r="AR223" s="42">
        <f ca="1">IFERROR(IF($G223=Tabelid!$L$6,$E223*Y223,IFERROR($E223*Y223/SUM($J223:$AB223)*(Eksplikatsioon!AD224)/SUMPRODUCT($J223:$AB223,Eksplikatsioon!$O224:$AG224),"")),"")</f>
        <v>0</v>
      </c>
      <c r="AS223" s="42">
        <f ca="1">IFERROR(IF($G223=Tabelid!$L$6,$E223*Z223,IFERROR($E223*Z223/SUM($J223:$AB223)*(Eksplikatsioon!AE224)/SUMPRODUCT($J223:$AB223,Eksplikatsioon!$O224:$AG224),"")),"")</f>
        <v>0</v>
      </c>
      <c r="AT223" s="42">
        <f ca="1">IFERROR(IF($G223=Tabelid!$L$6,$E223*AA223,IFERROR($E223*AA223/SUM($J223:$AB223)*(Eksplikatsioon!AF224)/SUMPRODUCT($J223:$AB223,Eksplikatsioon!$O224:$AG224),"")),"")</f>
        <v>0</v>
      </c>
      <c r="AU223" s="42">
        <f ca="1">IFERROR(IF($G223=Tabelid!$L$6,$E223*AB223,IFERROR($E223*AB223/SUM($J223:$AB223)*(Eksplikatsioon!AG224)/SUMPRODUCT($J223:$AB223,Eksplikatsioon!$O224:$AG224),"")),"")</f>
        <v>0</v>
      </c>
    </row>
    <row r="224" spans="1:47" x14ac:dyDescent="0.25">
      <c r="A224" s="33" t="str">
        <f>IF(Eksplikatsioon!A225=0,"",Eksplikatsioon!A225)</f>
        <v>01</v>
      </c>
      <c r="B224" s="77" t="str">
        <f>IF(Eksplikatsioon!B225=0,"",Eksplikatsioon!B225)</f>
        <v>1302a</v>
      </c>
      <c r="C224" s="33" t="str">
        <f>IF(Eksplikatsioon!C225=0,"",Eksplikatsioon!C225)</f>
        <v>ÜÜRITAV PIND</v>
      </c>
      <c r="D224" s="33" t="str">
        <f>IF(Eksplikatsioon!D225=0,"",Eksplikatsioon!D225)</f>
        <v>Koridor</v>
      </c>
      <c r="E224" s="75">
        <f>IF(Eksplikatsioon!F225=0,"",Eksplikatsioon!F225)</f>
        <v>28.1051</v>
      </c>
      <c r="F224" s="33" t="str">
        <f>IF(Eksplikatsioon!H225=0,"",Eksplikatsioon!H225)</f>
        <v/>
      </c>
      <c r="G224" s="33" t="str">
        <f>IF(Eksplikatsioon!J225=0,"",Eksplikatsioon!J225)</f>
        <v>Ainukasutuses pind</v>
      </c>
      <c r="H224" s="33" t="str">
        <f>IF(Eksplikatsioon!K225=0,"",Eksplikatsioon!K225)</f>
        <v>Prokuratuur</v>
      </c>
      <c r="I224" s="33" t="str">
        <f>IF(Eksplikatsioon!L225=0,"",Eksplikatsioon!L225)</f>
        <v>LUBJA4_05</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01</v>
      </c>
      <c r="B225" s="77">
        <f>IF(Eksplikatsioon!B226=0,"",Eksplikatsioon!B226)</f>
        <v>1303</v>
      </c>
      <c r="C225" s="33" t="str">
        <f>IF(Eksplikatsioon!C226=0,"",Eksplikatsioon!C226)</f>
        <v>ÜÜRITAV PIND</v>
      </c>
      <c r="D225" s="33" t="str">
        <f>IF(Eksplikatsioon!D226=0,"",Eksplikatsioon!D226)</f>
        <v>WC</v>
      </c>
      <c r="E225" s="75">
        <f>IF(Eksplikatsioon!F226=0,"",Eksplikatsioon!F226)</f>
        <v>2.2000000000000002</v>
      </c>
      <c r="F225" s="33" t="str">
        <f>IF(Eksplikatsioon!H226=0,"",Eksplikatsioon!H226)</f>
        <v>Harju Maakohus, Prokuratuur, RIK</v>
      </c>
      <c r="G225" s="33" t="str">
        <f>IF(Eksplikatsioon!J226=0,"",Eksplikatsioon!J226)</f>
        <v>Ühiskasutuses muu pind (hoone)</v>
      </c>
      <c r="H225" s="33" t="str">
        <f>IF(Eksplikatsioon!K226=0,"",Eksplikatsioon!K226)</f>
        <v/>
      </c>
      <c r="I225" s="33" t="str">
        <f>IF(Eksplikatsioon!L226=0,"",Eksplikatsioon!L226)</f>
        <v/>
      </c>
      <c r="J225" s="42">
        <f ca="1">IFERROR(IF($G225=Tabelid!$L$6,Eksplikatsioon!O226/SUM(Eksplikatsioon!$O226:'Eksplikatsioon'!$AG226),IF($G225=Tabelid!$L$4,IFERROR(SUMIFS($E:$E,$G:$G,Tabelid!$L$1,$C:$C,Tabelid!$J$4,$H:$H,J$2,$A:$A,$A225)/SUMIFS($E:$E,$G:$G,Tabelid!$L$1,$C:$C,Tabelid!$J$4,$A:$A,$A225),0),IF($G225=Tabelid!$L$5,IFERROR(SUMIFS($E:$E,$G:$G,Tabelid!$L$1,$C:$C,Tabelid!$J$4,$H:$H,J$2)/SUMIFS($E:$E,$G:$G,Tabelid!$L$1,$C:$C,Tabelid!$J$4),0),""))),"")</f>
        <v>0.58869733043144201</v>
      </c>
      <c r="K225" s="42">
        <f ca="1">IFERROR(IF($G225=Tabelid!$L$6,Eksplikatsioon!P226/SUM(Eksplikatsioon!$O226:'Eksplikatsioon'!$AG226),IF($G225=Tabelid!$L$4,IFERROR(SUMIFS($E:$E,$G:$G,Tabelid!$L$1,$C:$C,Tabelid!$J$4,$H:$H,K$2,$A:$A,$A225)/SUMIFS($E:$E,$G:$G,Tabelid!$L$1,$C:$C,Tabelid!$J$4,$A:$A,$A225),0),IF($G225=Tabelid!$L$5,IFERROR(SUMIFS($E:$E,$G:$G,Tabelid!$L$1,$C:$C,Tabelid!$J$4,$H:$H,K$2)/SUMIFS($E:$E,$G:$G,Tabelid!$L$1,$C:$C,Tabelid!$J$4),0),""))),"")</f>
        <v>0.21326841397570984</v>
      </c>
      <c r="L225" s="42">
        <f ca="1">IFERROR(IF($G225=Tabelid!$L$6,Eksplikatsioon!Q226/SUM(Eksplikatsioon!$O226:'Eksplikatsioon'!$AG226),IF($G225=Tabelid!$L$4,IFERROR(SUMIFS($E:$E,$G:$G,Tabelid!$L$1,$C:$C,Tabelid!$J$4,$H:$H,L$2,$A:$A,$A225)/SUMIFS($E:$E,$G:$G,Tabelid!$L$1,$C:$C,Tabelid!$J$4,$A:$A,$A225),0),IF($G225=Tabelid!$L$5,IFERROR(SUMIFS($E:$E,$G:$G,Tabelid!$L$1,$C:$C,Tabelid!$J$4,$H:$H,L$2)/SUMIFS($E:$E,$G:$G,Tabelid!$L$1,$C:$C,Tabelid!$J$4),0),""))),"")</f>
        <v>0.17930233526378833</v>
      </c>
      <c r="M225" s="42">
        <f ca="1">IFERROR(IF($G225=Tabelid!$L$6,Eksplikatsioon!R226/SUM(Eksplikatsioon!$O226:'Eksplikatsioon'!$AG226),IF($G225=Tabelid!$L$4,IFERROR(SUMIFS($E:$E,$G:$G,Tabelid!$L$1,$C:$C,Tabelid!$J$4,$H:$H,M$2,$A:$A,$A225)/SUMIFS($E:$E,$G:$G,Tabelid!$L$1,$C:$C,Tabelid!$J$4,$A:$A,$A225),0),IF($G225=Tabelid!$L$5,IFERROR(SUMIFS($E:$E,$G:$G,Tabelid!$L$1,$C:$C,Tabelid!$J$4,$H:$H,M$2)/SUMIFS($E:$E,$G:$G,Tabelid!$L$1,$C:$C,Tabelid!$J$4),0),""))),"")</f>
        <v>1.87319203290588E-2</v>
      </c>
      <c r="N225" s="42">
        <f ca="1">IFERROR(IF($G225=Tabelid!$L$6,Eksplikatsioon!S226/SUM(Eksplikatsioon!$O226:'Eksplikatsioon'!$AG226),IF($G225=Tabelid!$L$4,IFERROR(SUMIFS($E:$E,$G:$G,Tabelid!$L$1,$C:$C,Tabelid!$J$4,$H:$H,N$2,$A:$A,$A225)/SUMIFS($E:$E,$G:$G,Tabelid!$L$1,$C:$C,Tabelid!$J$4,$A:$A,$A225),0),IF($G225=Tabelid!$L$5,IFERROR(SUMIFS($E:$E,$G:$G,Tabelid!$L$1,$C:$C,Tabelid!$J$4,$H:$H,N$2)/SUMIFS($E:$E,$G:$G,Tabelid!$L$1,$C:$C,Tabelid!$J$4),0),""))),"")</f>
        <v>0</v>
      </c>
      <c r="O225" s="42">
        <f ca="1">IFERROR(IF($G225=Tabelid!$L$6,Eksplikatsioon!T226/SUM(Eksplikatsioon!$O226:'Eksplikatsioon'!$AG226),IF($G225=Tabelid!$L$4,IFERROR(SUMIFS($E:$E,$G:$G,Tabelid!$L$1,$C:$C,Tabelid!$J$4,$H:$H,O$2,$A:$A,$A225)/SUMIFS($E:$E,$G:$G,Tabelid!$L$1,$C:$C,Tabelid!$J$4,$A:$A,$A225),0),IF($G225=Tabelid!$L$5,IFERROR(SUMIFS($E:$E,$G:$G,Tabelid!$L$1,$C:$C,Tabelid!$J$4,$H:$H,O$2)/SUMIFS($E:$E,$G:$G,Tabelid!$L$1,$C:$C,Tabelid!$J$4),0),""))),"")</f>
        <v>0</v>
      </c>
      <c r="P225" s="42">
        <f ca="1">IFERROR(IF($G225=Tabelid!$L$6,Eksplikatsioon!U226/SUM(Eksplikatsioon!$O226:'Eksplikatsioon'!$AG226),IF($G225=Tabelid!$L$4,IFERROR(SUMIFS($E:$E,$G:$G,Tabelid!$L$1,$C:$C,Tabelid!$J$4,$H:$H,P$2,$A:$A,$A225)/SUMIFS($E:$E,$G:$G,Tabelid!$L$1,$C:$C,Tabelid!$J$4,$A:$A,$A225),0),IF($G225=Tabelid!$L$5,IFERROR(SUMIFS($E:$E,$G:$G,Tabelid!$L$1,$C:$C,Tabelid!$J$4,$H:$H,P$2)/SUMIFS($E:$E,$G:$G,Tabelid!$L$1,$C:$C,Tabelid!$J$4),0),""))),"")</f>
        <v>0</v>
      </c>
      <c r="Q225" s="42">
        <f ca="1">IFERROR(IF($G225=Tabelid!$L$6,Eksplikatsioon!V226/SUM(Eksplikatsioon!$O226:'Eksplikatsioon'!$AG226),IF($G225=Tabelid!$L$4,IFERROR(SUMIFS($E:$E,$G:$G,Tabelid!$L$1,$C:$C,Tabelid!$J$4,$H:$H,Q$2,$A:$A,$A225)/SUMIFS($E:$E,$G:$G,Tabelid!$L$1,$C:$C,Tabelid!$J$4,$A:$A,$A225),0),IF($G225=Tabelid!$L$5,IFERROR(SUMIFS($E:$E,$G:$G,Tabelid!$L$1,$C:$C,Tabelid!$J$4,$H:$H,Q$2)/SUMIFS($E:$E,$G:$G,Tabelid!$L$1,$C:$C,Tabelid!$J$4),0),""))),"")</f>
        <v>0</v>
      </c>
      <c r="R225" s="42">
        <f ca="1">IFERROR(IF($G225=Tabelid!$L$6,Eksplikatsioon!W226/SUM(Eksplikatsioon!$O226:'Eksplikatsioon'!$AG226),IF($G225=Tabelid!$L$4,IFERROR(SUMIFS($E:$E,$G:$G,Tabelid!$L$1,$C:$C,Tabelid!$J$4,$H:$H,R$2,$A:$A,$A225)/SUMIFS($E:$E,$G:$G,Tabelid!$L$1,$C:$C,Tabelid!$J$4,$A:$A,$A225),0),IF($G225=Tabelid!$L$5,IFERROR(SUMIFS($E:$E,$G:$G,Tabelid!$L$1,$C:$C,Tabelid!$J$4,$H:$H,R$2)/SUMIFS($E:$E,$G:$G,Tabelid!$L$1,$C:$C,Tabelid!$J$4),0),""))),"")</f>
        <v>0</v>
      </c>
      <c r="S225" s="42">
        <f ca="1">IFERROR(IF($G225=Tabelid!$L$6,Eksplikatsioon!X226/SUM(Eksplikatsioon!$O226:'Eksplikatsioon'!$AG226),IF($G225=Tabelid!$L$4,IFERROR(SUMIFS($E:$E,$G:$G,Tabelid!$L$1,$C:$C,Tabelid!$J$4,$H:$H,S$2,$A:$A,$A225)/SUMIFS($E:$E,$G:$G,Tabelid!$L$1,$C:$C,Tabelid!$J$4,$A:$A,$A225),0),IF($G225=Tabelid!$L$5,IFERROR(SUMIFS($E:$E,$G:$G,Tabelid!$L$1,$C:$C,Tabelid!$J$4,$H:$H,S$2)/SUMIFS($E:$E,$G:$G,Tabelid!$L$1,$C:$C,Tabelid!$J$4),0),""))),"")</f>
        <v>0</v>
      </c>
      <c r="T225" s="42">
        <f ca="1">IFERROR(IF($G225=Tabelid!$L$6,Eksplikatsioon!Y226/SUM(Eksplikatsioon!$O226:'Eksplikatsioon'!$AG226),IF($G225=Tabelid!$L$4,IFERROR(SUMIFS($E:$E,$G:$G,Tabelid!$L$1,$C:$C,Tabelid!$J$4,$H:$H,T$2,$A:$A,$A225)/SUMIFS($E:$E,$G:$G,Tabelid!$L$1,$C:$C,Tabelid!$J$4,$A:$A,$A225),0),IF($G225=Tabelid!$L$5,IFERROR(SUMIFS($E:$E,$G:$G,Tabelid!$L$1,$C:$C,Tabelid!$J$4,$H:$H,T$2)/SUMIFS($E:$E,$G:$G,Tabelid!$L$1,$C:$C,Tabelid!$J$4),0),""))),"")</f>
        <v>0</v>
      </c>
      <c r="U225" s="42">
        <f ca="1">IFERROR(IF($G225=Tabelid!$L$6,Eksplikatsioon!Z226/SUM(Eksplikatsioon!$O226:'Eksplikatsioon'!$AG226),IF($G225=Tabelid!$L$4,IFERROR(SUMIFS($E:$E,$G:$G,Tabelid!$L$1,$C:$C,Tabelid!$J$4,$H:$H,U$2,$A:$A,$A225)/SUMIFS($E:$E,$G:$G,Tabelid!$L$1,$C:$C,Tabelid!$J$4,$A:$A,$A225),0),IF($G225=Tabelid!$L$5,IFERROR(SUMIFS($E:$E,$G:$G,Tabelid!$L$1,$C:$C,Tabelid!$J$4,$H:$H,U$2)/SUMIFS($E:$E,$G:$G,Tabelid!$L$1,$C:$C,Tabelid!$J$4),0),""))),"")</f>
        <v>0</v>
      </c>
      <c r="V225" s="42">
        <f ca="1">IFERROR(IF($G225=Tabelid!$L$6,Eksplikatsioon!AA226/SUM(Eksplikatsioon!$O226:'Eksplikatsioon'!$AG226),IF($G225=Tabelid!$L$4,IFERROR(SUMIFS($E:$E,$G:$G,Tabelid!$L$1,$C:$C,Tabelid!$J$4,$H:$H,V$2,$A:$A,$A225)/SUMIFS($E:$E,$G:$G,Tabelid!$L$1,$C:$C,Tabelid!$J$4,$A:$A,$A225),0),IF($G225=Tabelid!$L$5,IFERROR(SUMIFS($E:$E,$G:$G,Tabelid!$L$1,$C:$C,Tabelid!$J$4,$H:$H,V$2)/SUMIFS($E:$E,$G:$G,Tabelid!$L$1,$C:$C,Tabelid!$J$4),0),""))),"")</f>
        <v>0</v>
      </c>
      <c r="W225" s="42">
        <f ca="1">IFERROR(IF($G225=Tabelid!$L$6,Eksplikatsioon!AB226/SUM(Eksplikatsioon!$O226:'Eksplikatsioon'!$AG226),IF($G225=Tabelid!$L$4,IFERROR(SUMIFS($E:$E,$G:$G,Tabelid!$L$1,$C:$C,Tabelid!$J$4,$H:$H,W$2,$A:$A,$A225)/SUMIFS($E:$E,$G:$G,Tabelid!$L$1,$C:$C,Tabelid!$J$4,$A:$A,$A225),0),IF($G225=Tabelid!$L$5,IFERROR(SUMIFS($E:$E,$G:$G,Tabelid!$L$1,$C:$C,Tabelid!$J$4,$H:$H,W$2)/SUMIFS($E:$E,$G:$G,Tabelid!$L$1,$C:$C,Tabelid!$J$4),0),""))),"")</f>
        <v>0</v>
      </c>
      <c r="X225" s="42">
        <f ca="1">IFERROR(IF($G225=Tabelid!$L$6,Eksplikatsioon!AC226/SUM(Eksplikatsioon!$O226:'Eksplikatsioon'!$AG226),IF($G225=Tabelid!$L$4,IFERROR(SUMIFS($E:$E,$G:$G,Tabelid!$L$1,$C:$C,Tabelid!$J$4,$H:$H,X$2,$A:$A,$A225)/SUMIFS($E:$E,$G:$G,Tabelid!$L$1,$C:$C,Tabelid!$J$4,$A:$A,$A225),0),IF($G225=Tabelid!$L$5,IFERROR(SUMIFS($E:$E,$G:$G,Tabelid!$L$1,$C:$C,Tabelid!$J$4,$H:$H,X$2)/SUMIFS($E:$E,$G:$G,Tabelid!$L$1,$C:$C,Tabelid!$J$4),0),""))),"")</f>
        <v>0</v>
      </c>
      <c r="Y225" s="42">
        <f ca="1">IFERROR(IF($G225=Tabelid!$L$6,Eksplikatsioon!AD226/SUM(Eksplikatsioon!$O226:'Eksplikatsioon'!$AG226),IF($G225=Tabelid!$L$4,IFERROR(SUMIFS($E:$E,$G:$G,Tabelid!$L$1,$C:$C,Tabelid!$J$4,$H:$H,Y$2,$A:$A,$A225)/SUMIFS($E:$E,$G:$G,Tabelid!$L$1,$C:$C,Tabelid!$J$4,$A:$A,$A225),0),IF($G225=Tabelid!$L$5,IFERROR(SUMIFS($E:$E,$G:$G,Tabelid!$L$1,$C:$C,Tabelid!$J$4,$H:$H,Y$2)/SUMIFS($E:$E,$G:$G,Tabelid!$L$1,$C:$C,Tabelid!$J$4),0),""))),"")</f>
        <v>0</v>
      </c>
      <c r="Z225" s="42">
        <f ca="1">IFERROR(IF($G225=Tabelid!$L$6,Eksplikatsioon!AE226/SUM(Eksplikatsioon!$O226:'Eksplikatsioon'!$AG226),IF($G225=Tabelid!$L$4,IFERROR(SUMIFS($E:$E,$G:$G,Tabelid!$L$1,$C:$C,Tabelid!$J$4,$H:$H,Z$2,$A:$A,$A225)/SUMIFS($E:$E,$G:$G,Tabelid!$L$1,$C:$C,Tabelid!$J$4,$A:$A,$A225),0),IF($G225=Tabelid!$L$5,IFERROR(SUMIFS($E:$E,$G:$G,Tabelid!$L$1,$C:$C,Tabelid!$J$4,$H:$H,Z$2)/SUMIFS($E:$E,$G:$G,Tabelid!$L$1,$C:$C,Tabelid!$J$4),0),""))),"")</f>
        <v>0</v>
      </c>
      <c r="AA225" s="42">
        <f ca="1">IFERROR(IF($G225=Tabelid!$L$6,Eksplikatsioon!AF226/SUM(Eksplikatsioon!$O226:'Eksplikatsioon'!$AG226),IF($G225=Tabelid!$L$4,IFERROR(SUMIFS($E:$E,$G:$G,Tabelid!$L$1,$C:$C,Tabelid!$J$4,$H:$H,AA$2,$A:$A,$A225)/SUMIFS($E:$E,$G:$G,Tabelid!$L$1,$C:$C,Tabelid!$J$4,$A:$A,$A225),0),IF($G225=Tabelid!$L$5,IFERROR(SUMIFS($E:$E,$G:$G,Tabelid!$L$1,$C:$C,Tabelid!$J$4,$H:$H,AA$2)/SUMIFS($E:$E,$G:$G,Tabelid!$L$1,$C:$C,Tabelid!$J$4),0),""))),"")</f>
        <v>0</v>
      </c>
      <c r="AB225" s="42">
        <f ca="1">IFERROR(IF($G225=Tabelid!$L$6,Eksplikatsioon!AG226/SUM(Eksplikatsioon!$O226:'Eksplikatsioon'!$AG226),IF($G225=Tabelid!$L$4,IFERROR(SUMIFS($E:$E,$G:$G,Tabelid!$L$1,$C:$C,Tabelid!$J$4,$H:$H,AB$2,$A:$A,$A225)/SUMIFS($E:$E,$G:$G,Tabelid!$L$1,$C:$C,Tabelid!$J$4,$A:$A,$A225),0),IF($G225=Tabelid!$L$5,IFERROR(SUMIFS($E:$E,$G:$G,Tabelid!$L$1,$C:$C,Tabelid!$J$4,$H:$H,AB$2)/SUMIFS($E:$E,$G:$G,Tabelid!$L$1,$C:$C,Tabelid!$J$4),0),""))),"")</f>
        <v>0</v>
      </c>
      <c r="AC225" s="42">
        <f ca="1">IFERROR(IF($G225=Tabelid!$L$6,$E225*J225,IFERROR($E225*J225/SUM($J225:$AB225)*(Eksplikatsioon!O226)/SUMPRODUCT($J225:$AB225,Eksplikatsioon!$O226:$AG226),"")),"")</f>
        <v>1.3198575942503765</v>
      </c>
      <c r="AD225" s="42">
        <f ca="1">IFERROR(IF($G225=Tabelid!$L$6,$E225*K225,IFERROR($E225*K225/SUM($J225:$AB225)*(Eksplikatsioon!P226)/SUMPRODUCT($J225:$AB225,Eksplikatsioon!$O226:$AG226),"")),"")</f>
        <v>0.47814712458995007</v>
      </c>
      <c r="AE225" s="42">
        <f ca="1">IFERROR(IF($G225=Tabelid!$L$6,$E225*L225,IFERROR($E225*L225/SUM($J225:$AB225)*(Eksplikatsioon!Q226)/SUMPRODUCT($J225:$AB225,Eksplikatsioon!$O226:$AG226),"")),"")</f>
        <v>0.40199528115967581</v>
      </c>
      <c r="AF225" s="42">
        <f ca="1">IFERROR(IF($G225=Tabelid!$L$6,$E225*M225,IFERROR($E225*M225/SUM($J225:$AB225)*(Eksplikatsioon!R226)/SUMPRODUCT($J225:$AB225,Eksplikatsioon!$O226:$AG226),"")),"")</f>
        <v>0</v>
      </c>
      <c r="AG225" s="42">
        <f ca="1">IFERROR(IF($G225=Tabelid!$L$6,$E225*N225,IFERROR($E225*N225/SUM($J225:$AB225)*(Eksplikatsioon!S226)/SUMPRODUCT($J225:$AB225,Eksplikatsioon!$O226:$AG226),"")),"")</f>
        <v>0</v>
      </c>
      <c r="AH225" s="42">
        <f ca="1">IFERROR(IF($G225=Tabelid!$L$6,$E225*O225,IFERROR($E225*O225/SUM($J225:$AB225)*(Eksplikatsioon!T226)/SUMPRODUCT($J225:$AB225,Eksplikatsioon!$O226:$AG226),"")),"")</f>
        <v>0</v>
      </c>
      <c r="AI225" s="42">
        <f ca="1">IFERROR(IF($G225=Tabelid!$L$6,$E225*P225,IFERROR($E225*P225/SUM($J225:$AB225)*(Eksplikatsioon!U226)/SUMPRODUCT($J225:$AB225,Eksplikatsioon!$O226:$AG226),"")),"")</f>
        <v>0</v>
      </c>
      <c r="AJ225" s="42">
        <f ca="1">IFERROR(IF($G225=Tabelid!$L$6,$E225*Q225,IFERROR($E225*Q225/SUM($J225:$AB225)*(Eksplikatsioon!V226)/SUMPRODUCT($J225:$AB225,Eksplikatsioon!$O226:$AG226),"")),"")</f>
        <v>0</v>
      </c>
      <c r="AK225" s="42">
        <f ca="1">IFERROR(IF($G225=Tabelid!$L$6,$E225*R225,IFERROR($E225*R225/SUM($J225:$AB225)*(Eksplikatsioon!W226)/SUMPRODUCT($J225:$AB225,Eksplikatsioon!$O226:$AG226),"")),"")</f>
        <v>0</v>
      </c>
      <c r="AL225" s="42">
        <f ca="1">IFERROR(IF($G225=Tabelid!$L$6,$E225*S225,IFERROR($E225*S225/SUM($J225:$AB225)*(Eksplikatsioon!X226)/SUMPRODUCT($J225:$AB225,Eksplikatsioon!$O226:$AG226),"")),"")</f>
        <v>0</v>
      </c>
      <c r="AM225" s="42">
        <f ca="1">IFERROR(IF($G225=Tabelid!$L$6,$E225*T225,IFERROR($E225*T225/SUM($J225:$AB225)*(Eksplikatsioon!Y226)/SUMPRODUCT($J225:$AB225,Eksplikatsioon!$O226:$AG226),"")),"")</f>
        <v>0</v>
      </c>
      <c r="AN225" s="42">
        <f ca="1">IFERROR(IF($G225=Tabelid!$L$6,$E225*U225,IFERROR($E225*U225/SUM($J225:$AB225)*(Eksplikatsioon!Z226)/SUMPRODUCT($J225:$AB225,Eksplikatsioon!$O226:$AG226),"")),"")</f>
        <v>0</v>
      </c>
      <c r="AO225" s="42">
        <f ca="1">IFERROR(IF($G225=Tabelid!$L$6,$E225*V225,IFERROR($E225*V225/SUM($J225:$AB225)*(Eksplikatsioon!AA226)/SUMPRODUCT($J225:$AB225,Eksplikatsioon!$O226:$AG226),"")),"")</f>
        <v>0</v>
      </c>
      <c r="AP225" s="42">
        <f ca="1">IFERROR(IF($G225=Tabelid!$L$6,$E225*W225,IFERROR($E225*W225/SUM($J225:$AB225)*(Eksplikatsioon!AB226)/SUMPRODUCT($J225:$AB225,Eksplikatsioon!$O226:$AG226),"")),"")</f>
        <v>0</v>
      </c>
      <c r="AQ225" s="42">
        <f ca="1">IFERROR(IF($G225=Tabelid!$L$6,$E225*X225,IFERROR($E225*X225/SUM($J225:$AB225)*(Eksplikatsioon!AC226)/SUMPRODUCT($J225:$AB225,Eksplikatsioon!$O226:$AG226),"")),"")</f>
        <v>0</v>
      </c>
      <c r="AR225" s="42">
        <f ca="1">IFERROR(IF($G225=Tabelid!$L$6,$E225*Y225,IFERROR($E225*Y225/SUM($J225:$AB225)*(Eksplikatsioon!AD226)/SUMPRODUCT($J225:$AB225,Eksplikatsioon!$O226:$AG226),"")),"")</f>
        <v>0</v>
      </c>
      <c r="AS225" s="42">
        <f ca="1">IFERROR(IF($G225=Tabelid!$L$6,$E225*Z225,IFERROR($E225*Z225/SUM($J225:$AB225)*(Eksplikatsioon!AE226)/SUMPRODUCT($J225:$AB225,Eksplikatsioon!$O226:$AG226),"")),"")</f>
        <v>0</v>
      </c>
      <c r="AT225" s="42">
        <f ca="1">IFERROR(IF($G225=Tabelid!$L$6,$E225*AA225,IFERROR($E225*AA225/SUM($J225:$AB225)*(Eksplikatsioon!AF226)/SUMPRODUCT($J225:$AB225,Eksplikatsioon!$O226:$AG226),"")),"")</f>
        <v>0</v>
      </c>
      <c r="AU225" s="42">
        <f ca="1">IFERROR(IF($G225=Tabelid!$L$6,$E225*AB225,IFERROR($E225*AB225/SUM($J225:$AB225)*(Eksplikatsioon!AG226)/SUMPRODUCT($J225:$AB225,Eksplikatsioon!$O226:$AG226),"")),"")</f>
        <v>0</v>
      </c>
    </row>
    <row r="226" spans="1:47" x14ac:dyDescent="0.25">
      <c r="A226" s="33" t="str">
        <f>IF(Eksplikatsioon!A227=0,"",Eksplikatsioon!A227)</f>
        <v>01</v>
      </c>
      <c r="B226" s="77">
        <f>IF(Eksplikatsioon!B227=0,"",Eksplikatsioon!B227)</f>
        <v>1304</v>
      </c>
      <c r="C226" s="33" t="str">
        <f>IF(Eksplikatsioon!C227=0,"",Eksplikatsioon!C227)</f>
        <v>ÜÜRITAV PIND</v>
      </c>
      <c r="D226" s="33" t="str">
        <f>IF(Eksplikatsioon!D227=0,"",Eksplikatsioon!D227)</f>
        <v>WC</v>
      </c>
      <c r="E226" s="75">
        <f>IF(Eksplikatsioon!F227=0,"",Eksplikatsioon!F227)</f>
        <v>2.2000000000000002</v>
      </c>
      <c r="F226" s="33" t="str">
        <f>IF(Eksplikatsioon!H227=0,"",Eksplikatsioon!H227)</f>
        <v>Harju Maakohus, Prokuratuur, RIK</v>
      </c>
      <c r="G226" s="33" t="str">
        <f>IF(Eksplikatsioon!J227=0,"",Eksplikatsioon!J227)</f>
        <v>Ühiskasutuses muu pind (hoone)</v>
      </c>
      <c r="H226" s="33" t="str">
        <f>IF(Eksplikatsioon!K227=0,"",Eksplikatsioon!K227)</f>
        <v/>
      </c>
      <c r="I226" s="33" t="str">
        <f>IF(Eksplikatsioon!L227=0,"",Eksplikatsioon!L227)</f>
        <v/>
      </c>
      <c r="J226" s="42">
        <f ca="1">IFERROR(IF($G226=Tabelid!$L$6,Eksplikatsioon!O227/SUM(Eksplikatsioon!$O227:'Eksplikatsioon'!$AG227),IF($G226=Tabelid!$L$4,IFERROR(SUMIFS($E:$E,$G:$G,Tabelid!$L$1,$C:$C,Tabelid!$J$4,$H:$H,J$2,$A:$A,$A226)/SUMIFS($E:$E,$G:$G,Tabelid!$L$1,$C:$C,Tabelid!$J$4,$A:$A,$A226),0),IF($G226=Tabelid!$L$5,IFERROR(SUMIFS($E:$E,$G:$G,Tabelid!$L$1,$C:$C,Tabelid!$J$4,$H:$H,J$2)/SUMIFS($E:$E,$G:$G,Tabelid!$L$1,$C:$C,Tabelid!$J$4),0),""))),"")</f>
        <v>0.58869733043144201</v>
      </c>
      <c r="K226" s="42">
        <f ca="1">IFERROR(IF($G226=Tabelid!$L$6,Eksplikatsioon!P227/SUM(Eksplikatsioon!$O227:'Eksplikatsioon'!$AG227),IF($G226=Tabelid!$L$4,IFERROR(SUMIFS($E:$E,$G:$G,Tabelid!$L$1,$C:$C,Tabelid!$J$4,$H:$H,K$2,$A:$A,$A226)/SUMIFS($E:$E,$G:$G,Tabelid!$L$1,$C:$C,Tabelid!$J$4,$A:$A,$A226),0),IF($G226=Tabelid!$L$5,IFERROR(SUMIFS($E:$E,$G:$G,Tabelid!$L$1,$C:$C,Tabelid!$J$4,$H:$H,K$2)/SUMIFS($E:$E,$G:$G,Tabelid!$L$1,$C:$C,Tabelid!$J$4),0),""))),"")</f>
        <v>0.21326841397570984</v>
      </c>
      <c r="L226" s="42">
        <f ca="1">IFERROR(IF($G226=Tabelid!$L$6,Eksplikatsioon!Q227/SUM(Eksplikatsioon!$O227:'Eksplikatsioon'!$AG227),IF($G226=Tabelid!$L$4,IFERROR(SUMIFS($E:$E,$G:$G,Tabelid!$L$1,$C:$C,Tabelid!$J$4,$H:$H,L$2,$A:$A,$A226)/SUMIFS($E:$E,$G:$G,Tabelid!$L$1,$C:$C,Tabelid!$J$4,$A:$A,$A226),0),IF($G226=Tabelid!$L$5,IFERROR(SUMIFS($E:$E,$G:$G,Tabelid!$L$1,$C:$C,Tabelid!$J$4,$H:$H,L$2)/SUMIFS($E:$E,$G:$G,Tabelid!$L$1,$C:$C,Tabelid!$J$4),0),""))),"")</f>
        <v>0.17930233526378833</v>
      </c>
      <c r="M226" s="42">
        <f ca="1">IFERROR(IF($G226=Tabelid!$L$6,Eksplikatsioon!R227/SUM(Eksplikatsioon!$O227:'Eksplikatsioon'!$AG227),IF($G226=Tabelid!$L$4,IFERROR(SUMIFS($E:$E,$G:$G,Tabelid!$L$1,$C:$C,Tabelid!$J$4,$H:$H,M$2,$A:$A,$A226)/SUMIFS($E:$E,$G:$G,Tabelid!$L$1,$C:$C,Tabelid!$J$4,$A:$A,$A226),0),IF($G226=Tabelid!$L$5,IFERROR(SUMIFS($E:$E,$G:$G,Tabelid!$L$1,$C:$C,Tabelid!$J$4,$H:$H,M$2)/SUMIFS($E:$E,$G:$G,Tabelid!$L$1,$C:$C,Tabelid!$J$4),0),""))),"")</f>
        <v>1.87319203290588E-2</v>
      </c>
      <c r="N226" s="42">
        <f ca="1">IFERROR(IF($G226=Tabelid!$L$6,Eksplikatsioon!S227/SUM(Eksplikatsioon!$O227:'Eksplikatsioon'!$AG227),IF($G226=Tabelid!$L$4,IFERROR(SUMIFS($E:$E,$G:$G,Tabelid!$L$1,$C:$C,Tabelid!$J$4,$H:$H,N$2,$A:$A,$A226)/SUMIFS($E:$E,$G:$G,Tabelid!$L$1,$C:$C,Tabelid!$J$4,$A:$A,$A226),0),IF($G226=Tabelid!$L$5,IFERROR(SUMIFS($E:$E,$G:$G,Tabelid!$L$1,$C:$C,Tabelid!$J$4,$H:$H,N$2)/SUMIFS($E:$E,$G:$G,Tabelid!$L$1,$C:$C,Tabelid!$J$4),0),""))),"")</f>
        <v>0</v>
      </c>
      <c r="O226" s="42">
        <f ca="1">IFERROR(IF($G226=Tabelid!$L$6,Eksplikatsioon!T227/SUM(Eksplikatsioon!$O227:'Eksplikatsioon'!$AG227),IF($G226=Tabelid!$L$4,IFERROR(SUMIFS($E:$E,$G:$G,Tabelid!$L$1,$C:$C,Tabelid!$J$4,$H:$H,O$2,$A:$A,$A226)/SUMIFS($E:$E,$G:$G,Tabelid!$L$1,$C:$C,Tabelid!$J$4,$A:$A,$A226),0),IF($G226=Tabelid!$L$5,IFERROR(SUMIFS($E:$E,$G:$G,Tabelid!$L$1,$C:$C,Tabelid!$J$4,$H:$H,O$2)/SUMIFS($E:$E,$G:$G,Tabelid!$L$1,$C:$C,Tabelid!$J$4),0),""))),"")</f>
        <v>0</v>
      </c>
      <c r="P226" s="42">
        <f ca="1">IFERROR(IF($G226=Tabelid!$L$6,Eksplikatsioon!U227/SUM(Eksplikatsioon!$O227:'Eksplikatsioon'!$AG227),IF($G226=Tabelid!$L$4,IFERROR(SUMIFS($E:$E,$G:$G,Tabelid!$L$1,$C:$C,Tabelid!$J$4,$H:$H,P$2,$A:$A,$A226)/SUMIFS($E:$E,$G:$G,Tabelid!$L$1,$C:$C,Tabelid!$J$4,$A:$A,$A226),0),IF($G226=Tabelid!$L$5,IFERROR(SUMIFS($E:$E,$G:$G,Tabelid!$L$1,$C:$C,Tabelid!$J$4,$H:$H,P$2)/SUMIFS($E:$E,$G:$G,Tabelid!$L$1,$C:$C,Tabelid!$J$4),0),""))),"")</f>
        <v>0</v>
      </c>
      <c r="Q226" s="42">
        <f ca="1">IFERROR(IF($G226=Tabelid!$L$6,Eksplikatsioon!V227/SUM(Eksplikatsioon!$O227:'Eksplikatsioon'!$AG227),IF($G226=Tabelid!$L$4,IFERROR(SUMIFS($E:$E,$G:$G,Tabelid!$L$1,$C:$C,Tabelid!$J$4,$H:$H,Q$2,$A:$A,$A226)/SUMIFS($E:$E,$G:$G,Tabelid!$L$1,$C:$C,Tabelid!$J$4,$A:$A,$A226),0),IF($G226=Tabelid!$L$5,IFERROR(SUMIFS($E:$E,$G:$G,Tabelid!$L$1,$C:$C,Tabelid!$J$4,$H:$H,Q$2)/SUMIFS($E:$E,$G:$G,Tabelid!$L$1,$C:$C,Tabelid!$J$4),0),""))),"")</f>
        <v>0</v>
      </c>
      <c r="R226" s="42">
        <f ca="1">IFERROR(IF($G226=Tabelid!$L$6,Eksplikatsioon!W227/SUM(Eksplikatsioon!$O227:'Eksplikatsioon'!$AG227),IF($G226=Tabelid!$L$4,IFERROR(SUMIFS($E:$E,$G:$G,Tabelid!$L$1,$C:$C,Tabelid!$J$4,$H:$H,R$2,$A:$A,$A226)/SUMIFS($E:$E,$G:$G,Tabelid!$L$1,$C:$C,Tabelid!$J$4,$A:$A,$A226),0),IF($G226=Tabelid!$L$5,IFERROR(SUMIFS($E:$E,$G:$G,Tabelid!$L$1,$C:$C,Tabelid!$J$4,$H:$H,R$2)/SUMIFS($E:$E,$G:$G,Tabelid!$L$1,$C:$C,Tabelid!$J$4),0),""))),"")</f>
        <v>0</v>
      </c>
      <c r="S226" s="42">
        <f ca="1">IFERROR(IF($G226=Tabelid!$L$6,Eksplikatsioon!X227/SUM(Eksplikatsioon!$O227:'Eksplikatsioon'!$AG227),IF($G226=Tabelid!$L$4,IFERROR(SUMIFS($E:$E,$G:$G,Tabelid!$L$1,$C:$C,Tabelid!$J$4,$H:$H,S$2,$A:$A,$A226)/SUMIFS($E:$E,$G:$G,Tabelid!$L$1,$C:$C,Tabelid!$J$4,$A:$A,$A226),0),IF($G226=Tabelid!$L$5,IFERROR(SUMIFS($E:$E,$G:$G,Tabelid!$L$1,$C:$C,Tabelid!$J$4,$H:$H,S$2)/SUMIFS($E:$E,$G:$G,Tabelid!$L$1,$C:$C,Tabelid!$J$4),0),""))),"")</f>
        <v>0</v>
      </c>
      <c r="T226" s="42">
        <f ca="1">IFERROR(IF($G226=Tabelid!$L$6,Eksplikatsioon!Y227/SUM(Eksplikatsioon!$O227:'Eksplikatsioon'!$AG227),IF($G226=Tabelid!$L$4,IFERROR(SUMIFS($E:$E,$G:$G,Tabelid!$L$1,$C:$C,Tabelid!$J$4,$H:$H,T$2,$A:$A,$A226)/SUMIFS($E:$E,$G:$G,Tabelid!$L$1,$C:$C,Tabelid!$J$4,$A:$A,$A226),0),IF($G226=Tabelid!$L$5,IFERROR(SUMIFS($E:$E,$G:$G,Tabelid!$L$1,$C:$C,Tabelid!$J$4,$H:$H,T$2)/SUMIFS($E:$E,$G:$G,Tabelid!$L$1,$C:$C,Tabelid!$J$4),0),""))),"")</f>
        <v>0</v>
      </c>
      <c r="U226" s="42">
        <f ca="1">IFERROR(IF($G226=Tabelid!$L$6,Eksplikatsioon!Z227/SUM(Eksplikatsioon!$O227:'Eksplikatsioon'!$AG227),IF($G226=Tabelid!$L$4,IFERROR(SUMIFS($E:$E,$G:$G,Tabelid!$L$1,$C:$C,Tabelid!$J$4,$H:$H,U$2,$A:$A,$A226)/SUMIFS($E:$E,$G:$G,Tabelid!$L$1,$C:$C,Tabelid!$J$4,$A:$A,$A226),0),IF($G226=Tabelid!$L$5,IFERROR(SUMIFS($E:$E,$G:$G,Tabelid!$L$1,$C:$C,Tabelid!$J$4,$H:$H,U$2)/SUMIFS($E:$E,$G:$G,Tabelid!$L$1,$C:$C,Tabelid!$J$4),0),""))),"")</f>
        <v>0</v>
      </c>
      <c r="V226" s="42">
        <f ca="1">IFERROR(IF($G226=Tabelid!$L$6,Eksplikatsioon!AA227/SUM(Eksplikatsioon!$O227:'Eksplikatsioon'!$AG227),IF($G226=Tabelid!$L$4,IFERROR(SUMIFS($E:$E,$G:$G,Tabelid!$L$1,$C:$C,Tabelid!$J$4,$H:$H,V$2,$A:$A,$A226)/SUMIFS($E:$E,$G:$G,Tabelid!$L$1,$C:$C,Tabelid!$J$4,$A:$A,$A226),0),IF($G226=Tabelid!$L$5,IFERROR(SUMIFS($E:$E,$G:$G,Tabelid!$L$1,$C:$C,Tabelid!$J$4,$H:$H,V$2)/SUMIFS($E:$E,$G:$G,Tabelid!$L$1,$C:$C,Tabelid!$J$4),0),""))),"")</f>
        <v>0</v>
      </c>
      <c r="W226" s="42">
        <f ca="1">IFERROR(IF($G226=Tabelid!$L$6,Eksplikatsioon!AB227/SUM(Eksplikatsioon!$O227:'Eksplikatsioon'!$AG227),IF($G226=Tabelid!$L$4,IFERROR(SUMIFS($E:$E,$G:$G,Tabelid!$L$1,$C:$C,Tabelid!$J$4,$H:$H,W$2,$A:$A,$A226)/SUMIFS($E:$E,$G:$G,Tabelid!$L$1,$C:$C,Tabelid!$J$4,$A:$A,$A226),0),IF($G226=Tabelid!$L$5,IFERROR(SUMIFS($E:$E,$G:$G,Tabelid!$L$1,$C:$C,Tabelid!$J$4,$H:$H,W$2)/SUMIFS($E:$E,$G:$G,Tabelid!$L$1,$C:$C,Tabelid!$J$4),0),""))),"")</f>
        <v>0</v>
      </c>
      <c r="X226" s="42">
        <f ca="1">IFERROR(IF($G226=Tabelid!$L$6,Eksplikatsioon!AC227/SUM(Eksplikatsioon!$O227:'Eksplikatsioon'!$AG227),IF($G226=Tabelid!$L$4,IFERROR(SUMIFS($E:$E,$G:$G,Tabelid!$L$1,$C:$C,Tabelid!$J$4,$H:$H,X$2,$A:$A,$A226)/SUMIFS($E:$E,$G:$G,Tabelid!$L$1,$C:$C,Tabelid!$J$4,$A:$A,$A226),0),IF($G226=Tabelid!$L$5,IFERROR(SUMIFS($E:$E,$G:$G,Tabelid!$L$1,$C:$C,Tabelid!$J$4,$H:$H,X$2)/SUMIFS($E:$E,$G:$G,Tabelid!$L$1,$C:$C,Tabelid!$J$4),0),""))),"")</f>
        <v>0</v>
      </c>
      <c r="Y226" s="42">
        <f ca="1">IFERROR(IF($G226=Tabelid!$L$6,Eksplikatsioon!AD227/SUM(Eksplikatsioon!$O227:'Eksplikatsioon'!$AG227),IF($G226=Tabelid!$L$4,IFERROR(SUMIFS($E:$E,$G:$G,Tabelid!$L$1,$C:$C,Tabelid!$J$4,$H:$H,Y$2,$A:$A,$A226)/SUMIFS($E:$E,$G:$G,Tabelid!$L$1,$C:$C,Tabelid!$J$4,$A:$A,$A226),0),IF($G226=Tabelid!$L$5,IFERROR(SUMIFS($E:$E,$G:$G,Tabelid!$L$1,$C:$C,Tabelid!$J$4,$H:$H,Y$2)/SUMIFS($E:$E,$G:$G,Tabelid!$L$1,$C:$C,Tabelid!$J$4),0),""))),"")</f>
        <v>0</v>
      </c>
      <c r="Z226" s="42">
        <f ca="1">IFERROR(IF($G226=Tabelid!$L$6,Eksplikatsioon!AE227/SUM(Eksplikatsioon!$O227:'Eksplikatsioon'!$AG227),IF($G226=Tabelid!$L$4,IFERROR(SUMIFS($E:$E,$G:$G,Tabelid!$L$1,$C:$C,Tabelid!$J$4,$H:$H,Z$2,$A:$A,$A226)/SUMIFS($E:$E,$G:$G,Tabelid!$L$1,$C:$C,Tabelid!$J$4,$A:$A,$A226),0),IF($G226=Tabelid!$L$5,IFERROR(SUMIFS($E:$E,$G:$G,Tabelid!$L$1,$C:$C,Tabelid!$J$4,$H:$H,Z$2)/SUMIFS($E:$E,$G:$G,Tabelid!$L$1,$C:$C,Tabelid!$J$4),0),""))),"")</f>
        <v>0</v>
      </c>
      <c r="AA226" s="42">
        <f ca="1">IFERROR(IF($G226=Tabelid!$L$6,Eksplikatsioon!AF227/SUM(Eksplikatsioon!$O227:'Eksplikatsioon'!$AG227),IF($G226=Tabelid!$L$4,IFERROR(SUMIFS($E:$E,$G:$G,Tabelid!$L$1,$C:$C,Tabelid!$J$4,$H:$H,AA$2,$A:$A,$A226)/SUMIFS($E:$E,$G:$G,Tabelid!$L$1,$C:$C,Tabelid!$J$4,$A:$A,$A226),0),IF($G226=Tabelid!$L$5,IFERROR(SUMIFS($E:$E,$G:$G,Tabelid!$L$1,$C:$C,Tabelid!$J$4,$H:$H,AA$2)/SUMIFS($E:$E,$G:$G,Tabelid!$L$1,$C:$C,Tabelid!$J$4),0),""))),"")</f>
        <v>0</v>
      </c>
      <c r="AB226" s="42">
        <f ca="1">IFERROR(IF($G226=Tabelid!$L$6,Eksplikatsioon!AG227/SUM(Eksplikatsioon!$O227:'Eksplikatsioon'!$AG227),IF($G226=Tabelid!$L$4,IFERROR(SUMIFS($E:$E,$G:$G,Tabelid!$L$1,$C:$C,Tabelid!$J$4,$H:$H,AB$2,$A:$A,$A226)/SUMIFS($E:$E,$G:$G,Tabelid!$L$1,$C:$C,Tabelid!$J$4,$A:$A,$A226),0),IF($G226=Tabelid!$L$5,IFERROR(SUMIFS($E:$E,$G:$G,Tabelid!$L$1,$C:$C,Tabelid!$J$4,$H:$H,AB$2)/SUMIFS($E:$E,$G:$G,Tabelid!$L$1,$C:$C,Tabelid!$J$4),0),""))),"")</f>
        <v>0</v>
      </c>
      <c r="AC226" s="42">
        <f ca="1">IFERROR(IF($G226=Tabelid!$L$6,$E226*J226,IFERROR($E226*J226/SUM($J226:$AB226)*(Eksplikatsioon!O227)/SUMPRODUCT($J226:$AB226,Eksplikatsioon!$O227:$AG227),"")),"")</f>
        <v>1.3198575942503765</v>
      </c>
      <c r="AD226" s="42">
        <f ca="1">IFERROR(IF($G226=Tabelid!$L$6,$E226*K226,IFERROR($E226*K226/SUM($J226:$AB226)*(Eksplikatsioon!P227)/SUMPRODUCT($J226:$AB226,Eksplikatsioon!$O227:$AG227),"")),"")</f>
        <v>0.47814712458995007</v>
      </c>
      <c r="AE226" s="42">
        <f ca="1">IFERROR(IF($G226=Tabelid!$L$6,$E226*L226,IFERROR($E226*L226/SUM($J226:$AB226)*(Eksplikatsioon!Q227)/SUMPRODUCT($J226:$AB226,Eksplikatsioon!$O227:$AG227),"")),"")</f>
        <v>0.40199528115967581</v>
      </c>
      <c r="AF226" s="42">
        <f ca="1">IFERROR(IF($G226=Tabelid!$L$6,$E226*M226,IFERROR($E226*M226/SUM($J226:$AB226)*(Eksplikatsioon!R227)/SUMPRODUCT($J226:$AB226,Eksplikatsioon!$O227:$AG227),"")),"")</f>
        <v>0</v>
      </c>
      <c r="AG226" s="42">
        <f ca="1">IFERROR(IF($G226=Tabelid!$L$6,$E226*N226,IFERROR($E226*N226/SUM($J226:$AB226)*(Eksplikatsioon!S227)/SUMPRODUCT($J226:$AB226,Eksplikatsioon!$O227:$AG227),"")),"")</f>
        <v>0</v>
      </c>
      <c r="AH226" s="42">
        <f ca="1">IFERROR(IF($G226=Tabelid!$L$6,$E226*O226,IFERROR($E226*O226/SUM($J226:$AB226)*(Eksplikatsioon!T227)/SUMPRODUCT($J226:$AB226,Eksplikatsioon!$O227:$AG227),"")),"")</f>
        <v>0</v>
      </c>
      <c r="AI226" s="42">
        <f ca="1">IFERROR(IF($G226=Tabelid!$L$6,$E226*P226,IFERROR($E226*P226/SUM($J226:$AB226)*(Eksplikatsioon!U227)/SUMPRODUCT($J226:$AB226,Eksplikatsioon!$O227:$AG227),"")),"")</f>
        <v>0</v>
      </c>
      <c r="AJ226" s="42">
        <f ca="1">IFERROR(IF($G226=Tabelid!$L$6,$E226*Q226,IFERROR($E226*Q226/SUM($J226:$AB226)*(Eksplikatsioon!V227)/SUMPRODUCT($J226:$AB226,Eksplikatsioon!$O227:$AG227),"")),"")</f>
        <v>0</v>
      </c>
      <c r="AK226" s="42">
        <f ca="1">IFERROR(IF($G226=Tabelid!$L$6,$E226*R226,IFERROR($E226*R226/SUM($J226:$AB226)*(Eksplikatsioon!W227)/SUMPRODUCT($J226:$AB226,Eksplikatsioon!$O227:$AG227),"")),"")</f>
        <v>0</v>
      </c>
      <c r="AL226" s="42">
        <f ca="1">IFERROR(IF($G226=Tabelid!$L$6,$E226*S226,IFERROR($E226*S226/SUM($J226:$AB226)*(Eksplikatsioon!X227)/SUMPRODUCT($J226:$AB226,Eksplikatsioon!$O227:$AG227),"")),"")</f>
        <v>0</v>
      </c>
      <c r="AM226" s="42">
        <f ca="1">IFERROR(IF($G226=Tabelid!$L$6,$E226*T226,IFERROR($E226*T226/SUM($J226:$AB226)*(Eksplikatsioon!Y227)/SUMPRODUCT($J226:$AB226,Eksplikatsioon!$O227:$AG227),"")),"")</f>
        <v>0</v>
      </c>
      <c r="AN226" s="42">
        <f ca="1">IFERROR(IF($G226=Tabelid!$L$6,$E226*U226,IFERROR($E226*U226/SUM($J226:$AB226)*(Eksplikatsioon!Z227)/SUMPRODUCT($J226:$AB226,Eksplikatsioon!$O227:$AG227),"")),"")</f>
        <v>0</v>
      </c>
      <c r="AO226" s="42">
        <f ca="1">IFERROR(IF($G226=Tabelid!$L$6,$E226*V226,IFERROR($E226*V226/SUM($J226:$AB226)*(Eksplikatsioon!AA227)/SUMPRODUCT($J226:$AB226,Eksplikatsioon!$O227:$AG227),"")),"")</f>
        <v>0</v>
      </c>
      <c r="AP226" s="42">
        <f ca="1">IFERROR(IF($G226=Tabelid!$L$6,$E226*W226,IFERROR($E226*W226/SUM($J226:$AB226)*(Eksplikatsioon!AB227)/SUMPRODUCT($J226:$AB226,Eksplikatsioon!$O227:$AG227),"")),"")</f>
        <v>0</v>
      </c>
      <c r="AQ226" s="42">
        <f ca="1">IFERROR(IF($G226=Tabelid!$L$6,$E226*X226,IFERROR($E226*X226/SUM($J226:$AB226)*(Eksplikatsioon!AC227)/SUMPRODUCT($J226:$AB226,Eksplikatsioon!$O227:$AG227),"")),"")</f>
        <v>0</v>
      </c>
      <c r="AR226" s="42">
        <f ca="1">IFERROR(IF($G226=Tabelid!$L$6,$E226*Y226,IFERROR($E226*Y226/SUM($J226:$AB226)*(Eksplikatsioon!AD227)/SUMPRODUCT($J226:$AB226,Eksplikatsioon!$O227:$AG227),"")),"")</f>
        <v>0</v>
      </c>
      <c r="AS226" s="42">
        <f ca="1">IFERROR(IF($G226=Tabelid!$L$6,$E226*Z226,IFERROR($E226*Z226/SUM($J226:$AB226)*(Eksplikatsioon!AE227)/SUMPRODUCT($J226:$AB226,Eksplikatsioon!$O227:$AG227),"")),"")</f>
        <v>0</v>
      </c>
      <c r="AT226" s="42">
        <f ca="1">IFERROR(IF($G226=Tabelid!$L$6,$E226*AA226,IFERROR($E226*AA226/SUM($J226:$AB226)*(Eksplikatsioon!AF227)/SUMPRODUCT($J226:$AB226,Eksplikatsioon!$O227:$AG227),"")),"")</f>
        <v>0</v>
      </c>
      <c r="AU226" s="42">
        <f ca="1">IFERROR(IF($G226=Tabelid!$L$6,$E226*AB226,IFERROR($E226*AB226/SUM($J226:$AB226)*(Eksplikatsioon!AG227)/SUMPRODUCT($J226:$AB226,Eksplikatsioon!$O227:$AG227),"")),"")</f>
        <v>0</v>
      </c>
    </row>
    <row r="227" spans="1:47" x14ac:dyDescent="0.25">
      <c r="A227" s="33" t="str">
        <f>IF(Eksplikatsioon!A228=0,"",Eksplikatsioon!A228)</f>
        <v>01</v>
      </c>
      <c r="B227" s="77">
        <f>IF(Eksplikatsioon!B228=0,"",Eksplikatsioon!B228)</f>
        <v>1305</v>
      </c>
      <c r="C227" s="33" t="str">
        <f>IF(Eksplikatsioon!C228=0,"",Eksplikatsioon!C228)</f>
        <v>ÜÜRITAV PIND</v>
      </c>
      <c r="D227" s="33" t="str">
        <f>IF(Eksplikatsioon!D228=0,"",Eksplikatsioon!D228)</f>
        <v>Koridor</v>
      </c>
      <c r="E227" s="75">
        <f>IF(Eksplikatsioon!F228=0,"",Eksplikatsioon!F228)</f>
        <v>32</v>
      </c>
      <c r="F227" s="33" t="str">
        <f>IF(Eksplikatsioon!H228=0,"",Eksplikatsioon!H228)</f>
        <v>Harju Maakohus, Prokuratuur, RIK</v>
      </c>
      <c r="G227" s="33" t="str">
        <f>IF(Eksplikatsioon!J228=0,"",Eksplikatsioon!J228)</f>
        <v>Ühiskasutuses muu pind (hoone)</v>
      </c>
      <c r="H227" s="33" t="str">
        <f>IF(Eksplikatsioon!K228=0,"",Eksplikatsioon!K228)</f>
        <v/>
      </c>
      <c r="I227" s="33" t="str">
        <f>IF(Eksplikatsioon!L228=0,"",Eksplikatsioon!L228)</f>
        <v/>
      </c>
      <c r="J227" s="42">
        <f ca="1">IFERROR(IF($G227=Tabelid!$L$6,Eksplikatsioon!O228/SUM(Eksplikatsioon!$O228:'Eksplikatsioon'!$AG228),IF($G227=Tabelid!$L$4,IFERROR(SUMIFS($E:$E,$G:$G,Tabelid!$L$1,$C:$C,Tabelid!$J$4,$H:$H,J$2,$A:$A,$A227)/SUMIFS($E:$E,$G:$G,Tabelid!$L$1,$C:$C,Tabelid!$J$4,$A:$A,$A227),0),IF($G227=Tabelid!$L$5,IFERROR(SUMIFS($E:$E,$G:$G,Tabelid!$L$1,$C:$C,Tabelid!$J$4,$H:$H,J$2)/SUMIFS($E:$E,$G:$G,Tabelid!$L$1,$C:$C,Tabelid!$J$4),0),""))),"")</f>
        <v>0.58869733043144201</v>
      </c>
      <c r="K227" s="42">
        <f ca="1">IFERROR(IF($G227=Tabelid!$L$6,Eksplikatsioon!P228/SUM(Eksplikatsioon!$O228:'Eksplikatsioon'!$AG228),IF($G227=Tabelid!$L$4,IFERROR(SUMIFS($E:$E,$G:$G,Tabelid!$L$1,$C:$C,Tabelid!$J$4,$H:$H,K$2,$A:$A,$A227)/SUMIFS($E:$E,$G:$G,Tabelid!$L$1,$C:$C,Tabelid!$J$4,$A:$A,$A227),0),IF($G227=Tabelid!$L$5,IFERROR(SUMIFS($E:$E,$G:$G,Tabelid!$L$1,$C:$C,Tabelid!$J$4,$H:$H,K$2)/SUMIFS($E:$E,$G:$G,Tabelid!$L$1,$C:$C,Tabelid!$J$4),0),""))),"")</f>
        <v>0.21326841397570984</v>
      </c>
      <c r="L227" s="42">
        <f ca="1">IFERROR(IF($G227=Tabelid!$L$6,Eksplikatsioon!Q228/SUM(Eksplikatsioon!$O228:'Eksplikatsioon'!$AG228),IF($G227=Tabelid!$L$4,IFERROR(SUMIFS($E:$E,$G:$G,Tabelid!$L$1,$C:$C,Tabelid!$J$4,$H:$H,L$2,$A:$A,$A227)/SUMIFS($E:$E,$G:$G,Tabelid!$L$1,$C:$C,Tabelid!$J$4,$A:$A,$A227),0),IF($G227=Tabelid!$L$5,IFERROR(SUMIFS($E:$E,$G:$G,Tabelid!$L$1,$C:$C,Tabelid!$J$4,$H:$H,L$2)/SUMIFS($E:$E,$G:$G,Tabelid!$L$1,$C:$C,Tabelid!$J$4),0),""))),"")</f>
        <v>0.17930233526378833</v>
      </c>
      <c r="M227" s="42">
        <f ca="1">IFERROR(IF($G227=Tabelid!$L$6,Eksplikatsioon!R228/SUM(Eksplikatsioon!$O228:'Eksplikatsioon'!$AG228),IF($G227=Tabelid!$L$4,IFERROR(SUMIFS($E:$E,$G:$G,Tabelid!$L$1,$C:$C,Tabelid!$J$4,$H:$H,M$2,$A:$A,$A227)/SUMIFS($E:$E,$G:$G,Tabelid!$L$1,$C:$C,Tabelid!$J$4,$A:$A,$A227),0),IF($G227=Tabelid!$L$5,IFERROR(SUMIFS($E:$E,$G:$G,Tabelid!$L$1,$C:$C,Tabelid!$J$4,$H:$H,M$2)/SUMIFS($E:$E,$G:$G,Tabelid!$L$1,$C:$C,Tabelid!$J$4),0),""))),"")</f>
        <v>1.87319203290588E-2</v>
      </c>
      <c r="N227" s="42">
        <f ca="1">IFERROR(IF($G227=Tabelid!$L$6,Eksplikatsioon!S228/SUM(Eksplikatsioon!$O228:'Eksplikatsioon'!$AG228),IF($G227=Tabelid!$L$4,IFERROR(SUMIFS($E:$E,$G:$G,Tabelid!$L$1,$C:$C,Tabelid!$J$4,$H:$H,N$2,$A:$A,$A227)/SUMIFS($E:$E,$G:$G,Tabelid!$L$1,$C:$C,Tabelid!$J$4,$A:$A,$A227),0),IF($G227=Tabelid!$L$5,IFERROR(SUMIFS($E:$E,$G:$G,Tabelid!$L$1,$C:$C,Tabelid!$J$4,$H:$H,N$2)/SUMIFS($E:$E,$G:$G,Tabelid!$L$1,$C:$C,Tabelid!$J$4),0),""))),"")</f>
        <v>0</v>
      </c>
      <c r="O227" s="42">
        <f ca="1">IFERROR(IF($G227=Tabelid!$L$6,Eksplikatsioon!T228/SUM(Eksplikatsioon!$O228:'Eksplikatsioon'!$AG228),IF($G227=Tabelid!$L$4,IFERROR(SUMIFS($E:$E,$G:$G,Tabelid!$L$1,$C:$C,Tabelid!$J$4,$H:$H,O$2,$A:$A,$A227)/SUMIFS($E:$E,$G:$G,Tabelid!$L$1,$C:$C,Tabelid!$J$4,$A:$A,$A227),0),IF($G227=Tabelid!$L$5,IFERROR(SUMIFS($E:$E,$G:$G,Tabelid!$L$1,$C:$C,Tabelid!$J$4,$H:$H,O$2)/SUMIFS($E:$E,$G:$G,Tabelid!$L$1,$C:$C,Tabelid!$J$4),0),""))),"")</f>
        <v>0</v>
      </c>
      <c r="P227" s="42">
        <f ca="1">IFERROR(IF($G227=Tabelid!$L$6,Eksplikatsioon!U228/SUM(Eksplikatsioon!$O228:'Eksplikatsioon'!$AG228),IF($G227=Tabelid!$L$4,IFERROR(SUMIFS($E:$E,$G:$G,Tabelid!$L$1,$C:$C,Tabelid!$J$4,$H:$H,P$2,$A:$A,$A227)/SUMIFS($E:$E,$G:$G,Tabelid!$L$1,$C:$C,Tabelid!$J$4,$A:$A,$A227),0),IF($G227=Tabelid!$L$5,IFERROR(SUMIFS($E:$E,$G:$G,Tabelid!$L$1,$C:$C,Tabelid!$J$4,$H:$H,P$2)/SUMIFS($E:$E,$G:$G,Tabelid!$L$1,$C:$C,Tabelid!$J$4),0),""))),"")</f>
        <v>0</v>
      </c>
      <c r="Q227" s="42">
        <f ca="1">IFERROR(IF($G227=Tabelid!$L$6,Eksplikatsioon!V228/SUM(Eksplikatsioon!$O228:'Eksplikatsioon'!$AG228),IF($G227=Tabelid!$L$4,IFERROR(SUMIFS($E:$E,$G:$G,Tabelid!$L$1,$C:$C,Tabelid!$J$4,$H:$H,Q$2,$A:$A,$A227)/SUMIFS($E:$E,$G:$G,Tabelid!$L$1,$C:$C,Tabelid!$J$4,$A:$A,$A227),0),IF($G227=Tabelid!$L$5,IFERROR(SUMIFS($E:$E,$G:$G,Tabelid!$L$1,$C:$C,Tabelid!$J$4,$H:$H,Q$2)/SUMIFS($E:$E,$G:$G,Tabelid!$L$1,$C:$C,Tabelid!$J$4),0),""))),"")</f>
        <v>0</v>
      </c>
      <c r="R227" s="42">
        <f ca="1">IFERROR(IF($G227=Tabelid!$L$6,Eksplikatsioon!W228/SUM(Eksplikatsioon!$O228:'Eksplikatsioon'!$AG228),IF($G227=Tabelid!$L$4,IFERROR(SUMIFS($E:$E,$G:$G,Tabelid!$L$1,$C:$C,Tabelid!$J$4,$H:$H,R$2,$A:$A,$A227)/SUMIFS($E:$E,$G:$G,Tabelid!$L$1,$C:$C,Tabelid!$J$4,$A:$A,$A227),0),IF($G227=Tabelid!$L$5,IFERROR(SUMIFS($E:$E,$G:$G,Tabelid!$L$1,$C:$C,Tabelid!$J$4,$H:$H,R$2)/SUMIFS($E:$E,$G:$G,Tabelid!$L$1,$C:$C,Tabelid!$J$4),0),""))),"")</f>
        <v>0</v>
      </c>
      <c r="S227" s="42">
        <f ca="1">IFERROR(IF($G227=Tabelid!$L$6,Eksplikatsioon!X228/SUM(Eksplikatsioon!$O228:'Eksplikatsioon'!$AG228),IF($G227=Tabelid!$L$4,IFERROR(SUMIFS($E:$E,$G:$G,Tabelid!$L$1,$C:$C,Tabelid!$J$4,$H:$H,S$2,$A:$A,$A227)/SUMIFS($E:$E,$G:$G,Tabelid!$L$1,$C:$C,Tabelid!$J$4,$A:$A,$A227),0),IF($G227=Tabelid!$L$5,IFERROR(SUMIFS($E:$E,$G:$G,Tabelid!$L$1,$C:$C,Tabelid!$J$4,$H:$H,S$2)/SUMIFS($E:$E,$G:$G,Tabelid!$L$1,$C:$C,Tabelid!$J$4),0),""))),"")</f>
        <v>0</v>
      </c>
      <c r="T227" s="42">
        <f ca="1">IFERROR(IF($G227=Tabelid!$L$6,Eksplikatsioon!Y228/SUM(Eksplikatsioon!$O228:'Eksplikatsioon'!$AG228),IF($G227=Tabelid!$L$4,IFERROR(SUMIFS($E:$E,$G:$G,Tabelid!$L$1,$C:$C,Tabelid!$J$4,$H:$H,T$2,$A:$A,$A227)/SUMIFS($E:$E,$G:$G,Tabelid!$L$1,$C:$C,Tabelid!$J$4,$A:$A,$A227),0),IF($G227=Tabelid!$L$5,IFERROR(SUMIFS($E:$E,$G:$G,Tabelid!$L$1,$C:$C,Tabelid!$J$4,$H:$H,T$2)/SUMIFS($E:$E,$G:$G,Tabelid!$L$1,$C:$C,Tabelid!$J$4),0),""))),"")</f>
        <v>0</v>
      </c>
      <c r="U227" s="42">
        <f ca="1">IFERROR(IF($G227=Tabelid!$L$6,Eksplikatsioon!Z228/SUM(Eksplikatsioon!$O228:'Eksplikatsioon'!$AG228),IF($G227=Tabelid!$L$4,IFERROR(SUMIFS($E:$E,$G:$G,Tabelid!$L$1,$C:$C,Tabelid!$J$4,$H:$H,U$2,$A:$A,$A227)/SUMIFS($E:$E,$G:$G,Tabelid!$L$1,$C:$C,Tabelid!$J$4,$A:$A,$A227),0),IF($G227=Tabelid!$L$5,IFERROR(SUMIFS($E:$E,$G:$G,Tabelid!$L$1,$C:$C,Tabelid!$J$4,$H:$H,U$2)/SUMIFS($E:$E,$G:$G,Tabelid!$L$1,$C:$C,Tabelid!$J$4),0),""))),"")</f>
        <v>0</v>
      </c>
      <c r="V227" s="42">
        <f ca="1">IFERROR(IF($G227=Tabelid!$L$6,Eksplikatsioon!AA228/SUM(Eksplikatsioon!$O228:'Eksplikatsioon'!$AG228),IF($G227=Tabelid!$L$4,IFERROR(SUMIFS($E:$E,$G:$G,Tabelid!$L$1,$C:$C,Tabelid!$J$4,$H:$H,V$2,$A:$A,$A227)/SUMIFS($E:$E,$G:$G,Tabelid!$L$1,$C:$C,Tabelid!$J$4,$A:$A,$A227),0),IF($G227=Tabelid!$L$5,IFERROR(SUMIFS($E:$E,$G:$G,Tabelid!$L$1,$C:$C,Tabelid!$J$4,$H:$H,V$2)/SUMIFS($E:$E,$G:$G,Tabelid!$L$1,$C:$C,Tabelid!$J$4),0),""))),"")</f>
        <v>0</v>
      </c>
      <c r="W227" s="42">
        <f ca="1">IFERROR(IF($G227=Tabelid!$L$6,Eksplikatsioon!AB228/SUM(Eksplikatsioon!$O228:'Eksplikatsioon'!$AG228),IF($G227=Tabelid!$L$4,IFERROR(SUMIFS($E:$E,$G:$G,Tabelid!$L$1,$C:$C,Tabelid!$J$4,$H:$H,W$2,$A:$A,$A227)/SUMIFS($E:$E,$G:$G,Tabelid!$L$1,$C:$C,Tabelid!$J$4,$A:$A,$A227),0),IF($G227=Tabelid!$L$5,IFERROR(SUMIFS($E:$E,$G:$G,Tabelid!$L$1,$C:$C,Tabelid!$J$4,$H:$H,W$2)/SUMIFS($E:$E,$G:$G,Tabelid!$L$1,$C:$C,Tabelid!$J$4),0),""))),"")</f>
        <v>0</v>
      </c>
      <c r="X227" s="42">
        <f ca="1">IFERROR(IF($G227=Tabelid!$L$6,Eksplikatsioon!AC228/SUM(Eksplikatsioon!$O228:'Eksplikatsioon'!$AG228),IF($G227=Tabelid!$L$4,IFERROR(SUMIFS($E:$E,$G:$G,Tabelid!$L$1,$C:$C,Tabelid!$J$4,$H:$H,X$2,$A:$A,$A227)/SUMIFS($E:$E,$G:$G,Tabelid!$L$1,$C:$C,Tabelid!$J$4,$A:$A,$A227),0),IF($G227=Tabelid!$L$5,IFERROR(SUMIFS($E:$E,$G:$G,Tabelid!$L$1,$C:$C,Tabelid!$J$4,$H:$H,X$2)/SUMIFS($E:$E,$G:$G,Tabelid!$L$1,$C:$C,Tabelid!$J$4),0),""))),"")</f>
        <v>0</v>
      </c>
      <c r="Y227" s="42">
        <f ca="1">IFERROR(IF($G227=Tabelid!$L$6,Eksplikatsioon!AD228/SUM(Eksplikatsioon!$O228:'Eksplikatsioon'!$AG228),IF($G227=Tabelid!$L$4,IFERROR(SUMIFS($E:$E,$G:$G,Tabelid!$L$1,$C:$C,Tabelid!$J$4,$H:$H,Y$2,$A:$A,$A227)/SUMIFS($E:$E,$G:$G,Tabelid!$L$1,$C:$C,Tabelid!$J$4,$A:$A,$A227),0),IF($G227=Tabelid!$L$5,IFERROR(SUMIFS($E:$E,$G:$G,Tabelid!$L$1,$C:$C,Tabelid!$J$4,$H:$H,Y$2)/SUMIFS($E:$E,$G:$G,Tabelid!$L$1,$C:$C,Tabelid!$J$4),0),""))),"")</f>
        <v>0</v>
      </c>
      <c r="Z227" s="42">
        <f ca="1">IFERROR(IF($G227=Tabelid!$L$6,Eksplikatsioon!AE228/SUM(Eksplikatsioon!$O228:'Eksplikatsioon'!$AG228),IF($G227=Tabelid!$L$4,IFERROR(SUMIFS($E:$E,$G:$G,Tabelid!$L$1,$C:$C,Tabelid!$J$4,$H:$H,Z$2,$A:$A,$A227)/SUMIFS($E:$E,$G:$G,Tabelid!$L$1,$C:$C,Tabelid!$J$4,$A:$A,$A227),0),IF($G227=Tabelid!$L$5,IFERROR(SUMIFS($E:$E,$G:$G,Tabelid!$L$1,$C:$C,Tabelid!$J$4,$H:$H,Z$2)/SUMIFS($E:$E,$G:$G,Tabelid!$L$1,$C:$C,Tabelid!$J$4),0),""))),"")</f>
        <v>0</v>
      </c>
      <c r="AA227" s="42">
        <f ca="1">IFERROR(IF($G227=Tabelid!$L$6,Eksplikatsioon!AF228/SUM(Eksplikatsioon!$O228:'Eksplikatsioon'!$AG228),IF($G227=Tabelid!$L$4,IFERROR(SUMIFS($E:$E,$G:$G,Tabelid!$L$1,$C:$C,Tabelid!$J$4,$H:$H,AA$2,$A:$A,$A227)/SUMIFS($E:$E,$G:$G,Tabelid!$L$1,$C:$C,Tabelid!$J$4,$A:$A,$A227),0),IF($G227=Tabelid!$L$5,IFERROR(SUMIFS($E:$E,$G:$G,Tabelid!$L$1,$C:$C,Tabelid!$J$4,$H:$H,AA$2)/SUMIFS($E:$E,$G:$G,Tabelid!$L$1,$C:$C,Tabelid!$J$4),0),""))),"")</f>
        <v>0</v>
      </c>
      <c r="AB227" s="42">
        <f ca="1">IFERROR(IF($G227=Tabelid!$L$6,Eksplikatsioon!AG228/SUM(Eksplikatsioon!$O228:'Eksplikatsioon'!$AG228),IF($G227=Tabelid!$L$4,IFERROR(SUMIFS($E:$E,$G:$G,Tabelid!$L$1,$C:$C,Tabelid!$J$4,$H:$H,AB$2,$A:$A,$A227)/SUMIFS($E:$E,$G:$G,Tabelid!$L$1,$C:$C,Tabelid!$J$4,$A:$A,$A227),0),IF($G227=Tabelid!$L$5,IFERROR(SUMIFS($E:$E,$G:$G,Tabelid!$L$1,$C:$C,Tabelid!$J$4,$H:$H,AB$2)/SUMIFS($E:$E,$G:$G,Tabelid!$L$1,$C:$C,Tabelid!$J$4),0),""))),"")</f>
        <v>0</v>
      </c>
      <c r="AC227" s="42">
        <f ca="1">IFERROR(IF($G227=Tabelid!$L$6,$E227*J227,IFERROR($E227*J227/SUM($J227:$AB227)*(Eksplikatsioon!O228)/SUMPRODUCT($J227:$AB227,Eksplikatsioon!$O228:$AG228),"")),"")</f>
        <v>19.197928643641838</v>
      </c>
      <c r="AD227" s="42">
        <f ca="1">IFERROR(IF($G227=Tabelid!$L$6,$E227*K227,IFERROR($E227*K227/SUM($J227:$AB227)*(Eksplikatsioon!P228)/SUMPRODUCT($J227:$AB227,Eksplikatsioon!$O228:$AG228),"")),"")</f>
        <v>6.9548672667629106</v>
      </c>
      <c r="AE227" s="42">
        <f ca="1">IFERROR(IF($G227=Tabelid!$L$6,$E227*L227,IFERROR($E227*L227/SUM($J227:$AB227)*(Eksplikatsioon!Q228)/SUMPRODUCT($J227:$AB227,Eksplikatsioon!$O228:$AG228),"")),"")</f>
        <v>5.8472040895952837</v>
      </c>
      <c r="AF227" s="42">
        <f ca="1">IFERROR(IF($G227=Tabelid!$L$6,$E227*M227,IFERROR($E227*M227/SUM($J227:$AB227)*(Eksplikatsioon!R228)/SUMPRODUCT($J227:$AB227,Eksplikatsioon!$O228:$AG228),"")),"")</f>
        <v>0</v>
      </c>
      <c r="AG227" s="42">
        <f ca="1">IFERROR(IF($G227=Tabelid!$L$6,$E227*N227,IFERROR($E227*N227/SUM($J227:$AB227)*(Eksplikatsioon!S228)/SUMPRODUCT($J227:$AB227,Eksplikatsioon!$O228:$AG228),"")),"")</f>
        <v>0</v>
      </c>
      <c r="AH227" s="42">
        <f ca="1">IFERROR(IF($G227=Tabelid!$L$6,$E227*O227,IFERROR($E227*O227/SUM($J227:$AB227)*(Eksplikatsioon!T228)/SUMPRODUCT($J227:$AB227,Eksplikatsioon!$O228:$AG228),"")),"")</f>
        <v>0</v>
      </c>
      <c r="AI227" s="42">
        <f ca="1">IFERROR(IF($G227=Tabelid!$L$6,$E227*P227,IFERROR($E227*P227/SUM($J227:$AB227)*(Eksplikatsioon!U228)/SUMPRODUCT($J227:$AB227,Eksplikatsioon!$O228:$AG228),"")),"")</f>
        <v>0</v>
      </c>
      <c r="AJ227" s="42">
        <f ca="1">IFERROR(IF($G227=Tabelid!$L$6,$E227*Q227,IFERROR($E227*Q227/SUM($J227:$AB227)*(Eksplikatsioon!V228)/SUMPRODUCT($J227:$AB227,Eksplikatsioon!$O228:$AG228),"")),"")</f>
        <v>0</v>
      </c>
      <c r="AK227" s="42">
        <f ca="1">IFERROR(IF($G227=Tabelid!$L$6,$E227*R227,IFERROR($E227*R227/SUM($J227:$AB227)*(Eksplikatsioon!W228)/SUMPRODUCT($J227:$AB227,Eksplikatsioon!$O228:$AG228),"")),"")</f>
        <v>0</v>
      </c>
      <c r="AL227" s="42">
        <f ca="1">IFERROR(IF($G227=Tabelid!$L$6,$E227*S227,IFERROR($E227*S227/SUM($J227:$AB227)*(Eksplikatsioon!X228)/SUMPRODUCT($J227:$AB227,Eksplikatsioon!$O228:$AG228),"")),"")</f>
        <v>0</v>
      </c>
      <c r="AM227" s="42">
        <f ca="1">IFERROR(IF($G227=Tabelid!$L$6,$E227*T227,IFERROR($E227*T227/SUM($J227:$AB227)*(Eksplikatsioon!Y228)/SUMPRODUCT($J227:$AB227,Eksplikatsioon!$O228:$AG228),"")),"")</f>
        <v>0</v>
      </c>
      <c r="AN227" s="42">
        <f ca="1">IFERROR(IF($G227=Tabelid!$L$6,$E227*U227,IFERROR($E227*U227/SUM($J227:$AB227)*(Eksplikatsioon!Z228)/SUMPRODUCT($J227:$AB227,Eksplikatsioon!$O228:$AG228),"")),"")</f>
        <v>0</v>
      </c>
      <c r="AO227" s="42">
        <f ca="1">IFERROR(IF($G227=Tabelid!$L$6,$E227*V227,IFERROR($E227*V227/SUM($J227:$AB227)*(Eksplikatsioon!AA228)/SUMPRODUCT($J227:$AB227,Eksplikatsioon!$O228:$AG228),"")),"")</f>
        <v>0</v>
      </c>
      <c r="AP227" s="42">
        <f ca="1">IFERROR(IF($G227=Tabelid!$L$6,$E227*W227,IFERROR($E227*W227/SUM($J227:$AB227)*(Eksplikatsioon!AB228)/SUMPRODUCT($J227:$AB227,Eksplikatsioon!$O228:$AG228),"")),"")</f>
        <v>0</v>
      </c>
      <c r="AQ227" s="42">
        <f ca="1">IFERROR(IF($G227=Tabelid!$L$6,$E227*X227,IFERROR($E227*X227/SUM($J227:$AB227)*(Eksplikatsioon!AC228)/SUMPRODUCT($J227:$AB227,Eksplikatsioon!$O228:$AG228),"")),"")</f>
        <v>0</v>
      </c>
      <c r="AR227" s="42">
        <f ca="1">IFERROR(IF($G227=Tabelid!$L$6,$E227*Y227,IFERROR($E227*Y227/SUM($J227:$AB227)*(Eksplikatsioon!AD228)/SUMPRODUCT($J227:$AB227,Eksplikatsioon!$O228:$AG228),"")),"")</f>
        <v>0</v>
      </c>
      <c r="AS227" s="42">
        <f ca="1">IFERROR(IF($G227=Tabelid!$L$6,$E227*Z227,IFERROR($E227*Z227/SUM($J227:$AB227)*(Eksplikatsioon!AE228)/SUMPRODUCT($J227:$AB227,Eksplikatsioon!$O228:$AG228),"")),"")</f>
        <v>0</v>
      </c>
      <c r="AT227" s="42">
        <f ca="1">IFERROR(IF($G227=Tabelid!$L$6,$E227*AA227,IFERROR($E227*AA227/SUM($J227:$AB227)*(Eksplikatsioon!AF228)/SUMPRODUCT($J227:$AB227,Eksplikatsioon!$O228:$AG228),"")),"")</f>
        <v>0</v>
      </c>
      <c r="AU227" s="42">
        <f ca="1">IFERROR(IF($G227=Tabelid!$L$6,$E227*AB227,IFERROR($E227*AB227/SUM($J227:$AB227)*(Eksplikatsioon!AG228)/SUMPRODUCT($J227:$AB227,Eksplikatsioon!$O228:$AG228),"")),"")</f>
        <v>0</v>
      </c>
    </row>
    <row r="228" spans="1:47" x14ac:dyDescent="0.25">
      <c r="A228" s="33" t="str">
        <f>IF(Eksplikatsioon!A229=0,"",Eksplikatsioon!A229)</f>
        <v>01</v>
      </c>
      <c r="B228" s="77" t="str">
        <f>IF(Eksplikatsioon!B229=0,"",Eksplikatsioon!B229)</f>
        <v>1305a</v>
      </c>
      <c r="C228" s="33" t="str">
        <f>IF(Eksplikatsioon!C229=0,"",Eksplikatsioon!C229)</f>
        <v>ÜÜRITAV PIND</v>
      </c>
      <c r="D228" s="33" t="str">
        <f>IF(Eksplikatsioon!D229=0,"",Eksplikatsioon!D229)</f>
        <v>Koridor</v>
      </c>
      <c r="E228" s="75">
        <f>IF(Eksplikatsioon!F229=0,"",Eksplikatsioon!F229)</f>
        <v>24.4</v>
      </c>
      <c r="F228" s="33" t="str">
        <f>IF(Eksplikatsioon!H229=0,"",Eksplikatsioon!H229)</f>
        <v>Harju Maakohus, Prokuratuur, RIK</v>
      </c>
      <c r="G228" s="33" t="str">
        <f>IF(Eksplikatsioon!J229=0,"",Eksplikatsioon!J229)</f>
        <v>Ühiskasutuses muu pind (hoone)</v>
      </c>
      <c r="H228" s="33" t="str">
        <f>IF(Eksplikatsioon!K229=0,"",Eksplikatsioon!K229)</f>
        <v/>
      </c>
      <c r="I228" s="33" t="str">
        <f>IF(Eksplikatsioon!L229=0,"",Eksplikatsioon!L229)</f>
        <v/>
      </c>
      <c r="J228" s="42">
        <f ca="1">IFERROR(IF($G228=Tabelid!$L$6,Eksplikatsioon!O229/SUM(Eksplikatsioon!$O229:'Eksplikatsioon'!$AG229),IF($G228=Tabelid!$L$4,IFERROR(SUMIFS($E:$E,$G:$G,Tabelid!$L$1,$C:$C,Tabelid!$J$4,$H:$H,J$2,$A:$A,$A228)/SUMIFS($E:$E,$G:$G,Tabelid!$L$1,$C:$C,Tabelid!$J$4,$A:$A,$A228),0),IF($G228=Tabelid!$L$5,IFERROR(SUMIFS($E:$E,$G:$G,Tabelid!$L$1,$C:$C,Tabelid!$J$4,$H:$H,J$2)/SUMIFS($E:$E,$G:$G,Tabelid!$L$1,$C:$C,Tabelid!$J$4),0),""))),"")</f>
        <v>0.58869733043144201</v>
      </c>
      <c r="K228" s="42">
        <f ca="1">IFERROR(IF($G228=Tabelid!$L$6,Eksplikatsioon!P229/SUM(Eksplikatsioon!$O229:'Eksplikatsioon'!$AG229),IF($G228=Tabelid!$L$4,IFERROR(SUMIFS($E:$E,$G:$G,Tabelid!$L$1,$C:$C,Tabelid!$J$4,$H:$H,K$2,$A:$A,$A228)/SUMIFS($E:$E,$G:$G,Tabelid!$L$1,$C:$C,Tabelid!$J$4,$A:$A,$A228),0),IF($G228=Tabelid!$L$5,IFERROR(SUMIFS($E:$E,$G:$G,Tabelid!$L$1,$C:$C,Tabelid!$J$4,$H:$H,K$2)/SUMIFS($E:$E,$G:$G,Tabelid!$L$1,$C:$C,Tabelid!$J$4),0),""))),"")</f>
        <v>0.21326841397570984</v>
      </c>
      <c r="L228" s="42">
        <f ca="1">IFERROR(IF($G228=Tabelid!$L$6,Eksplikatsioon!Q229/SUM(Eksplikatsioon!$O229:'Eksplikatsioon'!$AG229),IF($G228=Tabelid!$L$4,IFERROR(SUMIFS($E:$E,$G:$G,Tabelid!$L$1,$C:$C,Tabelid!$J$4,$H:$H,L$2,$A:$A,$A228)/SUMIFS($E:$E,$G:$G,Tabelid!$L$1,$C:$C,Tabelid!$J$4,$A:$A,$A228),0),IF($G228=Tabelid!$L$5,IFERROR(SUMIFS($E:$E,$G:$G,Tabelid!$L$1,$C:$C,Tabelid!$J$4,$H:$H,L$2)/SUMIFS($E:$E,$G:$G,Tabelid!$L$1,$C:$C,Tabelid!$J$4),0),""))),"")</f>
        <v>0.17930233526378833</v>
      </c>
      <c r="M228" s="42">
        <f ca="1">IFERROR(IF($G228=Tabelid!$L$6,Eksplikatsioon!R229/SUM(Eksplikatsioon!$O229:'Eksplikatsioon'!$AG229),IF($G228=Tabelid!$L$4,IFERROR(SUMIFS($E:$E,$G:$G,Tabelid!$L$1,$C:$C,Tabelid!$J$4,$H:$H,M$2,$A:$A,$A228)/SUMIFS($E:$E,$G:$G,Tabelid!$L$1,$C:$C,Tabelid!$J$4,$A:$A,$A228),0),IF($G228=Tabelid!$L$5,IFERROR(SUMIFS($E:$E,$G:$G,Tabelid!$L$1,$C:$C,Tabelid!$J$4,$H:$H,M$2)/SUMIFS($E:$E,$G:$G,Tabelid!$L$1,$C:$C,Tabelid!$J$4),0),""))),"")</f>
        <v>1.87319203290588E-2</v>
      </c>
      <c r="N228" s="42">
        <f ca="1">IFERROR(IF($G228=Tabelid!$L$6,Eksplikatsioon!S229/SUM(Eksplikatsioon!$O229:'Eksplikatsioon'!$AG229),IF($G228=Tabelid!$L$4,IFERROR(SUMIFS($E:$E,$G:$G,Tabelid!$L$1,$C:$C,Tabelid!$J$4,$H:$H,N$2,$A:$A,$A228)/SUMIFS($E:$E,$G:$G,Tabelid!$L$1,$C:$C,Tabelid!$J$4,$A:$A,$A228),0),IF($G228=Tabelid!$L$5,IFERROR(SUMIFS($E:$E,$G:$G,Tabelid!$L$1,$C:$C,Tabelid!$J$4,$H:$H,N$2)/SUMIFS($E:$E,$G:$G,Tabelid!$L$1,$C:$C,Tabelid!$J$4),0),""))),"")</f>
        <v>0</v>
      </c>
      <c r="O228" s="42">
        <f ca="1">IFERROR(IF($G228=Tabelid!$L$6,Eksplikatsioon!T229/SUM(Eksplikatsioon!$O229:'Eksplikatsioon'!$AG229),IF($G228=Tabelid!$L$4,IFERROR(SUMIFS($E:$E,$G:$G,Tabelid!$L$1,$C:$C,Tabelid!$J$4,$H:$H,O$2,$A:$A,$A228)/SUMIFS($E:$E,$G:$G,Tabelid!$L$1,$C:$C,Tabelid!$J$4,$A:$A,$A228),0),IF($G228=Tabelid!$L$5,IFERROR(SUMIFS($E:$E,$G:$G,Tabelid!$L$1,$C:$C,Tabelid!$J$4,$H:$H,O$2)/SUMIFS($E:$E,$G:$G,Tabelid!$L$1,$C:$C,Tabelid!$J$4),0),""))),"")</f>
        <v>0</v>
      </c>
      <c r="P228" s="42">
        <f ca="1">IFERROR(IF($G228=Tabelid!$L$6,Eksplikatsioon!U229/SUM(Eksplikatsioon!$O229:'Eksplikatsioon'!$AG229),IF($G228=Tabelid!$L$4,IFERROR(SUMIFS($E:$E,$G:$G,Tabelid!$L$1,$C:$C,Tabelid!$J$4,$H:$H,P$2,$A:$A,$A228)/SUMIFS($E:$E,$G:$G,Tabelid!$L$1,$C:$C,Tabelid!$J$4,$A:$A,$A228),0),IF($G228=Tabelid!$L$5,IFERROR(SUMIFS($E:$E,$G:$G,Tabelid!$L$1,$C:$C,Tabelid!$J$4,$H:$H,P$2)/SUMIFS($E:$E,$G:$G,Tabelid!$L$1,$C:$C,Tabelid!$J$4),0),""))),"")</f>
        <v>0</v>
      </c>
      <c r="Q228" s="42">
        <f ca="1">IFERROR(IF($G228=Tabelid!$L$6,Eksplikatsioon!V229/SUM(Eksplikatsioon!$O229:'Eksplikatsioon'!$AG229),IF($G228=Tabelid!$L$4,IFERROR(SUMIFS($E:$E,$G:$G,Tabelid!$L$1,$C:$C,Tabelid!$J$4,$H:$H,Q$2,$A:$A,$A228)/SUMIFS($E:$E,$G:$G,Tabelid!$L$1,$C:$C,Tabelid!$J$4,$A:$A,$A228),0),IF($G228=Tabelid!$L$5,IFERROR(SUMIFS($E:$E,$G:$G,Tabelid!$L$1,$C:$C,Tabelid!$J$4,$H:$H,Q$2)/SUMIFS($E:$E,$G:$G,Tabelid!$L$1,$C:$C,Tabelid!$J$4),0),""))),"")</f>
        <v>0</v>
      </c>
      <c r="R228" s="42">
        <f ca="1">IFERROR(IF($G228=Tabelid!$L$6,Eksplikatsioon!W229/SUM(Eksplikatsioon!$O229:'Eksplikatsioon'!$AG229),IF($G228=Tabelid!$L$4,IFERROR(SUMIFS($E:$E,$G:$G,Tabelid!$L$1,$C:$C,Tabelid!$J$4,$H:$H,R$2,$A:$A,$A228)/SUMIFS($E:$E,$G:$G,Tabelid!$L$1,$C:$C,Tabelid!$J$4,$A:$A,$A228),0),IF($G228=Tabelid!$L$5,IFERROR(SUMIFS($E:$E,$G:$G,Tabelid!$L$1,$C:$C,Tabelid!$J$4,$H:$H,R$2)/SUMIFS($E:$E,$G:$G,Tabelid!$L$1,$C:$C,Tabelid!$J$4),0),""))),"")</f>
        <v>0</v>
      </c>
      <c r="S228" s="42">
        <f ca="1">IFERROR(IF($G228=Tabelid!$L$6,Eksplikatsioon!X229/SUM(Eksplikatsioon!$O229:'Eksplikatsioon'!$AG229),IF($G228=Tabelid!$L$4,IFERROR(SUMIFS($E:$E,$G:$G,Tabelid!$L$1,$C:$C,Tabelid!$J$4,$H:$H,S$2,$A:$A,$A228)/SUMIFS($E:$E,$G:$G,Tabelid!$L$1,$C:$C,Tabelid!$J$4,$A:$A,$A228),0),IF($G228=Tabelid!$L$5,IFERROR(SUMIFS($E:$E,$G:$G,Tabelid!$L$1,$C:$C,Tabelid!$J$4,$H:$H,S$2)/SUMIFS($E:$E,$G:$G,Tabelid!$L$1,$C:$C,Tabelid!$J$4),0),""))),"")</f>
        <v>0</v>
      </c>
      <c r="T228" s="42">
        <f ca="1">IFERROR(IF($G228=Tabelid!$L$6,Eksplikatsioon!Y229/SUM(Eksplikatsioon!$O229:'Eksplikatsioon'!$AG229),IF($G228=Tabelid!$L$4,IFERROR(SUMIFS($E:$E,$G:$G,Tabelid!$L$1,$C:$C,Tabelid!$J$4,$H:$H,T$2,$A:$A,$A228)/SUMIFS($E:$E,$G:$G,Tabelid!$L$1,$C:$C,Tabelid!$J$4,$A:$A,$A228),0),IF($G228=Tabelid!$L$5,IFERROR(SUMIFS($E:$E,$G:$G,Tabelid!$L$1,$C:$C,Tabelid!$J$4,$H:$H,T$2)/SUMIFS($E:$E,$G:$G,Tabelid!$L$1,$C:$C,Tabelid!$J$4),0),""))),"")</f>
        <v>0</v>
      </c>
      <c r="U228" s="42">
        <f ca="1">IFERROR(IF($G228=Tabelid!$L$6,Eksplikatsioon!Z229/SUM(Eksplikatsioon!$O229:'Eksplikatsioon'!$AG229),IF($G228=Tabelid!$L$4,IFERROR(SUMIFS($E:$E,$G:$G,Tabelid!$L$1,$C:$C,Tabelid!$J$4,$H:$H,U$2,$A:$A,$A228)/SUMIFS($E:$E,$G:$G,Tabelid!$L$1,$C:$C,Tabelid!$J$4,$A:$A,$A228),0),IF($G228=Tabelid!$L$5,IFERROR(SUMIFS($E:$E,$G:$G,Tabelid!$L$1,$C:$C,Tabelid!$J$4,$H:$H,U$2)/SUMIFS($E:$E,$G:$G,Tabelid!$L$1,$C:$C,Tabelid!$J$4),0),""))),"")</f>
        <v>0</v>
      </c>
      <c r="V228" s="42">
        <f ca="1">IFERROR(IF($G228=Tabelid!$L$6,Eksplikatsioon!AA229/SUM(Eksplikatsioon!$O229:'Eksplikatsioon'!$AG229),IF($G228=Tabelid!$L$4,IFERROR(SUMIFS($E:$E,$G:$G,Tabelid!$L$1,$C:$C,Tabelid!$J$4,$H:$H,V$2,$A:$A,$A228)/SUMIFS($E:$E,$G:$G,Tabelid!$L$1,$C:$C,Tabelid!$J$4,$A:$A,$A228),0),IF($G228=Tabelid!$L$5,IFERROR(SUMIFS($E:$E,$G:$G,Tabelid!$L$1,$C:$C,Tabelid!$J$4,$H:$H,V$2)/SUMIFS($E:$E,$G:$G,Tabelid!$L$1,$C:$C,Tabelid!$J$4),0),""))),"")</f>
        <v>0</v>
      </c>
      <c r="W228" s="42">
        <f ca="1">IFERROR(IF($G228=Tabelid!$L$6,Eksplikatsioon!AB229/SUM(Eksplikatsioon!$O229:'Eksplikatsioon'!$AG229),IF($G228=Tabelid!$L$4,IFERROR(SUMIFS($E:$E,$G:$G,Tabelid!$L$1,$C:$C,Tabelid!$J$4,$H:$H,W$2,$A:$A,$A228)/SUMIFS($E:$E,$G:$G,Tabelid!$L$1,$C:$C,Tabelid!$J$4,$A:$A,$A228),0),IF($G228=Tabelid!$L$5,IFERROR(SUMIFS($E:$E,$G:$G,Tabelid!$L$1,$C:$C,Tabelid!$J$4,$H:$H,W$2)/SUMIFS($E:$E,$G:$G,Tabelid!$L$1,$C:$C,Tabelid!$J$4),0),""))),"")</f>
        <v>0</v>
      </c>
      <c r="X228" s="42">
        <f ca="1">IFERROR(IF($G228=Tabelid!$L$6,Eksplikatsioon!AC229/SUM(Eksplikatsioon!$O229:'Eksplikatsioon'!$AG229),IF($G228=Tabelid!$L$4,IFERROR(SUMIFS($E:$E,$G:$G,Tabelid!$L$1,$C:$C,Tabelid!$J$4,$H:$H,X$2,$A:$A,$A228)/SUMIFS($E:$E,$G:$G,Tabelid!$L$1,$C:$C,Tabelid!$J$4,$A:$A,$A228),0),IF($G228=Tabelid!$L$5,IFERROR(SUMIFS($E:$E,$G:$G,Tabelid!$L$1,$C:$C,Tabelid!$J$4,$H:$H,X$2)/SUMIFS($E:$E,$G:$G,Tabelid!$L$1,$C:$C,Tabelid!$J$4),0),""))),"")</f>
        <v>0</v>
      </c>
      <c r="Y228" s="42">
        <f ca="1">IFERROR(IF($G228=Tabelid!$L$6,Eksplikatsioon!AD229/SUM(Eksplikatsioon!$O229:'Eksplikatsioon'!$AG229),IF($G228=Tabelid!$L$4,IFERROR(SUMIFS($E:$E,$G:$G,Tabelid!$L$1,$C:$C,Tabelid!$J$4,$H:$H,Y$2,$A:$A,$A228)/SUMIFS($E:$E,$G:$G,Tabelid!$L$1,$C:$C,Tabelid!$J$4,$A:$A,$A228),0),IF($G228=Tabelid!$L$5,IFERROR(SUMIFS($E:$E,$G:$G,Tabelid!$L$1,$C:$C,Tabelid!$J$4,$H:$H,Y$2)/SUMIFS($E:$E,$G:$G,Tabelid!$L$1,$C:$C,Tabelid!$J$4),0),""))),"")</f>
        <v>0</v>
      </c>
      <c r="Z228" s="42">
        <f ca="1">IFERROR(IF($G228=Tabelid!$L$6,Eksplikatsioon!AE229/SUM(Eksplikatsioon!$O229:'Eksplikatsioon'!$AG229),IF($G228=Tabelid!$L$4,IFERROR(SUMIFS($E:$E,$G:$G,Tabelid!$L$1,$C:$C,Tabelid!$J$4,$H:$H,Z$2,$A:$A,$A228)/SUMIFS($E:$E,$G:$G,Tabelid!$L$1,$C:$C,Tabelid!$J$4,$A:$A,$A228),0),IF($G228=Tabelid!$L$5,IFERROR(SUMIFS($E:$E,$G:$G,Tabelid!$L$1,$C:$C,Tabelid!$J$4,$H:$H,Z$2)/SUMIFS($E:$E,$G:$G,Tabelid!$L$1,$C:$C,Tabelid!$J$4),0),""))),"")</f>
        <v>0</v>
      </c>
      <c r="AA228" s="42">
        <f ca="1">IFERROR(IF($G228=Tabelid!$L$6,Eksplikatsioon!AF229/SUM(Eksplikatsioon!$O229:'Eksplikatsioon'!$AG229),IF($G228=Tabelid!$L$4,IFERROR(SUMIFS($E:$E,$G:$G,Tabelid!$L$1,$C:$C,Tabelid!$J$4,$H:$H,AA$2,$A:$A,$A228)/SUMIFS($E:$E,$G:$G,Tabelid!$L$1,$C:$C,Tabelid!$J$4,$A:$A,$A228),0),IF($G228=Tabelid!$L$5,IFERROR(SUMIFS($E:$E,$G:$G,Tabelid!$L$1,$C:$C,Tabelid!$J$4,$H:$H,AA$2)/SUMIFS($E:$E,$G:$G,Tabelid!$L$1,$C:$C,Tabelid!$J$4),0),""))),"")</f>
        <v>0</v>
      </c>
      <c r="AB228" s="42">
        <f ca="1">IFERROR(IF($G228=Tabelid!$L$6,Eksplikatsioon!AG229/SUM(Eksplikatsioon!$O229:'Eksplikatsioon'!$AG229),IF($G228=Tabelid!$L$4,IFERROR(SUMIFS($E:$E,$G:$G,Tabelid!$L$1,$C:$C,Tabelid!$J$4,$H:$H,AB$2,$A:$A,$A228)/SUMIFS($E:$E,$G:$G,Tabelid!$L$1,$C:$C,Tabelid!$J$4,$A:$A,$A228),0),IF($G228=Tabelid!$L$5,IFERROR(SUMIFS($E:$E,$G:$G,Tabelid!$L$1,$C:$C,Tabelid!$J$4,$H:$H,AB$2)/SUMIFS($E:$E,$G:$G,Tabelid!$L$1,$C:$C,Tabelid!$J$4),0),""))),"")</f>
        <v>0</v>
      </c>
      <c r="AC228" s="42">
        <f ca="1">IFERROR(IF($G228=Tabelid!$L$6,$E228*J228,IFERROR($E228*J228/SUM($J228:$AB228)*(Eksplikatsioon!O229)/SUMPRODUCT($J228:$AB228,Eksplikatsioon!$O229:$AG229),"")),"")</f>
        <v>14.638420590776899</v>
      </c>
      <c r="AD228" s="42">
        <f ca="1">IFERROR(IF($G228=Tabelid!$L$6,$E228*K228,IFERROR($E228*K228/SUM($J228:$AB228)*(Eksplikatsioon!P229)/SUMPRODUCT($J228:$AB228,Eksplikatsioon!$O229:$AG229),"")),"")</f>
        <v>5.3030862909067187</v>
      </c>
      <c r="AE228" s="42">
        <f ca="1">IFERROR(IF($G228=Tabelid!$L$6,$E228*L228,IFERROR($E228*L228/SUM($J228:$AB228)*(Eksplikatsioon!Q229)/SUMPRODUCT($J228:$AB228,Eksplikatsioon!$O229:$AG229),"")),"")</f>
        <v>4.4584931183164036</v>
      </c>
      <c r="AF228" s="42">
        <f ca="1">IFERROR(IF($G228=Tabelid!$L$6,$E228*M228,IFERROR($E228*M228/SUM($J228:$AB228)*(Eksplikatsioon!R229)/SUMPRODUCT($J228:$AB228,Eksplikatsioon!$O229:$AG229),"")),"")</f>
        <v>0</v>
      </c>
      <c r="AG228" s="42">
        <f ca="1">IFERROR(IF($G228=Tabelid!$L$6,$E228*N228,IFERROR($E228*N228/SUM($J228:$AB228)*(Eksplikatsioon!S229)/SUMPRODUCT($J228:$AB228,Eksplikatsioon!$O229:$AG229),"")),"")</f>
        <v>0</v>
      </c>
      <c r="AH228" s="42">
        <f ca="1">IFERROR(IF($G228=Tabelid!$L$6,$E228*O228,IFERROR($E228*O228/SUM($J228:$AB228)*(Eksplikatsioon!T229)/SUMPRODUCT($J228:$AB228,Eksplikatsioon!$O229:$AG229),"")),"")</f>
        <v>0</v>
      </c>
      <c r="AI228" s="42">
        <f ca="1">IFERROR(IF($G228=Tabelid!$L$6,$E228*P228,IFERROR($E228*P228/SUM($J228:$AB228)*(Eksplikatsioon!U229)/SUMPRODUCT($J228:$AB228,Eksplikatsioon!$O229:$AG229),"")),"")</f>
        <v>0</v>
      </c>
      <c r="AJ228" s="42">
        <f ca="1">IFERROR(IF($G228=Tabelid!$L$6,$E228*Q228,IFERROR($E228*Q228/SUM($J228:$AB228)*(Eksplikatsioon!V229)/SUMPRODUCT($J228:$AB228,Eksplikatsioon!$O229:$AG229),"")),"")</f>
        <v>0</v>
      </c>
      <c r="AK228" s="42">
        <f ca="1">IFERROR(IF($G228=Tabelid!$L$6,$E228*R228,IFERROR($E228*R228/SUM($J228:$AB228)*(Eksplikatsioon!W229)/SUMPRODUCT($J228:$AB228,Eksplikatsioon!$O229:$AG229),"")),"")</f>
        <v>0</v>
      </c>
      <c r="AL228" s="42">
        <f ca="1">IFERROR(IF($G228=Tabelid!$L$6,$E228*S228,IFERROR($E228*S228/SUM($J228:$AB228)*(Eksplikatsioon!X229)/SUMPRODUCT($J228:$AB228,Eksplikatsioon!$O229:$AG229),"")),"")</f>
        <v>0</v>
      </c>
      <c r="AM228" s="42">
        <f ca="1">IFERROR(IF($G228=Tabelid!$L$6,$E228*T228,IFERROR($E228*T228/SUM($J228:$AB228)*(Eksplikatsioon!Y229)/SUMPRODUCT($J228:$AB228,Eksplikatsioon!$O229:$AG229),"")),"")</f>
        <v>0</v>
      </c>
      <c r="AN228" s="42">
        <f ca="1">IFERROR(IF($G228=Tabelid!$L$6,$E228*U228,IFERROR($E228*U228/SUM($J228:$AB228)*(Eksplikatsioon!Z229)/SUMPRODUCT($J228:$AB228,Eksplikatsioon!$O229:$AG229),"")),"")</f>
        <v>0</v>
      </c>
      <c r="AO228" s="42">
        <f ca="1">IFERROR(IF($G228=Tabelid!$L$6,$E228*V228,IFERROR($E228*V228/SUM($J228:$AB228)*(Eksplikatsioon!AA229)/SUMPRODUCT($J228:$AB228,Eksplikatsioon!$O229:$AG229),"")),"")</f>
        <v>0</v>
      </c>
      <c r="AP228" s="42">
        <f ca="1">IFERROR(IF($G228=Tabelid!$L$6,$E228*W228,IFERROR($E228*W228/SUM($J228:$AB228)*(Eksplikatsioon!AB229)/SUMPRODUCT($J228:$AB228,Eksplikatsioon!$O229:$AG229),"")),"")</f>
        <v>0</v>
      </c>
      <c r="AQ228" s="42">
        <f ca="1">IFERROR(IF($G228=Tabelid!$L$6,$E228*X228,IFERROR($E228*X228/SUM($J228:$AB228)*(Eksplikatsioon!AC229)/SUMPRODUCT($J228:$AB228,Eksplikatsioon!$O229:$AG229),"")),"")</f>
        <v>0</v>
      </c>
      <c r="AR228" s="42">
        <f ca="1">IFERROR(IF($G228=Tabelid!$L$6,$E228*Y228,IFERROR($E228*Y228/SUM($J228:$AB228)*(Eksplikatsioon!AD229)/SUMPRODUCT($J228:$AB228,Eksplikatsioon!$O229:$AG229),"")),"")</f>
        <v>0</v>
      </c>
      <c r="AS228" s="42">
        <f ca="1">IFERROR(IF($G228=Tabelid!$L$6,$E228*Z228,IFERROR($E228*Z228/SUM($J228:$AB228)*(Eksplikatsioon!AE229)/SUMPRODUCT($J228:$AB228,Eksplikatsioon!$O229:$AG229),"")),"")</f>
        <v>0</v>
      </c>
      <c r="AT228" s="42">
        <f ca="1">IFERROR(IF($G228=Tabelid!$L$6,$E228*AA228,IFERROR($E228*AA228/SUM($J228:$AB228)*(Eksplikatsioon!AF229)/SUMPRODUCT($J228:$AB228,Eksplikatsioon!$O229:$AG229),"")),"")</f>
        <v>0</v>
      </c>
      <c r="AU228" s="42">
        <f ca="1">IFERROR(IF($G228=Tabelid!$L$6,$E228*AB228,IFERROR($E228*AB228/SUM($J228:$AB228)*(Eksplikatsioon!AG229)/SUMPRODUCT($J228:$AB228,Eksplikatsioon!$O229:$AG229),"")),"")</f>
        <v>0</v>
      </c>
    </row>
    <row r="229" spans="1:47" x14ac:dyDescent="0.25">
      <c r="A229" s="33" t="str">
        <f>IF(Eksplikatsioon!A230=0,"",Eksplikatsioon!A230)</f>
        <v>01</v>
      </c>
      <c r="B229" s="77" t="str">
        <f>IF(Eksplikatsioon!B230=0,"",Eksplikatsioon!B230)</f>
        <v>1305b</v>
      </c>
      <c r="C229" s="33" t="str">
        <f>IF(Eksplikatsioon!C230=0,"",Eksplikatsioon!C230)</f>
        <v>ÜÜRITAV PIND</v>
      </c>
      <c r="D229" s="33" t="str">
        <f>IF(Eksplikatsioon!D230=0,"",Eksplikatsioon!D230)</f>
        <v>Koridor</v>
      </c>
      <c r="E229" s="75">
        <f>IF(Eksplikatsioon!F230=0,"",Eksplikatsioon!F230)</f>
        <v>28.7</v>
      </c>
      <c r="F229" s="33" t="str">
        <f>IF(Eksplikatsioon!H230=0,"",Eksplikatsioon!H230)</f>
        <v>Harju Maakohus, Prokuratuur, RIK</v>
      </c>
      <c r="G229" s="33" t="str">
        <f>IF(Eksplikatsioon!J230=0,"",Eksplikatsioon!J230)</f>
        <v>Ühiskasutuses muu pind (hoone)</v>
      </c>
      <c r="H229" s="33" t="str">
        <f>IF(Eksplikatsioon!K230=0,"",Eksplikatsioon!K230)</f>
        <v/>
      </c>
      <c r="I229" s="33" t="str">
        <f>IF(Eksplikatsioon!L230=0,"",Eksplikatsioon!L230)</f>
        <v/>
      </c>
      <c r="J229" s="42">
        <f ca="1">IFERROR(IF($G229=Tabelid!$L$6,Eksplikatsioon!O230/SUM(Eksplikatsioon!$O230:'Eksplikatsioon'!$AG230),IF($G229=Tabelid!$L$4,IFERROR(SUMIFS($E:$E,$G:$G,Tabelid!$L$1,$C:$C,Tabelid!$J$4,$H:$H,J$2,$A:$A,$A229)/SUMIFS($E:$E,$G:$G,Tabelid!$L$1,$C:$C,Tabelid!$J$4,$A:$A,$A229),0),IF($G229=Tabelid!$L$5,IFERROR(SUMIFS($E:$E,$G:$G,Tabelid!$L$1,$C:$C,Tabelid!$J$4,$H:$H,J$2)/SUMIFS($E:$E,$G:$G,Tabelid!$L$1,$C:$C,Tabelid!$J$4),0),""))),"")</f>
        <v>0.58869733043144201</v>
      </c>
      <c r="K229" s="42">
        <f ca="1">IFERROR(IF($G229=Tabelid!$L$6,Eksplikatsioon!P230/SUM(Eksplikatsioon!$O230:'Eksplikatsioon'!$AG230),IF($G229=Tabelid!$L$4,IFERROR(SUMIFS($E:$E,$G:$G,Tabelid!$L$1,$C:$C,Tabelid!$J$4,$H:$H,K$2,$A:$A,$A229)/SUMIFS($E:$E,$G:$G,Tabelid!$L$1,$C:$C,Tabelid!$J$4,$A:$A,$A229),0),IF($G229=Tabelid!$L$5,IFERROR(SUMIFS($E:$E,$G:$G,Tabelid!$L$1,$C:$C,Tabelid!$J$4,$H:$H,K$2)/SUMIFS($E:$E,$G:$G,Tabelid!$L$1,$C:$C,Tabelid!$J$4),0),""))),"")</f>
        <v>0.21326841397570984</v>
      </c>
      <c r="L229" s="42">
        <f ca="1">IFERROR(IF($G229=Tabelid!$L$6,Eksplikatsioon!Q230/SUM(Eksplikatsioon!$O230:'Eksplikatsioon'!$AG230),IF($G229=Tabelid!$L$4,IFERROR(SUMIFS($E:$E,$G:$G,Tabelid!$L$1,$C:$C,Tabelid!$J$4,$H:$H,L$2,$A:$A,$A229)/SUMIFS($E:$E,$G:$G,Tabelid!$L$1,$C:$C,Tabelid!$J$4,$A:$A,$A229),0),IF($G229=Tabelid!$L$5,IFERROR(SUMIFS($E:$E,$G:$G,Tabelid!$L$1,$C:$C,Tabelid!$J$4,$H:$H,L$2)/SUMIFS($E:$E,$G:$G,Tabelid!$L$1,$C:$C,Tabelid!$J$4),0),""))),"")</f>
        <v>0.17930233526378833</v>
      </c>
      <c r="M229" s="42">
        <f ca="1">IFERROR(IF($G229=Tabelid!$L$6,Eksplikatsioon!R230/SUM(Eksplikatsioon!$O230:'Eksplikatsioon'!$AG230),IF($G229=Tabelid!$L$4,IFERROR(SUMIFS($E:$E,$G:$G,Tabelid!$L$1,$C:$C,Tabelid!$J$4,$H:$H,M$2,$A:$A,$A229)/SUMIFS($E:$E,$G:$G,Tabelid!$L$1,$C:$C,Tabelid!$J$4,$A:$A,$A229),0),IF($G229=Tabelid!$L$5,IFERROR(SUMIFS($E:$E,$G:$G,Tabelid!$L$1,$C:$C,Tabelid!$J$4,$H:$H,M$2)/SUMIFS($E:$E,$G:$G,Tabelid!$L$1,$C:$C,Tabelid!$J$4),0),""))),"")</f>
        <v>1.87319203290588E-2</v>
      </c>
      <c r="N229" s="42">
        <f ca="1">IFERROR(IF($G229=Tabelid!$L$6,Eksplikatsioon!S230/SUM(Eksplikatsioon!$O230:'Eksplikatsioon'!$AG230),IF($G229=Tabelid!$L$4,IFERROR(SUMIFS($E:$E,$G:$G,Tabelid!$L$1,$C:$C,Tabelid!$J$4,$H:$H,N$2,$A:$A,$A229)/SUMIFS($E:$E,$G:$G,Tabelid!$L$1,$C:$C,Tabelid!$J$4,$A:$A,$A229),0),IF($G229=Tabelid!$L$5,IFERROR(SUMIFS($E:$E,$G:$G,Tabelid!$L$1,$C:$C,Tabelid!$J$4,$H:$H,N$2)/SUMIFS($E:$E,$G:$G,Tabelid!$L$1,$C:$C,Tabelid!$J$4),0),""))),"")</f>
        <v>0</v>
      </c>
      <c r="O229" s="42">
        <f ca="1">IFERROR(IF($G229=Tabelid!$L$6,Eksplikatsioon!T230/SUM(Eksplikatsioon!$O230:'Eksplikatsioon'!$AG230),IF($G229=Tabelid!$L$4,IFERROR(SUMIFS($E:$E,$G:$G,Tabelid!$L$1,$C:$C,Tabelid!$J$4,$H:$H,O$2,$A:$A,$A229)/SUMIFS($E:$E,$G:$G,Tabelid!$L$1,$C:$C,Tabelid!$J$4,$A:$A,$A229),0),IF($G229=Tabelid!$L$5,IFERROR(SUMIFS($E:$E,$G:$G,Tabelid!$L$1,$C:$C,Tabelid!$J$4,$H:$H,O$2)/SUMIFS($E:$E,$G:$G,Tabelid!$L$1,$C:$C,Tabelid!$J$4),0),""))),"")</f>
        <v>0</v>
      </c>
      <c r="P229" s="42">
        <f ca="1">IFERROR(IF($G229=Tabelid!$L$6,Eksplikatsioon!U230/SUM(Eksplikatsioon!$O230:'Eksplikatsioon'!$AG230),IF($G229=Tabelid!$L$4,IFERROR(SUMIFS($E:$E,$G:$G,Tabelid!$L$1,$C:$C,Tabelid!$J$4,$H:$H,P$2,$A:$A,$A229)/SUMIFS($E:$E,$G:$G,Tabelid!$L$1,$C:$C,Tabelid!$J$4,$A:$A,$A229),0),IF($G229=Tabelid!$L$5,IFERROR(SUMIFS($E:$E,$G:$G,Tabelid!$L$1,$C:$C,Tabelid!$J$4,$H:$H,P$2)/SUMIFS($E:$E,$G:$G,Tabelid!$L$1,$C:$C,Tabelid!$J$4),0),""))),"")</f>
        <v>0</v>
      </c>
      <c r="Q229" s="42">
        <f ca="1">IFERROR(IF($G229=Tabelid!$L$6,Eksplikatsioon!V230/SUM(Eksplikatsioon!$O230:'Eksplikatsioon'!$AG230),IF($G229=Tabelid!$L$4,IFERROR(SUMIFS($E:$E,$G:$G,Tabelid!$L$1,$C:$C,Tabelid!$J$4,$H:$H,Q$2,$A:$A,$A229)/SUMIFS($E:$E,$G:$G,Tabelid!$L$1,$C:$C,Tabelid!$J$4,$A:$A,$A229),0),IF($G229=Tabelid!$L$5,IFERROR(SUMIFS($E:$E,$G:$G,Tabelid!$L$1,$C:$C,Tabelid!$J$4,$H:$H,Q$2)/SUMIFS($E:$E,$G:$G,Tabelid!$L$1,$C:$C,Tabelid!$J$4),0),""))),"")</f>
        <v>0</v>
      </c>
      <c r="R229" s="42">
        <f ca="1">IFERROR(IF($G229=Tabelid!$L$6,Eksplikatsioon!W230/SUM(Eksplikatsioon!$O230:'Eksplikatsioon'!$AG230),IF($G229=Tabelid!$L$4,IFERROR(SUMIFS($E:$E,$G:$G,Tabelid!$L$1,$C:$C,Tabelid!$J$4,$H:$H,R$2,$A:$A,$A229)/SUMIFS($E:$E,$G:$G,Tabelid!$L$1,$C:$C,Tabelid!$J$4,$A:$A,$A229),0),IF($G229=Tabelid!$L$5,IFERROR(SUMIFS($E:$E,$G:$G,Tabelid!$L$1,$C:$C,Tabelid!$J$4,$H:$H,R$2)/SUMIFS($E:$E,$G:$G,Tabelid!$L$1,$C:$C,Tabelid!$J$4),0),""))),"")</f>
        <v>0</v>
      </c>
      <c r="S229" s="42">
        <f ca="1">IFERROR(IF($G229=Tabelid!$L$6,Eksplikatsioon!X230/SUM(Eksplikatsioon!$O230:'Eksplikatsioon'!$AG230),IF($G229=Tabelid!$L$4,IFERROR(SUMIFS($E:$E,$G:$G,Tabelid!$L$1,$C:$C,Tabelid!$J$4,$H:$H,S$2,$A:$A,$A229)/SUMIFS($E:$E,$G:$G,Tabelid!$L$1,$C:$C,Tabelid!$J$4,$A:$A,$A229),0),IF($G229=Tabelid!$L$5,IFERROR(SUMIFS($E:$E,$G:$G,Tabelid!$L$1,$C:$C,Tabelid!$J$4,$H:$H,S$2)/SUMIFS($E:$E,$G:$G,Tabelid!$L$1,$C:$C,Tabelid!$J$4),0),""))),"")</f>
        <v>0</v>
      </c>
      <c r="T229" s="42">
        <f ca="1">IFERROR(IF($G229=Tabelid!$L$6,Eksplikatsioon!Y230/SUM(Eksplikatsioon!$O230:'Eksplikatsioon'!$AG230),IF($G229=Tabelid!$L$4,IFERROR(SUMIFS($E:$E,$G:$G,Tabelid!$L$1,$C:$C,Tabelid!$J$4,$H:$H,T$2,$A:$A,$A229)/SUMIFS($E:$E,$G:$G,Tabelid!$L$1,$C:$C,Tabelid!$J$4,$A:$A,$A229),0),IF($G229=Tabelid!$L$5,IFERROR(SUMIFS($E:$E,$G:$G,Tabelid!$L$1,$C:$C,Tabelid!$J$4,$H:$H,T$2)/SUMIFS($E:$E,$G:$G,Tabelid!$L$1,$C:$C,Tabelid!$J$4),0),""))),"")</f>
        <v>0</v>
      </c>
      <c r="U229" s="42">
        <f ca="1">IFERROR(IF($G229=Tabelid!$L$6,Eksplikatsioon!Z230/SUM(Eksplikatsioon!$O230:'Eksplikatsioon'!$AG230),IF($G229=Tabelid!$L$4,IFERROR(SUMIFS($E:$E,$G:$G,Tabelid!$L$1,$C:$C,Tabelid!$J$4,$H:$H,U$2,$A:$A,$A229)/SUMIFS($E:$E,$G:$G,Tabelid!$L$1,$C:$C,Tabelid!$J$4,$A:$A,$A229),0),IF($G229=Tabelid!$L$5,IFERROR(SUMIFS($E:$E,$G:$G,Tabelid!$L$1,$C:$C,Tabelid!$J$4,$H:$H,U$2)/SUMIFS($E:$E,$G:$G,Tabelid!$L$1,$C:$C,Tabelid!$J$4),0),""))),"")</f>
        <v>0</v>
      </c>
      <c r="V229" s="42">
        <f ca="1">IFERROR(IF($G229=Tabelid!$L$6,Eksplikatsioon!AA230/SUM(Eksplikatsioon!$O230:'Eksplikatsioon'!$AG230),IF($G229=Tabelid!$L$4,IFERROR(SUMIFS($E:$E,$G:$G,Tabelid!$L$1,$C:$C,Tabelid!$J$4,$H:$H,V$2,$A:$A,$A229)/SUMIFS($E:$E,$G:$G,Tabelid!$L$1,$C:$C,Tabelid!$J$4,$A:$A,$A229),0),IF($G229=Tabelid!$L$5,IFERROR(SUMIFS($E:$E,$G:$G,Tabelid!$L$1,$C:$C,Tabelid!$J$4,$H:$H,V$2)/SUMIFS($E:$E,$G:$G,Tabelid!$L$1,$C:$C,Tabelid!$J$4),0),""))),"")</f>
        <v>0</v>
      </c>
      <c r="W229" s="42">
        <f ca="1">IFERROR(IF($G229=Tabelid!$L$6,Eksplikatsioon!AB230/SUM(Eksplikatsioon!$O230:'Eksplikatsioon'!$AG230),IF($G229=Tabelid!$L$4,IFERROR(SUMIFS($E:$E,$G:$G,Tabelid!$L$1,$C:$C,Tabelid!$J$4,$H:$H,W$2,$A:$A,$A229)/SUMIFS($E:$E,$G:$G,Tabelid!$L$1,$C:$C,Tabelid!$J$4,$A:$A,$A229),0),IF($G229=Tabelid!$L$5,IFERROR(SUMIFS($E:$E,$G:$G,Tabelid!$L$1,$C:$C,Tabelid!$J$4,$H:$H,W$2)/SUMIFS($E:$E,$G:$G,Tabelid!$L$1,$C:$C,Tabelid!$J$4),0),""))),"")</f>
        <v>0</v>
      </c>
      <c r="X229" s="42">
        <f ca="1">IFERROR(IF($G229=Tabelid!$L$6,Eksplikatsioon!AC230/SUM(Eksplikatsioon!$O230:'Eksplikatsioon'!$AG230),IF($G229=Tabelid!$L$4,IFERROR(SUMIFS($E:$E,$G:$G,Tabelid!$L$1,$C:$C,Tabelid!$J$4,$H:$H,X$2,$A:$A,$A229)/SUMIFS($E:$E,$G:$G,Tabelid!$L$1,$C:$C,Tabelid!$J$4,$A:$A,$A229),0),IF($G229=Tabelid!$L$5,IFERROR(SUMIFS($E:$E,$G:$G,Tabelid!$L$1,$C:$C,Tabelid!$J$4,$H:$H,X$2)/SUMIFS($E:$E,$G:$G,Tabelid!$L$1,$C:$C,Tabelid!$J$4),0),""))),"")</f>
        <v>0</v>
      </c>
      <c r="Y229" s="42">
        <f ca="1">IFERROR(IF($G229=Tabelid!$L$6,Eksplikatsioon!AD230/SUM(Eksplikatsioon!$O230:'Eksplikatsioon'!$AG230),IF($G229=Tabelid!$L$4,IFERROR(SUMIFS($E:$E,$G:$G,Tabelid!$L$1,$C:$C,Tabelid!$J$4,$H:$H,Y$2,$A:$A,$A229)/SUMIFS($E:$E,$G:$G,Tabelid!$L$1,$C:$C,Tabelid!$J$4,$A:$A,$A229),0),IF($G229=Tabelid!$L$5,IFERROR(SUMIFS($E:$E,$G:$G,Tabelid!$L$1,$C:$C,Tabelid!$J$4,$H:$H,Y$2)/SUMIFS($E:$E,$G:$G,Tabelid!$L$1,$C:$C,Tabelid!$J$4),0),""))),"")</f>
        <v>0</v>
      </c>
      <c r="Z229" s="42">
        <f ca="1">IFERROR(IF($G229=Tabelid!$L$6,Eksplikatsioon!AE230/SUM(Eksplikatsioon!$O230:'Eksplikatsioon'!$AG230),IF($G229=Tabelid!$L$4,IFERROR(SUMIFS($E:$E,$G:$G,Tabelid!$L$1,$C:$C,Tabelid!$J$4,$H:$H,Z$2,$A:$A,$A229)/SUMIFS($E:$E,$G:$G,Tabelid!$L$1,$C:$C,Tabelid!$J$4,$A:$A,$A229),0),IF($G229=Tabelid!$L$5,IFERROR(SUMIFS($E:$E,$G:$G,Tabelid!$L$1,$C:$C,Tabelid!$J$4,$H:$H,Z$2)/SUMIFS($E:$E,$G:$G,Tabelid!$L$1,$C:$C,Tabelid!$J$4),0),""))),"")</f>
        <v>0</v>
      </c>
      <c r="AA229" s="42">
        <f ca="1">IFERROR(IF($G229=Tabelid!$L$6,Eksplikatsioon!AF230/SUM(Eksplikatsioon!$O230:'Eksplikatsioon'!$AG230),IF($G229=Tabelid!$L$4,IFERROR(SUMIFS($E:$E,$G:$G,Tabelid!$L$1,$C:$C,Tabelid!$J$4,$H:$H,AA$2,$A:$A,$A229)/SUMIFS($E:$E,$G:$G,Tabelid!$L$1,$C:$C,Tabelid!$J$4,$A:$A,$A229),0),IF($G229=Tabelid!$L$5,IFERROR(SUMIFS($E:$E,$G:$G,Tabelid!$L$1,$C:$C,Tabelid!$J$4,$H:$H,AA$2)/SUMIFS($E:$E,$G:$G,Tabelid!$L$1,$C:$C,Tabelid!$J$4),0),""))),"")</f>
        <v>0</v>
      </c>
      <c r="AB229" s="42">
        <f ca="1">IFERROR(IF($G229=Tabelid!$L$6,Eksplikatsioon!AG230/SUM(Eksplikatsioon!$O230:'Eksplikatsioon'!$AG230),IF($G229=Tabelid!$L$4,IFERROR(SUMIFS($E:$E,$G:$G,Tabelid!$L$1,$C:$C,Tabelid!$J$4,$H:$H,AB$2,$A:$A,$A229)/SUMIFS($E:$E,$G:$G,Tabelid!$L$1,$C:$C,Tabelid!$J$4,$A:$A,$A229),0),IF($G229=Tabelid!$L$5,IFERROR(SUMIFS($E:$E,$G:$G,Tabelid!$L$1,$C:$C,Tabelid!$J$4,$H:$H,AB$2)/SUMIFS($E:$E,$G:$G,Tabelid!$L$1,$C:$C,Tabelid!$J$4),0),""))),"")</f>
        <v>0</v>
      </c>
      <c r="AC229" s="42">
        <f ca="1">IFERROR(IF($G229=Tabelid!$L$6,$E229*J229,IFERROR($E229*J229/SUM($J229:$AB229)*(Eksplikatsioon!O230)/SUMPRODUCT($J229:$AB229,Eksplikatsioon!$O230:$AG230),"")),"")</f>
        <v>17.218142252266276</v>
      </c>
      <c r="AD229" s="42">
        <f ca="1">IFERROR(IF($G229=Tabelid!$L$6,$E229*K229,IFERROR($E229*K229/SUM($J229:$AB229)*(Eksplikatsioon!P230)/SUMPRODUCT($J229:$AB229,Eksplikatsioon!$O230:$AG230),"")),"")</f>
        <v>6.2376465798779845</v>
      </c>
      <c r="AE229" s="42">
        <f ca="1">IFERROR(IF($G229=Tabelid!$L$6,$E229*L229,IFERROR($E229*L229/SUM($J229:$AB229)*(Eksplikatsioon!Q230)/SUMPRODUCT($J229:$AB229,Eksplikatsioon!$O230:$AG230),"")),"")</f>
        <v>5.2442111678557701</v>
      </c>
      <c r="AF229" s="42">
        <f ca="1">IFERROR(IF($G229=Tabelid!$L$6,$E229*M229,IFERROR($E229*M229/SUM($J229:$AB229)*(Eksplikatsioon!R230)/SUMPRODUCT($J229:$AB229,Eksplikatsioon!$O230:$AG230),"")),"")</f>
        <v>0</v>
      </c>
      <c r="AG229" s="42">
        <f ca="1">IFERROR(IF($G229=Tabelid!$L$6,$E229*N229,IFERROR($E229*N229/SUM($J229:$AB229)*(Eksplikatsioon!S230)/SUMPRODUCT($J229:$AB229,Eksplikatsioon!$O230:$AG230),"")),"")</f>
        <v>0</v>
      </c>
      <c r="AH229" s="42">
        <f ca="1">IFERROR(IF($G229=Tabelid!$L$6,$E229*O229,IFERROR($E229*O229/SUM($J229:$AB229)*(Eksplikatsioon!T230)/SUMPRODUCT($J229:$AB229,Eksplikatsioon!$O230:$AG230),"")),"")</f>
        <v>0</v>
      </c>
      <c r="AI229" s="42">
        <f ca="1">IFERROR(IF($G229=Tabelid!$L$6,$E229*P229,IFERROR($E229*P229/SUM($J229:$AB229)*(Eksplikatsioon!U230)/SUMPRODUCT($J229:$AB229,Eksplikatsioon!$O230:$AG230),"")),"")</f>
        <v>0</v>
      </c>
      <c r="AJ229" s="42">
        <f ca="1">IFERROR(IF($G229=Tabelid!$L$6,$E229*Q229,IFERROR($E229*Q229/SUM($J229:$AB229)*(Eksplikatsioon!V230)/SUMPRODUCT($J229:$AB229,Eksplikatsioon!$O230:$AG230),"")),"")</f>
        <v>0</v>
      </c>
      <c r="AK229" s="42">
        <f ca="1">IFERROR(IF($G229=Tabelid!$L$6,$E229*R229,IFERROR($E229*R229/SUM($J229:$AB229)*(Eksplikatsioon!W230)/SUMPRODUCT($J229:$AB229,Eksplikatsioon!$O230:$AG230),"")),"")</f>
        <v>0</v>
      </c>
      <c r="AL229" s="42">
        <f ca="1">IFERROR(IF($G229=Tabelid!$L$6,$E229*S229,IFERROR($E229*S229/SUM($J229:$AB229)*(Eksplikatsioon!X230)/SUMPRODUCT($J229:$AB229,Eksplikatsioon!$O230:$AG230),"")),"")</f>
        <v>0</v>
      </c>
      <c r="AM229" s="42">
        <f ca="1">IFERROR(IF($G229=Tabelid!$L$6,$E229*T229,IFERROR($E229*T229/SUM($J229:$AB229)*(Eksplikatsioon!Y230)/SUMPRODUCT($J229:$AB229,Eksplikatsioon!$O230:$AG230),"")),"")</f>
        <v>0</v>
      </c>
      <c r="AN229" s="42">
        <f ca="1">IFERROR(IF($G229=Tabelid!$L$6,$E229*U229,IFERROR($E229*U229/SUM($J229:$AB229)*(Eksplikatsioon!Z230)/SUMPRODUCT($J229:$AB229,Eksplikatsioon!$O230:$AG230),"")),"")</f>
        <v>0</v>
      </c>
      <c r="AO229" s="42">
        <f ca="1">IFERROR(IF($G229=Tabelid!$L$6,$E229*V229,IFERROR($E229*V229/SUM($J229:$AB229)*(Eksplikatsioon!AA230)/SUMPRODUCT($J229:$AB229,Eksplikatsioon!$O230:$AG230),"")),"")</f>
        <v>0</v>
      </c>
      <c r="AP229" s="42">
        <f ca="1">IFERROR(IF($G229=Tabelid!$L$6,$E229*W229,IFERROR($E229*W229/SUM($J229:$AB229)*(Eksplikatsioon!AB230)/SUMPRODUCT($J229:$AB229,Eksplikatsioon!$O230:$AG230),"")),"")</f>
        <v>0</v>
      </c>
      <c r="AQ229" s="42">
        <f ca="1">IFERROR(IF($G229=Tabelid!$L$6,$E229*X229,IFERROR($E229*X229/SUM($J229:$AB229)*(Eksplikatsioon!AC230)/SUMPRODUCT($J229:$AB229,Eksplikatsioon!$O230:$AG230),"")),"")</f>
        <v>0</v>
      </c>
      <c r="AR229" s="42">
        <f ca="1">IFERROR(IF($G229=Tabelid!$L$6,$E229*Y229,IFERROR($E229*Y229/SUM($J229:$AB229)*(Eksplikatsioon!AD230)/SUMPRODUCT($J229:$AB229,Eksplikatsioon!$O230:$AG230),"")),"")</f>
        <v>0</v>
      </c>
      <c r="AS229" s="42">
        <f ca="1">IFERROR(IF($G229=Tabelid!$L$6,$E229*Z229,IFERROR($E229*Z229/SUM($J229:$AB229)*(Eksplikatsioon!AE230)/SUMPRODUCT($J229:$AB229,Eksplikatsioon!$O230:$AG230),"")),"")</f>
        <v>0</v>
      </c>
      <c r="AT229" s="42">
        <f ca="1">IFERROR(IF($G229=Tabelid!$L$6,$E229*AA229,IFERROR($E229*AA229/SUM($J229:$AB229)*(Eksplikatsioon!AF230)/SUMPRODUCT($J229:$AB229,Eksplikatsioon!$O230:$AG230),"")),"")</f>
        <v>0</v>
      </c>
      <c r="AU229" s="42">
        <f ca="1">IFERROR(IF($G229=Tabelid!$L$6,$E229*AB229,IFERROR($E229*AB229/SUM($J229:$AB229)*(Eksplikatsioon!AG230)/SUMPRODUCT($J229:$AB229,Eksplikatsioon!$O230:$AG230),"")),"")</f>
        <v>0</v>
      </c>
    </row>
    <row r="230" spans="1:47" x14ac:dyDescent="0.25">
      <c r="A230" s="33" t="str">
        <f>IF(Eksplikatsioon!A231=0,"",Eksplikatsioon!A231)</f>
        <v>01</v>
      </c>
      <c r="B230" s="77">
        <f>IF(Eksplikatsioon!B231=0,"",Eksplikatsioon!B231)</f>
        <v>1306</v>
      </c>
      <c r="C230" s="33" t="str">
        <f>IF(Eksplikatsioon!C231=0,"",Eksplikatsioon!C231)</f>
        <v>ÜÜRITAV PIND</v>
      </c>
      <c r="D230" s="33" t="str">
        <f>IF(Eksplikatsioon!D231=0,"",Eksplikatsioon!D231)</f>
        <v>WC</v>
      </c>
      <c r="E230" s="75">
        <f>IF(Eksplikatsioon!F231=0,"",Eksplikatsioon!F231)</f>
        <v>2.4</v>
      </c>
      <c r="F230" s="33" t="str">
        <f>IF(Eksplikatsioon!H231=0,"",Eksplikatsioon!H231)</f>
        <v>Harju Maakohus, Prokuratuur, RIK</v>
      </c>
      <c r="G230" s="33" t="str">
        <f>IF(Eksplikatsioon!J231=0,"",Eksplikatsioon!J231)</f>
        <v>Ühiskasutuses muu pind (hoone)</v>
      </c>
      <c r="H230" s="33" t="str">
        <f>IF(Eksplikatsioon!K231=0,"",Eksplikatsioon!K231)</f>
        <v/>
      </c>
      <c r="I230" s="33" t="str">
        <f>IF(Eksplikatsioon!L231=0,"",Eksplikatsioon!L231)</f>
        <v/>
      </c>
      <c r="J230" s="42">
        <f ca="1">IFERROR(IF($G230=Tabelid!$L$6,Eksplikatsioon!O231/SUM(Eksplikatsioon!$O231:'Eksplikatsioon'!$AG231),IF($G230=Tabelid!$L$4,IFERROR(SUMIFS($E:$E,$G:$G,Tabelid!$L$1,$C:$C,Tabelid!$J$4,$H:$H,J$2,$A:$A,$A230)/SUMIFS($E:$E,$G:$G,Tabelid!$L$1,$C:$C,Tabelid!$J$4,$A:$A,$A230),0),IF($G230=Tabelid!$L$5,IFERROR(SUMIFS($E:$E,$G:$G,Tabelid!$L$1,$C:$C,Tabelid!$J$4,$H:$H,J$2)/SUMIFS($E:$E,$G:$G,Tabelid!$L$1,$C:$C,Tabelid!$J$4),0),""))),"")</f>
        <v>0.58869733043144201</v>
      </c>
      <c r="K230" s="42">
        <f ca="1">IFERROR(IF($G230=Tabelid!$L$6,Eksplikatsioon!P231/SUM(Eksplikatsioon!$O231:'Eksplikatsioon'!$AG231),IF($G230=Tabelid!$L$4,IFERROR(SUMIFS($E:$E,$G:$G,Tabelid!$L$1,$C:$C,Tabelid!$J$4,$H:$H,K$2,$A:$A,$A230)/SUMIFS($E:$E,$G:$G,Tabelid!$L$1,$C:$C,Tabelid!$J$4,$A:$A,$A230),0),IF($G230=Tabelid!$L$5,IFERROR(SUMIFS($E:$E,$G:$G,Tabelid!$L$1,$C:$C,Tabelid!$J$4,$H:$H,K$2)/SUMIFS($E:$E,$G:$G,Tabelid!$L$1,$C:$C,Tabelid!$J$4),0),""))),"")</f>
        <v>0.21326841397570984</v>
      </c>
      <c r="L230" s="42">
        <f ca="1">IFERROR(IF($G230=Tabelid!$L$6,Eksplikatsioon!Q231/SUM(Eksplikatsioon!$O231:'Eksplikatsioon'!$AG231),IF($G230=Tabelid!$L$4,IFERROR(SUMIFS($E:$E,$G:$G,Tabelid!$L$1,$C:$C,Tabelid!$J$4,$H:$H,L$2,$A:$A,$A230)/SUMIFS($E:$E,$G:$G,Tabelid!$L$1,$C:$C,Tabelid!$J$4,$A:$A,$A230),0),IF($G230=Tabelid!$L$5,IFERROR(SUMIFS($E:$E,$G:$G,Tabelid!$L$1,$C:$C,Tabelid!$J$4,$H:$H,L$2)/SUMIFS($E:$E,$G:$G,Tabelid!$L$1,$C:$C,Tabelid!$J$4),0),""))),"")</f>
        <v>0.17930233526378833</v>
      </c>
      <c r="M230" s="42">
        <f ca="1">IFERROR(IF($G230=Tabelid!$L$6,Eksplikatsioon!R231/SUM(Eksplikatsioon!$O231:'Eksplikatsioon'!$AG231),IF($G230=Tabelid!$L$4,IFERROR(SUMIFS($E:$E,$G:$G,Tabelid!$L$1,$C:$C,Tabelid!$J$4,$H:$H,M$2,$A:$A,$A230)/SUMIFS($E:$E,$G:$G,Tabelid!$L$1,$C:$C,Tabelid!$J$4,$A:$A,$A230),0),IF($G230=Tabelid!$L$5,IFERROR(SUMIFS($E:$E,$G:$G,Tabelid!$L$1,$C:$C,Tabelid!$J$4,$H:$H,M$2)/SUMIFS($E:$E,$G:$G,Tabelid!$L$1,$C:$C,Tabelid!$J$4),0),""))),"")</f>
        <v>1.87319203290588E-2</v>
      </c>
      <c r="N230" s="42">
        <f ca="1">IFERROR(IF($G230=Tabelid!$L$6,Eksplikatsioon!S231/SUM(Eksplikatsioon!$O231:'Eksplikatsioon'!$AG231),IF($G230=Tabelid!$L$4,IFERROR(SUMIFS($E:$E,$G:$G,Tabelid!$L$1,$C:$C,Tabelid!$J$4,$H:$H,N$2,$A:$A,$A230)/SUMIFS($E:$E,$G:$G,Tabelid!$L$1,$C:$C,Tabelid!$J$4,$A:$A,$A230),0),IF($G230=Tabelid!$L$5,IFERROR(SUMIFS($E:$E,$G:$G,Tabelid!$L$1,$C:$C,Tabelid!$J$4,$H:$H,N$2)/SUMIFS($E:$E,$G:$G,Tabelid!$L$1,$C:$C,Tabelid!$J$4),0),""))),"")</f>
        <v>0</v>
      </c>
      <c r="O230" s="42">
        <f ca="1">IFERROR(IF($G230=Tabelid!$L$6,Eksplikatsioon!T231/SUM(Eksplikatsioon!$O231:'Eksplikatsioon'!$AG231),IF($G230=Tabelid!$L$4,IFERROR(SUMIFS($E:$E,$G:$G,Tabelid!$L$1,$C:$C,Tabelid!$J$4,$H:$H,O$2,$A:$A,$A230)/SUMIFS($E:$E,$G:$G,Tabelid!$L$1,$C:$C,Tabelid!$J$4,$A:$A,$A230),0),IF($G230=Tabelid!$L$5,IFERROR(SUMIFS($E:$E,$G:$G,Tabelid!$L$1,$C:$C,Tabelid!$J$4,$H:$H,O$2)/SUMIFS($E:$E,$G:$G,Tabelid!$L$1,$C:$C,Tabelid!$J$4),0),""))),"")</f>
        <v>0</v>
      </c>
      <c r="P230" s="42">
        <f ca="1">IFERROR(IF($G230=Tabelid!$L$6,Eksplikatsioon!U231/SUM(Eksplikatsioon!$O231:'Eksplikatsioon'!$AG231),IF($G230=Tabelid!$L$4,IFERROR(SUMIFS($E:$E,$G:$G,Tabelid!$L$1,$C:$C,Tabelid!$J$4,$H:$H,P$2,$A:$A,$A230)/SUMIFS($E:$E,$G:$G,Tabelid!$L$1,$C:$C,Tabelid!$J$4,$A:$A,$A230),0),IF($G230=Tabelid!$L$5,IFERROR(SUMIFS($E:$E,$G:$G,Tabelid!$L$1,$C:$C,Tabelid!$J$4,$H:$H,P$2)/SUMIFS($E:$E,$G:$G,Tabelid!$L$1,$C:$C,Tabelid!$J$4),0),""))),"")</f>
        <v>0</v>
      </c>
      <c r="Q230" s="42">
        <f ca="1">IFERROR(IF($G230=Tabelid!$L$6,Eksplikatsioon!V231/SUM(Eksplikatsioon!$O231:'Eksplikatsioon'!$AG231),IF($G230=Tabelid!$L$4,IFERROR(SUMIFS($E:$E,$G:$G,Tabelid!$L$1,$C:$C,Tabelid!$J$4,$H:$H,Q$2,$A:$A,$A230)/SUMIFS($E:$E,$G:$G,Tabelid!$L$1,$C:$C,Tabelid!$J$4,$A:$A,$A230),0),IF($G230=Tabelid!$L$5,IFERROR(SUMIFS($E:$E,$G:$G,Tabelid!$L$1,$C:$C,Tabelid!$J$4,$H:$H,Q$2)/SUMIFS($E:$E,$G:$G,Tabelid!$L$1,$C:$C,Tabelid!$J$4),0),""))),"")</f>
        <v>0</v>
      </c>
      <c r="R230" s="42">
        <f ca="1">IFERROR(IF($G230=Tabelid!$L$6,Eksplikatsioon!W231/SUM(Eksplikatsioon!$O231:'Eksplikatsioon'!$AG231),IF($G230=Tabelid!$L$4,IFERROR(SUMIFS($E:$E,$G:$G,Tabelid!$L$1,$C:$C,Tabelid!$J$4,$H:$H,R$2,$A:$A,$A230)/SUMIFS($E:$E,$G:$G,Tabelid!$L$1,$C:$C,Tabelid!$J$4,$A:$A,$A230),0),IF($G230=Tabelid!$L$5,IFERROR(SUMIFS($E:$E,$G:$G,Tabelid!$L$1,$C:$C,Tabelid!$J$4,$H:$H,R$2)/SUMIFS($E:$E,$G:$G,Tabelid!$L$1,$C:$C,Tabelid!$J$4),0),""))),"")</f>
        <v>0</v>
      </c>
      <c r="S230" s="42">
        <f ca="1">IFERROR(IF($G230=Tabelid!$L$6,Eksplikatsioon!X231/SUM(Eksplikatsioon!$O231:'Eksplikatsioon'!$AG231),IF($G230=Tabelid!$L$4,IFERROR(SUMIFS($E:$E,$G:$G,Tabelid!$L$1,$C:$C,Tabelid!$J$4,$H:$H,S$2,$A:$A,$A230)/SUMIFS($E:$E,$G:$G,Tabelid!$L$1,$C:$C,Tabelid!$J$4,$A:$A,$A230),0),IF($G230=Tabelid!$L$5,IFERROR(SUMIFS($E:$E,$G:$G,Tabelid!$L$1,$C:$C,Tabelid!$J$4,$H:$H,S$2)/SUMIFS($E:$E,$G:$G,Tabelid!$L$1,$C:$C,Tabelid!$J$4),0),""))),"")</f>
        <v>0</v>
      </c>
      <c r="T230" s="42">
        <f ca="1">IFERROR(IF($G230=Tabelid!$L$6,Eksplikatsioon!Y231/SUM(Eksplikatsioon!$O231:'Eksplikatsioon'!$AG231),IF($G230=Tabelid!$L$4,IFERROR(SUMIFS($E:$E,$G:$G,Tabelid!$L$1,$C:$C,Tabelid!$J$4,$H:$H,T$2,$A:$A,$A230)/SUMIFS($E:$E,$G:$G,Tabelid!$L$1,$C:$C,Tabelid!$J$4,$A:$A,$A230),0),IF($G230=Tabelid!$L$5,IFERROR(SUMIFS($E:$E,$G:$G,Tabelid!$L$1,$C:$C,Tabelid!$J$4,$H:$H,T$2)/SUMIFS($E:$E,$G:$G,Tabelid!$L$1,$C:$C,Tabelid!$J$4),0),""))),"")</f>
        <v>0</v>
      </c>
      <c r="U230" s="42">
        <f ca="1">IFERROR(IF($G230=Tabelid!$L$6,Eksplikatsioon!Z231/SUM(Eksplikatsioon!$O231:'Eksplikatsioon'!$AG231),IF($G230=Tabelid!$L$4,IFERROR(SUMIFS($E:$E,$G:$G,Tabelid!$L$1,$C:$C,Tabelid!$J$4,$H:$H,U$2,$A:$A,$A230)/SUMIFS($E:$E,$G:$G,Tabelid!$L$1,$C:$C,Tabelid!$J$4,$A:$A,$A230),0),IF($G230=Tabelid!$L$5,IFERROR(SUMIFS($E:$E,$G:$G,Tabelid!$L$1,$C:$C,Tabelid!$J$4,$H:$H,U$2)/SUMIFS($E:$E,$G:$G,Tabelid!$L$1,$C:$C,Tabelid!$J$4),0),""))),"")</f>
        <v>0</v>
      </c>
      <c r="V230" s="42">
        <f ca="1">IFERROR(IF($G230=Tabelid!$L$6,Eksplikatsioon!AA231/SUM(Eksplikatsioon!$O231:'Eksplikatsioon'!$AG231),IF($G230=Tabelid!$L$4,IFERROR(SUMIFS($E:$E,$G:$G,Tabelid!$L$1,$C:$C,Tabelid!$J$4,$H:$H,V$2,$A:$A,$A230)/SUMIFS($E:$E,$G:$G,Tabelid!$L$1,$C:$C,Tabelid!$J$4,$A:$A,$A230),0),IF($G230=Tabelid!$L$5,IFERROR(SUMIFS($E:$E,$G:$G,Tabelid!$L$1,$C:$C,Tabelid!$J$4,$H:$H,V$2)/SUMIFS($E:$E,$G:$G,Tabelid!$L$1,$C:$C,Tabelid!$J$4),0),""))),"")</f>
        <v>0</v>
      </c>
      <c r="W230" s="42">
        <f ca="1">IFERROR(IF($G230=Tabelid!$L$6,Eksplikatsioon!AB231/SUM(Eksplikatsioon!$O231:'Eksplikatsioon'!$AG231),IF($G230=Tabelid!$L$4,IFERROR(SUMIFS($E:$E,$G:$G,Tabelid!$L$1,$C:$C,Tabelid!$J$4,$H:$H,W$2,$A:$A,$A230)/SUMIFS($E:$E,$G:$G,Tabelid!$L$1,$C:$C,Tabelid!$J$4,$A:$A,$A230),0),IF($G230=Tabelid!$L$5,IFERROR(SUMIFS($E:$E,$G:$G,Tabelid!$L$1,$C:$C,Tabelid!$J$4,$H:$H,W$2)/SUMIFS($E:$E,$G:$G,Tabelid!$L$1,$C:$C,Tabelid!$J$4),0),""))),"")</f>
        <v>0</v>
      </c>
      <c r="X230" s="42">
        <f ca="1">IFERROR(IF($G230=Tabelid!$L$6,Eksplikatsioon!AC231/SUM(Eksplikatsioon!$O231:'Eksplikatsioon'!$AG231),IF($G230=Tabelid!$L$4,IFERROR(SUMIFS($E:$E,$G:$G,Tabelid!$L$1,$C:$C,Tabelid!$J$4,$H:$H,X$2,$A:$A,$A230)/SUMIFS($E:$E,$G:$G,Tabelid!$L$1,$C:$C,Tabelid!$J$4,$A:$A,$A230),0),IF($G230=Tabelid!$L$5,IFERROR(SUMIFS($E:$E,$G:$G,Tabelid!$L$1,$C:$C,Tabelid!$J$4,$H:$H,X$2)/SUMIFS($E:$E,$G:$G,Tabelid!$L$1,$C:$C,Tabelid!$J$4),0),""))),"")</f>
        <v>0</v>
      </c>
      <c r="Y230" s="42">
        <f ca="1">IFERROR(IF($G230=Tabelid!$L$6,Eksplikatsioon!AD231/SUM(Eksplikatsioon!$O231:'Eksplikatsioon'!$AG231),IF($G230=Tabelid!$L$4,IFERROR(SUMIFS($E:$E,$G:$G,Tabelid!$L$1,$C:$C,Tabelid!$J$4,$H:$H,Y$2,$A:$A,$A230)/SUMIFS($E:$E,$G:$G,Tabelid!$L$1,$C:$C,Tabelid!$J$4,$A:$A,$A230),0),IF($G230=Tabelid!$L$5,IFERROR(SUMIFS($E:$E,$G:$G,Tabelid!$L$1,$C:$C,Tabelid!$J$4,$H:$H,Y$2)/SUMIFS($E:$E,$G:$G,Tabelid!$L$1,$C:$C,Tabelid!$J$4),0),""))),"")</f>
        <v>0</v>
      </c>
      <c r="Z230" s="42">
        <f ca="1">IFERROR(IF($G230=Tabelid!$L$6,Eksplikatsioon!AE231/SUM(Eksplikatsioon!$O231:'Eksplikatsioon'!$AG231),IF($G230=Tabelid!$L$4,IFERROR(SUMIFS($E:$E,$G:$G,Tabelid!$L$1,$C:$C,Tabelid!$J$4,$H:$H,Z$2,$A:$A,$A230)/SUMIFS($E:$E,$G:$G,Tabelid!$L$1,$C:$C,Tabelid!$J$4,$A:$A,$A230),0),IF($G230=Tabelid!$L$5,IFERROR(SUMIFS($E:$E,$G:$G,Tabelid!$L$1,$C:$C,Tabelid!$J$4,$H:$H,Z$2)/SUMIFS($E:$E,$G:$G,Tabelid!$L$1,$C:$C,Tabelid!$J$4),0),""))),"")</f>
        <v>0</v>
      </c>
      <c r="AA230" s="42">
        <f ca="1">IFERROR(IF($G230=Tabelid!$L$6,Eksplikatsioon!AF231/SUM(Eksplikatsioon!$O231:'Eksplikatsioon'!$AG231),IF($G230=Tabelid!$L$4,IFERROR(SUMIFS($E:$E,$G:$G,Tabelid!$L$1,$C:$C,Tabelid!$J$4,$H:$H,AA$2,$A:$A,$A230)/SUMIFS($E:$E,$G:$G,Tabelid!$L$1,$C:$C,Tabelid!$J$4,$A:$A,$A230),0),IF($G230=Tabelid!$L$5,IFERROR(SUMIFS($E:$E,$G:$G,Tabelid!$L$1,$C:$C,Tabelid!$J$4,$H:$H,AA$2)/SUMIFS($E:$E,$G:$G,Tabelid!$L$1,$C:$C,Tabelid!$J$4),0),""))),"")</f>
        <v>0</v>
      </c>
      <c r="AB230" s="42">
        <f ca="1">IFERROR(IF($G230=Tabelid!$L$6,Eksplikatsioon!AG231/SUM(Eksplikatsioon!$O231:'Eksplikatsioon'!$AG231),IF($G230=Tabelid!$L$4,IFERROR(SUMIFS($E:$E,$G:$G,Tabelid!$L$1,$C:$C,Tabelid!$J$4,$H:$H,AB$2,$A:$A,$A230)/SUMIFS($E:$E,$G:$G,Tabelid!$L$1,$C:$C,Tabelid!$J$4,$A:$A,$A230),0),IF($G230=Tabelid!$L$5,IFERROR(SUMIFS($E:$E,$G:$G,Tabelid!$L$1,$C:$C,Tabelid!$J$4,$H:$H,AB$2)/SUMIFS($E:$E,$G:$G,Tabelid!$L$1,$C:$C,Tabelid!$J$4),0),""))),"")</f>
        <v>0</v>
      </c>
      <c r="AC230" s="42">
        <f ca="1">IFERROR(IF($G230=Tabelid!$L$6,$E230*J230,IFERROR($E230*J230/SUM($J230:$AB230)*(Eksplikatsioon!O231)/SUMPRODUCT($J230:$AB230,Eksplikatsioon!$O231:$AG231),"")),"")</f>
        <v>1.4398446482731377</v>
      </c>
      <c r="AD230" s="42">
        <f ca="1">IFERROR(IF($G230=Tabelid!$L$6,$E230*K230,IFERROR($E230*K230/SUM($J230:$AB230)*(Eksplikatsioon!P231)/SUMPRODUCT($J230:$AB230,Eksplikatsioon!$O231:$AG231),"")),"")</f>
        <v>0.52161504500721834</v>
      </c>
      <c r="AE230" s="42">
        <f ca="1">IFERROR(IF($G230=Tabelid!$L$6,$E230*L230,IFERROR($E230*L230/SUM($J230:$AB230)*(Eksplikatsioon!Q231)/SUMPRODUCT($J230:$AB230,Eksplikatsioon!$O231:$AG231),"")),"")</f>
        <v>0.43854030671964628</v>
      </c>
      <c r="AF230" s="42">
        <f ca="1">IFERROR(IF($G230=Tabelid!$L$6,$E230*M230,IFERROR($E230*M230/SUM($J230:$AB230)*(Eksplikatsioon!R231)/SUMPRODUCT($J230:$AB230,Eksplikatsioon!$O231:$AG231),"")),"")</f>
        <v>0</v>
      </c>
      <c r="AG230" s="42">
        <f ca="1">IFERROR(IF($G230=Tabelid!$L$6,$E230*N230,IFERROR($E230*N230/SUM($J230:$AB230)*(Eksplikatsioon!S231)/SUMPRODUCT($J230:$AB230,Eksplikatsioon!$O231:$AG231),"")),"")</f>
        <v>0</v>
      </c>
      <c r="AH230" s="42">
        <f ca="1">IFERROR(IF($G230=Tabelid!$L$6,$E230*O230,IFERROR($E230*O230/SUM($J230:$AB230)*(Eksplikatsioon!T231)/SUMPRODUCT($J230:$AB230,Eksplikatsioon!$O231:$AG231),"")),"")</f>
        <v>0</v>
      </c>
      <c r="AI230" s="42">
        <f ca="1">IFERROR(IF($G230=Tabelid!$L$6,$E230*P230,IFERROR($E230*P230/SUM($J230:$AB230)*(Eksplikatsioon!U231)/SUMPRODUCT($J230:$AB230,Eksplikatsioon!$O231:$AG231),"")),"")</f>
        <v>0</v>
      </c>
      <c r="AJ230" s="42">
        <f ca="1">IFERROR(IF($G230=Tabelid!$L$6,$E230*Q230,IFERROR($E230*Q230/SUM($J230:$AB230)*(Eksplikatsioon!V231)/SUMPRODUCT($J230:$AB230,Eksplikatsioon!$O231:$AG231),"")),"")</f>
        <v>0</v>
      </c>
      <c r="AK230" s="42">
        <f ca="1">IFERROR(IF($G230=Tabelid!$L$6,$E230*R230,IFERROR($E230*R230/SUM($J230:$AB230)*(Eksplikatsioon!W231)/SUMPRODUCT($J230:$AB230,Eksplikatsioon!$O231:$AG231),"")),"")</f>
        <v>0</v>
      </c>
      <c r="AL230" s="42">
        <f ca="1">IFERROR(IF($G230=Tabelid!$L$6,$E230*S230,IFERROR($E230*S230/SUM($J230:$AB230)*(Eksplikatsioon!X231)/SUMPRODUCT($J230:$AB230,Eksplikatsioon!$O231:$AG231),"")),"")</f>
        <v>0</v>
      </c>
      <c r="AM230" s="42">
        <f ca="1">IFERROR(IF($G230=Tabelid!$L$6,$E230*T230,IFERROR($E230*T230/SUM($J230:$AB230)*(Eksplikatsioon!Y231)/SUMPRODUCT($J230:$AB230,Eksplikatsioon!$O231:$AG231),"")),"")</f>
        <v>0</v>
      </c>
      <c r="AN230" s="42">
        <f ca="1">IFERROR(IF($G230=Tabelid!$L$6,$E230*U230,IFERROR($E230*U230/SUM($J230:$AB230)*(Eksplikatsioon!Z231)/SUMPRODUCT($J230:$AB230,Eksplikatsioon!$O231:$AG231),"")),"")</f>
        <v>0</v>
      </c>
      <c r="AO230" s="42">
        <f ca="1">IFERROR(IF($G230=Tabelid!$L$6,$E230*V230,IFERROR($E230*V230/SUM($J230:$AB230)*(Eksplikatsioon!AA231)/SUMPRODUCT($J230:$AB230,Eksplikatsioon!$O231:$AG231),"")),"")</f>
        <v>0</v>
      </c>
      <c r="AP230" s="42">
        <f ca="1">IFERROR(IF($G230=Tabelid!$L$6,$E230*W230,IFERROR($E230*W230/SUM($J230:$AB230)*(Eksplikatsioon!AB231)/SUMPRODUCT($J230:$AB230,Eksplikatsioon!$O231:$AG231),"")),"")</f>
        <v>0</v>
      </c>
      <c r="AQ230" s="42">
        <f ca="1">IFERROR(IF($G230=Tabelid!$L$6,$E230*X230,IFERROR($E230*X230/SUM($J230:$AB230)*(Eksplikatsioon!AC231)/SUMPRODUCT($J230:$AB230,Eksplikatsioon!$O231:$AG231),"")),"")</f>
        <v>0</v>
      </c>
      <c r="AR230" s="42">
        <f ca="1">IFERROR(IF($G230=Tabelid!$L$6,$E230*Y230,IFERROR($E230*Y230/SUM($J230:$AB230)*(Eksplikatsioon!AD231)/SUMPRODUCT($J230:$AB230,Eksplikatsioon!$O231:$AG231),"")),"")</f>
        <v>0</v>
      </c>
      <c r="AS230" s="42">
        <f ca="1">IFERROR(IF($G230=Tabelid!$L$6,$E230*Z230,IFERROR($E230*Z230/SUM($J230:$AB230)*(Eksplikatsioon!AE231)/SUMPRODUCT($J230:$AB230,Eksplikatsioon!$O231:$AG231),"")),"")</f>
        <v>0</v>
      </c>
      <c r="AT230" s="42">
        <f ca="1">IFERROR(IF($G230=Tabelid!$L$6,$E230*AA230,IFERROR($E230*AA230/SUM($J230:$AB230)*(Eksplikatsioon!AF231)/SUMPRODUCT($J230:$AB230,Eksplikatsioon!$O231:$AG231),"")),"")</f>
        <v>0</v>
      </c>
      <c r="AU230" s="42">
        <f ca="1">IFERROR(IF($G230=Tabelid!$L$6,$E230*AB230,IFERROR($E230*AB230/SUM($J230:$AB230)*(Eksplikatsioon!AG231)/SUMPRODUCT($J230:$AB230,Eksplikatsioon!$O231:$AG231),"")),"")</f>
        <v>0</v>
      </c>
    </row>
    <row r="231" spans="1:47" x14ac:dyDescent="0.25">
      <c r="A231" s="33" t="str">
        <f>IF(Eksplikatsioon!A232=0,"",Eksplikatsioon!A232)</f>
        <v>01</v>
      </c>
      <c r="B231" s="77">
        <f>IF(Eksplikatsioon!B232=0,"",Eksplikatsioon!B232)</f>
        <v>1307</v>
      </c>
      <c r="C231" s="33" t="str">
        <f>IF(Eksplikatsioon!C232=0,"",Eksplikatsioon!C232)</f>
        <v>ÜÜRITAV PIND</v>
      </c>
      <c r="D231" s="33" t="str">
        <f>IF(Eksplikatsioon!D232=0,"",Eksplikatsioon!D232)</f>
        <v>Koristus- ja hooldusruum</v>
      </c>
      <c r="E231" s="75">
        <f>IF(Eksplikatsioon!F232=0,"",Eksplikatsioon!F232)</f>
        <v>10.1</v>
      </c>
      <c r="F231" s="33" t="str">
        <f>IF(Eksplikatsioon!H232=0,"",Eksplikatsioon!H232)</f>
        <v>Harju Maakohus, Prokuratuur, RIK</v>
      </c>
      <c r="G231" s="33" t="str">
        <f>IF(Eksplikatsioon!J232=0,"",Eksplikatsioon!J232)</f>
        <v>Ühiskasutuses muu pind (hoone)</v>
      </c>
      <c r="H231" s="33" t="str">
        <f>IF(Eksplikatsioon!K232=0,"",Eksplikatsioon!K232)</f>
        <v/>
      </c>
      <c r="I231" s="33" t="str">
        <f>IF(Eksplikatsioon!L232=0,"",Eksplikatsioon!L232)</f>
        <v/>
      </c>
      <c r="J231" s="42">
        <f ca="1">IFERROR(IF($G231=Tabelid!$L$6,Eksplikatsioon!O232/SUM(Eksplikatsioon!$O232:'Eksplikatsioon'!$AG232),IF($G231=Tabelid!$L$4,IFERROR(SUMIFS($E:$E,$G:$G,Tabelid!$L$1,$C:$C,Tabelid!$J$4,$H:$H,J$2,$A:$A,$A231)/SUMIFS($E:$E,$G:$G,Tabelid!$L$1,$C:$C,Tabelid!$J$4,$A:$A,$A231),0),IF($G231=Tabelid!$L$5,IFERROR(SUMIFS($E:$E,$G:$G,Tabelid!$L$1,$C:$C,Tabelid!$J$4,$H:$H,J$2)/SUMIFS($E:$E,$G:$G,Tabelid!$L$1,$C:$C,Tabelid!$J$4),0),""))),"")</f>
        <v>0.58869733043144201</v>
      </c>
      <c r="K231" s="42">
        <f ca="1">IFERROR(IF($G231=Tabelid!$L$6,Eksplikatsioon!P232/SUM(Eksplikatsioon!$O232:'Eksplikatsioon'!$AG232),IF($G231=Tabelid!$L$4,IFERROR(SUMIFS($E:$E,$G:$G,Tabelid!$L$1,$C:$C,Tabelid!$J$4,$H:$H,K$2,$A:$A,$A231)/SUMIFS($E:$E,$G:$G,Tabelid!$L$1,$C:$C,Tabelid!$J$4,$A:$A,$A231),0),IF($G231=Tabelid!$L$5,IFERROR(SUMIFS($E:$E,$G:$G,Tabelid!$L$1,$C:$C,Tabelid!$J$4,$H:$H,K$2)/SUMIFS($E:$E,$G:$G,Tabelid!$L$1,$C:$C,Tabelid!$J$4),0),""))),"")</f>
        <v>0.21326841397570984</v>
      </c>
      <c r="L231" s="42">
        <f ca="1">IFERROR(IF($G231=Tabelid!$L$6,Eksplikatsioon!Q232/SUM(Eksplikatsioon!$O232:'Eksplikatsioon'!$AG232),IF($G231=Tabelid!$L$4,IFERROR(SUMIFS($E:$E,$G:$G,Tabelid!$L$1,$C:$C,Tabelid!$J$4,$H:$H,L$2,$A:$A,$A231)/SUMIFS($E:$E,$G:$G,Tabelid!$L$1,$C:$C,Tabelid!$J$4,$A:$A,$A231),0),IF($G231=Tabelid!$L$5,IFERROR(SUMIFS($E:$E,$G:$G,Tabelid!$L$1,$C:$C,Tabelid!$J$4,$H:$H,L$2)/SUMIFS($E:$E,$G:$G,Tabelid!$L$1,$C:$C,Tabelid!$J$4),0),""))),"")</f>
        <v>0.17930233526378833</v>
      </c>
      <c r="M231" s="42">
        <f ca="1">IFERROR(IF($G231=Tabelid!$L$6,Eksplikatsioon!R232/SUM(Eksplikatsioon!$O232:'Eksplikatsioon'!$AG232),IF($G231=Tabelid!$L$4,IFERROR(SUMIFS($E:$E,$G:$G,Tabelid!$L$1,$C:$C,Tabelid!$J$4,$H:$H,M$2,$A:$A,$A231)/SUMIFS($E:$E,$G:$G,Tabelid!$L$1,$C:$C,Tabelid!$J$4,$A:$A,$A231),0),IF($G231=Tabelid!$L$5,IFERROR(SUMIFS($E:$E,$G:$G,Tabelid!$L$1,$C:$C,Tabelid!$J$4,$H:$H,M$2)/SUMIFS($E:$E,$G:$G,Tabelid!$L$1,$C:$C,Tabelid!$J$4),0),""))),"")</f>
        <v>1.87319203290588E-2</v>
      </c>
      <c r="N231" s="42">
        <f ca="1">IFERROR(IF($G231=Tabelid!$L$6,Eksplikatsioon!S232/SUM(Eksplikatsioon!$O232:'Eksplikatsioon'!$AG232),IF($G231=Tabelid!$L$4,IFERROR(SUMIFS($E:$E,$G:$G,Tabelid!$L$1,$C:$C,Tabelid!$J$4,$H:$H,N$2,$A:$A,$A231)/SUMIFS($E:$E,$G:$G,Tabelid!$L$1,$C:$C,Tabelid!$J$4,$A:$A,$A231),0),IF($G231=Tabelid!$L$5,IFERROR(SUMIFS($E:$E,$G:$G,Tabelid!$L$1,$C:$C,Tabelid!$J$4,$H:$H,N$2)/SUMIFS($E:$E,$G:$G,Tabelid!$L$1,$C:$C,Tabelid!$J$4),0),""))),"")</f>
        <v>0</v>
      </c>
      <c r="O231" s="42">
        <f ca="1">IFERROR(IF($G231=Tabelid!$L$6,Eksplikatsioon!T232/SUM(Eksplikatsioon!$O232:'Eksplikatsioon'!$AG232),IF($G231=Tabelid!$L$4,IFERROR(SUMIFS($E:$E,$G:$G,Tabelid!$L$1,$C:$C,Tabelid!$J$4,$H:$H,O$2,$A:$A,$A231)/SUMIFS($E:$E,$G:$G,Tabelid!$L$1,$C:$C,Tabelid!$J$4,$A:$A,$A231),0),IF($G231=Tabelid!$L$5,IFERROR(SUMIFS($E:$E,$G:$G,Tabelid!$L$1,$C:$C,Tabelid!$J$4,$H:$H,O$2)/SUMIFS($E:$E,$G:$G,Tabelid!$L$1,$C:$C,Tabelid!$J$4),0),""))),"")</f>
        <v>0</v>
      </c>
      <c r="P231" s="42">
        <f ca="1">IFERROR(IF($G231=Tabelid!$L$6,Eksplikatsioon!U232/SUM(Eksplikatsioon!$O232:'Eksplikatsioon'!$AG232),IF($G231=Tabelid!$L$4,IFERROR(SUMIFS($E:$E,$G:$G,Tabelid!$L$1,$C:$C,Tabelid!$J$4,$H:$H,P$2,$A:$A,$A231)/SUMIFS($E:$E,$G:$G,Tabelid!$L$1,$C:$C,Tabelid!$J$4,$A:$A,$A231),0),IF($G231=Tabelid!$L$5,IFERROR(SUMIFS($E:$E,$G:$G,Tabelid!$L$1,$C:$C,Tabelid!$J$4,$H:$H,P$2)/SUMIFS($E:$E,$G:$G,Tabelid!$L$1,$C:$C,Tabelid!$J$4),0),""))),"")</f>
        <v>0</v>
      </c>
      <c r="Q231" s="42">
        <f ca="1">IFERROR(IF($G231=Tabelid!$L$6,Eksplikatsioon!V232/SUM(Eksplikatsioon!$O232:'Eksplikatsioon'!$AG232),IF($G231=Tabelid!$L$4,IFERROR(SUMIFS($E:$E,$G:$G,Tabelid!$L$1,$C:$C,Tabelid!$J$4,$H:$H,Q$2,$A:$A,$A231)/SUMIFS($E:$E,$G:$G,Tabelid!$L$1,$C:$C,Tabelid!$J$4,$A:$A,$A231),0),IF($G231=Tabelid!$L$5,IFERROR(SUMIFS($E:$E,$G:$G,Tabelid!$L$1,$C:$C,Tabelid!$J$4,$H:$H,Q$2)/SUMIFS($E:$E,$G:$G,Tabelid!$L$1,$C:$C,Tabelid!$J$4),0),""))),"")</f>
        <v>0</v>
      </c>
      <c r="R231" s="42">
        <f ca="1">IFERROR(IF($G231=Tabelid!$L$6,Eksplikatsioon!W232/SUM(Eksplikatsioon!$O232:'Eksplikatsioon'!$AG232),IF($G231=Tabelid!$L$4,IFERROR(SUMIFS($E:$E,$G:$G,Tabelid!$L$1,$C:$C,Tabelid!$J$4,$H:$H,R$2,$A:$A,$A231)/SUMIFS($E:$E,$G:$G,Tabelid!$L$1,$C:$C,Tabelid!$J$4,$A:$A,$A231),0),IF($G231=Tabelid!$L$5,IFERROR(SUMIFS($E:$E,$G:$G,Tabelid!$L$1,$C:$C,Tabelid!$J$4,$H:$H,R$2)/SUMIFS($E:$E,$G:$G,Tabelid!$L$1,$C:$C,Tabelid!$J$4),0),""))),"")</f>
        <v>0</v>
      </c>
      <c r="S231" s="42">
        <f ca="1">IFERROR(IF($G231=Tabelid!$L$6,Eksplikatsioon!X232/SUM(Eksplikatsioon!$O232:'Eksplikatsioon'!$AG232),IF($G231=Tabelid!$L$4,IFERROR(SUMIFS($E:$E,$G:$G,Tabelid!$L$1,$C:$C,Tabelid!$J$4,$H:$H,S$2,$A:$A,$A231)/SUMIFS($E:$E,$G:$G,Tabelid!$L$1,$C:$C,Tabelid!$J$4,$A:$A,$A231),0),IF($G231=Tabelid!$L$5,IFERROR(SUMIFS($E:$E,$G:$G,Tabelid!$L$1,$C:$C,Tabelid!$J$4,$H:$H,S$2)/SUMIFS($E:$E,$G:$G,Tabelid!$L$1,$C:$C,Tabelid!$J$4),0),""))),"")</f>
        <v>0</v>
      </c>
      <c r="T231" s="42">
        <f ca="1">IFERROR(IF($G231=Tabelid!$L$6,Eksplikatsioon!Y232/SUM(Eksplikatsioon!$O232:'Eksplikatsioon'!$AG232),IF($G231=Tabelid!$L$4,IFERROR(SUMIFS($E:$E,$G:$G,Tabelid!$L$1,$C:$C,Tabelid!$J$4,$H:$H,T$2,$A:$A,$A231)/SUMIFS($E:$E,$G:$G,Tabelid!$L$1,$C:$C,Tabelid!$J$4,$A:$A,$A231),0),IF($G231=Tabelid!$L$5,IFERROR(SUMIFS($E:$E,$G:$G,Tabelid!$L$1,$C:$C,Tabelid!$J$4,$H:$H,T$2)/SUMIFS($E:$E,$G:$G,Tabelid!$L$1,$C:$C,Tabelid!$J$4),0),""))),"")</f>
        <v>0</v>
      </c>
      <c r="U231" s="42">
        <f ca="1">IFERROR(IF($G231=Tabelid!$L$6,Eksplikatsioon!Z232/SUM(Eksplikatsioon!$O232:'Eksplikatsioon'!$AG232),IF($G231=Tabelid!$L$4,IFERROR(SUMIFS($E:$E,$G:$G,Tabelid!$L$1,$C:$C,Tabelid!$J$4,$H:$H,U$2,$A:$A,$A231)/SUMIFS($E:$E,$G:$G,Tabelid!$L$1,$C:$C,Tabelid!$J$4,$A:$A,$A231),0),IF($G231=Tabelid!$L$5,IFERROR(SUMIFS($E:$E,$G:$G,Tabelid!$L$1,$C:$C,Tabelid!$J$4,$H:$H,U$2)/SUMIFS($E:$E,$G:$G,Tabelid!$L$1,$C:$C,Tabelid!$J$4),0),""))),"")</f>
        <v>0</v>
      </c>
      <c r="V231" s="42">
        <f ca="1">IFERROR(IF($G231=Tabelid!$L$6,Eksplikatsioon!AA232/SUM(Eksplikatsioon!$O232:'Eksplikatsioon'!$AG232),IF($G231=Tabelid!$L$4,IFERROR(SUMIFS($E:$E,$G:$G,Tabelid!$L$1,$C:$C,Tabelid!$J$4,$H:$H,V$2,$A:$A,$A231)/SUMIFS($E:$E,$G:$G,Tabelid!$L$1,$C:$C,Tabelid!$J$4,$A:$A,$A231),0),IF($G231=Tabelid!$L$5,IFERROR(SUMIFS($E:$E,$G:$G,Tabelid!$L$1,$C:$C,Tabelid!$J$4,$H:$H,V$2)/SUMIFS($E:$E,$G:$G,Tabelid!$L$1,$C:$C,Tabelid!$J$4),0),""))),"")</f>
        <v>0</v>
      </c>
      <c r="W231" s="42">
        <f ca="1">IFERROR(IF($G231=Tabelid!$L$6,Eksplikatsioon!AB232/SUM(Eksplikatsioon!$O232:'Eksplikatsioon'!$AG232),IF($G231=Tabelid!$L$4,IFERROR(SUMIFS($E:$E,$G:$G,Tabelid!$L$1,$C:$C,Tabelid!$J$4,$H:$H,W$2,$A:$A,$A231)/SUMIFS($E:$E,$G:$G,Tabelid!$L$1,$C:$C,Tabelid!$J$4,$A:$A,$A231),0),IF($G231=Tabelid!$L$5,IFERROR(SUMIFS($E:$E,$G:$G,Tabelid!$L$1,$C:$C,Tabelid!$J$4,$H:$H,W$2)/SUMIFS($E:$E,$G:$G,Tabelid!$L$1,$C:$C,Tabelid!$J$4),0),""))),"")</f>
        <v>0</v>
      </c>
      <c r="X231" s="42">
        <f ca="1">IFERROR(IF($G231=Tabelid!$L$6,Eksplikatsioon!AC232/SUM(Eksplikatsioon!$O232:'Eksplikatsioon'!$AG232),IF($G231=Tabelid!$L$4,IFERROR(SUMIFS($E:$E,$G:$G,Tabelid!$L$1,$C:$C,Tabelid!$J$4,$H:$H,X$2,$A:$A,$A231)/SUMIFS($E:$E,$G:$G,Tabelid!$L$1,$C:$C,Tabelid!$J$4,$A:$A,$A231),0),IF($G231=Tabelid!$L$5,IFERROR(SUMIFS($E:$E,$G:$G,Tabelid!$L$1,$C:$C,Tabelid!$J$4,$H:$H,X$2)/SUMIFS($E:$E,$G:$G,Tabelid!$L$1,$C:$C,Tabelid!$J$4),0),""))),"")</f>
        <v>0</v>
      </c>
      <c r="Y231" s="42">
        <f ca="1">IFERROR(IF($G231=Tabelid!$L$6,Eksplikatsioon!AD232/SUM(Eksplikatsioon!$O232:'Eksplikatsioon'!$AG232),IF($G231=Tabelid!$L$4,IFERROR(SUMIFS($E:$E,$G:$G,Tabelid!$L$1,$C:$C,Tabelid!$J$4,$H:$H,Y$2,$A:$A,$A231)/SUMIFS($E:$E,$G:$G,Tabelid!$L$1,$C:$C,Tabelid!$J$4,$A:$A,$A231),0),IF($G231=Tabelid!$L$5,IFERROR(SUMIFS($E:$E,$G:$G,Tabelid!$L$1,$C:$C,Tabelid!$J$4,$H:$H,Y$2)/SUMIFS($E:$E,$G:$G,Tabelid!$L$1,$C:$C,Tabelid!$J$4),0),""))),"")</f>
        <v>0</v>
      </c>
      <c r="Z231" s="42">
        <f ca="1">IFERROR(IF($G231=Tabelid!$L$6,Eksplikatsioon!AE232/SUM(Eksplikatsioon!$O232:'Eksplikatsioon'!$AG232),IF($G231=Tabelid!$L$4,IFERROR(SUMIFS($E:$E,$G:$G,Tabelid!$L$1,$C:$C,Tabelid!$J$4,$H:$H,Z$2,$A:$A,$A231)/SUMIFS($E:$E,$G:$G,Tabelid!$L$1,$C:$C,Tabelid!$J$4,$A:$A,$A231),0),IF($G231=Tabelid!$L$5,IFERROR(SUMIFS($E:$E,$G:$G,Tabelid!$L$1,$C:$C,Tabelid!$J$4,$H:$H,Z$2)/SUMIFS($E:$E,$G:$G,Tabelid!$L$1,$C:$C,Tabelid!$J$4),0),""))),"")</f>
        <v>0</v>
      </c>
      <c r="AA231" s="42">
        <f ca="1">IFERROR(IF($G231=Tabelid!$L$6,Eksplikatsioon!AF232/SUM(Eksplikatsioon!$O232:'Eksplikatsioon'!$AG232),IF($G231=Tabelid!$L$4,IFERROR(SUMIFS($E:$E,$G:$G,Tabelid!$L$1,$C:$C,Tabelid!$J$4,$H:$H,AA$2,$A:$A,$A231)/SUMIFS($E:$E,$G:$G,Tabelid!$L$1,$C:$C,Tabelid!$J$4,$A:$A,$A231),0),IF($G231=Tabelid!$L$5,IFERROR(SUMIFS($E:$E,$G:$G,Tabelid!$L$1,$C:$C,Tabelid!$J$4,$H:$H,AA$2)/SUMIFS($E:$E,$G:$G,Tabelid!$L$1,$C:$C,Tabelid!$J$4),0),""))),"")</f>
        <v>0</v>
      </c>
      <c r="AB231" s="42">
        <f ca="1">IFERROR(IF($G231=Tabelid!$L$6,Eksplikatsioon!AG232/SUM(Eksplikatsioon!$O232:'Eksplikatsioon'!$AG232),IF($G231=Tabelid!$L$4,IFERROR(SUMIFS($E:$E,$G:$G,Tabelid!$L$1,$C:$C,Tabelid!$J$4,$H:$H,AB$2,$A:$A,$A231)/SUMIFS($E:$E,$G:$G,Tabelid!$L$1,$C:$C,Tabelid!$J$4,$A:$A,$A231),0),IF($G231=Tabelid!$L$5,IFERROR(SUMIFS($E:$E,$G:$G,Tabelid!$L$1,$C:$C,Tabelid!$J$4,$H:$H,AB$2)/SUMIFS($E:$E,$G:$G,Tabelid!$L$1,$C:$C,Tabelid!$J$4),0),""))),"")</f>
        <v>0</v>
      </c>
      <c r="AC231" s="42">
        <f ca="1">IFERROR(IF($G231=Tabelid!$L$6,$E231*J231,IFERROR($E231*J231/SUM($J231:$AB231)*(Eksplikatsioon!O232)/SUMPRODUCT($J231:$AB231,Eksplikatsioon!$O232:$AG232),"")),"")</f>
        <v>6.0593462281494546</v>
      </c>
      <c r="AD231" s="42">
        <f ca="1">IFERROR(IF($G231=Tabelid!$L$6,$E231*K231,IFERROR($E231*K231/SUM($J231:$AB231)*(Eksplikatsioon!P232)/SUMPRODUCT($J231:$AB231,Eksplikatsioon!$O232:$AG232),"")),"")</f>
        <v>2.1951299810720437</v>
      </c>
      <c r="AE231" s="42">
        <f ca="1">IFERROR(IF($G231=Tabelid!$L$6,$E231*L231,IFERROR($E231*L231/SUM($J231:$AB231)*(Eksplikatsioon!Q232)/SUMPRODUCT($J231:$AB231,Eksplikatsioon!$O232:$AG232),"")),"")</f>
        <v>1.8455237907785114</v>
      </c>
      <c r="AF231" s="42">
        <f ca="1">IFERROR(IF($G231=Tabelid!$L$6,$E231*M231,IFERROR($E231*M231/SUM($J231:$AB231)*(Eksplikatsioon!R232)/SUMPRODUCT($J231:$AB231,Eksplikatsioon!$O232:$AG232),"")),"")</f>
        <v>0</v>
      </c>
      <c r="AG231" s="42">
        <f ca="1">IFERROR(IF($G231=Tabelid!$L$6,$E231*N231,IFERROR($E231*N231/SUM($J231:$AB231)*(Eksplikatsioon!S232)/SUMPRODUCT($J231:$AB231,Eksplikatsioon!$O232:$AG232),"")),"")</f>
        <v>0</v>
      </c>
      <c r="AH231" s="42">
        <f ca="1">IFERROR(IF($G231=Tabelid!$L$6,$E231*O231,IFERROR($E231*O231/SUM($J231:$AB231)*(Eksplikatsioon!T232)/SUMPRODUCT($J231:$AB231,Eksplikatsioon!$O232:$AG232),"")),"")</f>
        <v>0</v>
      </c>
      <c r="AI231" s="42">
        <f ca="1">IFERROR(IF($G231=Tabelid!$L$6,$E231*P231,IFERROR($E231*P231/SUM($J231:$AB231)*(Eksplikatsioon!U232)/SUMPRODUCT($J231:$AB231,Eksplikatsioon!$O232:$AG232),"")),"")</f>
        <v>0</v>
      </c>
      <c r="AJ231" s="42">
        <f ca="1">IFERROR(IF($G231=Tabelid!$L$6,$E231*Q231,IFERROR($E231*Q231/SUM($J231:$AB231)*(Eksplikatsioon!V232)/SUMPRODUCT($J231:$AB231,Eksplikatsioon!$O232:$AG232),"")),"")</f>
        <v>0</v>
      </c>
      <c r="AK231" s="42">
        <f ca="1">IFERROR(IF($G231=Tabelid!$L$6,$E231*R231,IFERROR($E231*R231/SUM($J231:$AB231)*(Eksplikatsioon!W232)/SUMPRODUCT($J231:$AB231,Eksplikatsioon!$O232:$AG232),"")),"")</f>
        <v>0</v>
      </c>
      <c r="AL231" s="42">
        <f ca="1">IFERROR(IF($G231=Tabelid!$L$6,$E231*S231,IFERROR($E231*S231/SUM($J231:$AB231)*(Eksplikatsioon!X232)/SUMPRODUCT($J231:$AB231,Eksplikatsioon!$O232:$AG232),"")),"")</f>
        <v>0</v>
      </c>
      <c r="AM231" s="42">
        <f ca="1">IFERROR(IF($G231=Tabelid!$L$6,$E231*T231,IFERROR($E231*T231/SUM($J231:$AB231)*(Eksplikatsioon!Y232)/SUMPRODUCT($J231:$AB231,Eksplikatsioon!$O232:$AG232),"")),"")</f>
        <v>0</v>
      </c>
      <c r="AN231" s="42">
        <f ca="1">IFERROR(IF($G231=Tabelid!$L$6,$E231*U231,IFERROR($E231*U231/SUM($J231:$AB231)*(Eksplikatsioon!Z232)/SUMPRODUCT($J231:$AB231,Eksplikatsioon!$O232:$AG232),"")),"")</f>
        <v>0</v>
      </c>
      <c r="AO231" s="42">
        <f ca="1">IFERROR(IF($G231=Tabelid!$L$6,$E231*V231,IFERROR($E231*V231/SUM($J231:$AB231)*(Eksplikatsioon!AA232)/SUMPRODUCT($J231:$AB231,Eksplikatsioon!$O232:$AG232),"")),"")</f>
        <v>0</v>
      </c>
      <c r="AP231" s="42">
        <f ca="1">IFERROR(IF($G231=Tabelid!$L$6,$E231*W231,IFERROR($E231*W231/SUM($J231:$AB231)*(Eksplikatsioon!AB232)/SUMPRODUCT($J231:$AB231,Eksplikatsioon!$O232:$AG232),"")),"")</f>
        <v>0</v>
      </c>
      <c r="AQ231" s="42">
        <f ca="1">IFERROR(IF($G231=Tabelid!$L$6,$E231*X231,IFERROR($E231*X231/SUM($J231:$AB231)*(Eksplikatsioon!AC232)/SUMPRODUCT($J231:$AB231,Eksplikatsioon!$O232:$AG232),"")),"")</f>
        <v>0</v>
      </c>
      <c r="AR231" s="42">
        <f ca="1">IFERROR(IF($G231=Tabelid!$L$6,$E231*Y231,IFERROR($E231*Y231/SUM($J231:$AB231)*(Eksplikatsioon!AD232)/SUMPRODUCT($J231:$AB231,Eksplikatsioon!$O232:$AG232),"")),"")</f>
        <v>0</v>
      </c>
      <c r="AS231" s="42">
        <f ca="1">IFERROR(IF($G231=Tabelid!$L$6,$E231*Z231,IFERROR($E231*Z231/SUM($J231:$AB231)*(Eksplikatsioon!AE232)/SUMPRODUCT($J231:$AB231,Eksplikatsioon!$O232:$AG232),"")),"")</f>
        <v>0</v>
      </c>
      <c r="AT231" s="42">
        <f ca="1">IFERROR(IF($G231=Tabelid!$L$6,$E231*AA231,IFERROR($E231*AA231/SUM($J231:$AB231)*(Eksplikatsioon!AF232)/SUMPRODUCT($J231:$AB231,Eksplikatsioon!$O232:$AG232),"")),"")</f>
        <v>0</v>
      </c>
      <c r="AU231" s="42">
        <f ca="1">IFERROR(IF($G231=Tabelid!$L$6,$E231*AB231,IFERROR($E231*AB231/SUM($J231:$AB231)*(Eksplikatsioon!AG232)/SUMPRODUCT($J231:$AB231,Eksplikatsioon!$O232:$AG232),"")),"")</f>
        <v>0</v>
      </c>
    </row>
    <row r="232" spans="1:47" x14ac:dyDescent="0.25">
      <c r="A232" s="33" t="str">
        <f>IF(Eksplikatsioon!A233=0,"",Eksplikatsioon!A233)</f>
        <v>01</v>
      </c>
      <c r="B232" s="77">
        <f>IF(Eksplikatsioon!B233=0,"",Eksplikatsioon!B233)</f>
        <v>1308</v>
      </c>
      <c r="C232" s="33" t="str">
        <f>IF(Eksplikatsioon!C233=0,"",Eksplikatsioon!C233)</f>
        <v>ÜÜRITAV PIND</v>
      </c>
      <c r="D232" s="33" t="str">
        <f>IF(Eksplikatsioon!D233=0,"",Eksplikatsioon!D233)</f>
        <v>Koristus- ja hooldusruum</v>
      </c>
      <c r="E232" s="75">
        <f>IF(Eksplikatsioon!F233=0,"",Eksplikatsioon!F233)</f>
        <v>7.1</v>
      </c>
      <c r="F232" s="33" t="str">
        <f>IF(Eksplikatsioon!H233=0,"",Eksplikatsioon!H233)</f>
        <v>Harju Maakohus, Prokuratuur, RIK</v>
      </c>
      <c r="G232" s="33" t="str">
        <f>IF(Eksplikatsioon!J233=0,"",Eksplikatsioon!J233)</f>
        <v>Ühiskasutuses muu pind (hoone)</v>
      </c>
      <c r="H232" s="33" t="str">
        <f>IF(Eksplikatsioon!K233=0,"",Eksplikatsioon!K233)</f>
        <v/>
      </c>
      <c r="I232" s="33" t="str">
        <f>IF(Eksplikatsioon!L233=0,"",Eksplikatsioon!L233)</f>
        <v/>
      </c>
      <c r="J232" s="42">
        <f ca="1">IFERROR(IF($G232=Tabelid!$L$6,Eksplikatsioon!O233/SUM(Eksplikatsioon!$O233:'Eksplikatsioon'!$AG233),IF($G232=Tabelid!$L$4,IFERROR(SUMIFS($E:$E,$G:$G,Tabelid!$L$1,$C:$C,Tabelid!$J$4,$H:$H,J$2,$A:$A,$A232)/SUMIFS($E:$E,$G:$G,Tabelid!$L$1,$C:$C,Tabelid!$J$4,$A:$A,$A232),0),IF($G232=Tabelid!$L$5,IFERROR(SUMIFS($E:$E,$G:$G,Tabelid!$L$1,$C:$C,Tabelid!$J$4,$H:$H,J$2)/SUMIFS($E:$E,$G:$G,Tabelid!$L$1,$C:$C,Tabelid!$J$4),0),""))),"")</f>
        <v>0.58869733043144201</v>
      </c>
      <c r="K232" s="42">
        <f ca="1">IFERROR(IF($G232=Tabelid!$L$6,Eksplikatsioon!P233/SUM(Eksplikatsioon!$O233:'Eksplikatsioon'!$AG233),IF($G232=Tabelid!$L$4,IFERROR(SUMIFS($E:$E,$G:$G,Tabelid!$L$1,$C:$C,Tabelid!$J$4,$H:$H,K$2,$A:$A,$A232)/SUMIFS($E:$E,$G:$G,Tabelid!$L$1,$C:$C,Tabelid!$J$4,$A:$A,$A232),0),IF($G232=Tabelid!$L$5,IFERROR(SUMIFS($E:$E,$G:$G,Tabelid!$L$1,$C:$C,Tabelid!$J$4,$H:$H,K$2)/SUMIFS($E:$E,$G:$G,Tabelid!$L$1,$C:$C,Tabelid!$J$4),0),""))),"")</f>
        <v>0.21326841397570984</v>
      </c>
      <c r="L232" s="42">
        <f ca="1">IFERROR(IF($G232=Tabelid!$L$6,Eksplikatsioon!Q233/SUM(Eksplikatsioon!$O233:'Eksplikatsioon'!$AG233),IF($G232=Tabelid!$L$4,IFERROR(SUMIFS($E:$E,$G:$G,Tabelid!$L$1,$C:$C,Tabelid!$J$4,$H:$H,L$2,$A:$A,$A232)/SUMIFS($E:$E,$G:$G,Tabelid!$L$1,$C:$C,Tabelid!$J$4,$A:$A,$A232),0),IF($G232=Tabelid!$L$5,IFERROR(SUMIFS($E:$E,$G:$G,Tabelid!$L$1,$C:$C,Tabelid!$J$4,$H:$H,L$2)/SUMIFS($E:$E,$G:$G,Tabelid!$L$1,$C:$C,Tabelid!$J$4),0),""))),"")</f>
        <v>0.17930233526378833</v>
      </c>
      <c r="M232" s="42">
        <f ca="1">IFERROR(IF($G232=Tabelid!$L$6,Eksplikatsioon!R233/SUM(Eksplikatsioon!$O233:'Eksplikatsioon'!$AG233),IF($G232=Tabelid!$L$4,IFERROR(SUMIFS($E:$E,$G:$G,Tabelid!$L$1,$C:$C,Tabelid!$J$4,$H:$H,M$2,$A:$A,$A232)/SUMIFS($E:$E,$G:$G,Tabelid!$L$1,$C:$C,Tabelid!$J$4,$A:$A,$A232),0),IF($G232=Tabelid!$L$5,IFERROR(SUMIFS($E:$E,$G:$G,Tabelid!$L$1,$C:$C,Tabelid!$J$4,$H:$H,M$2)/SUMIFS($E:$E,$G:$G,Tabelid!$L$1,$C:$C,Tabelid!$J$4),0),""))),"")</f>
        <v>1.87319203290588E-2</v>
      </c>
      <c r="N232" s="42">
        <f ca="1">IFERROR(IF($G232=Tabelid!$L$6,Eksplikatsioon!S233/SUM(Eksplikatsioon!$O233:'Eksplikatsioon'!$AG233),IF($G232=Tabelid!$L$4,IFERROR(SUMIFS($E:$E,$G:$G,Tabelid!$L$1,$C:$C,Tabelid!$J$4,$H:$H,N$2,$A:$A,$A232)/SUMIFS($E:$E,$G:$G,Tabelid!$L$1,$C:$C,Tabelid!$J$4,$A:$A,$A232),0),IF($G232=Tabelid!$L$5,IFERROR(SUMIFS($E:$E,$G:$G,Tabelid!$L$1,$C:$C,Tabelid!$J$4,$H:$H,N$2)/SUMIFS($E:$E,$G:$G,Tabelid!$L$1,$C:$C,Tabelid!$J$4),0),""))),"")</f>
        <v>0</v>
      </c>
      <c r="O232" s="42">
        <f ca="1">IFERROR(IF($G232=Tabelid!$L$6,Eksplikatsioon!T233/SUM(Eksplikatsioon!$O233:'Eksplikatsioon'!$AG233),IF($G232=Tabelid!$L$4,IFERROR(SUMIFS($E:$E,$G:$G,Tabelid!$L$1,$C:$C,Tabelid!$J$4,$H:$H,O$2,$A:$A,$A232)/SUMIFS($E:$E,$G:$G,Tabelid!$L$1,$C:$C,Tabelid!$J$4,$A:$A,$A232),0),IF($G232=Tabelid!$L$5,IFERROR(SUMIFS($E:$E,$G:$G,Tabelid!$L$1,$C:$C,Tabelid!$J$4,$H:$H,O$2)/SUMIFS($E:$E,$G:$G,Tabelid!$L$1,$C:$C,Tabelid!$J$4),0),""))),"")</f>
        <v>0</v>
      </c>
      <c r="P232" s="42">
        <f ca="1">IFERROR(IF($G232=Tabelid!$L$6,Eksplikatsioon!U233/SUM(Eksplikatsioon!$O233:'Eksplikatsioon'!$AG233),IF($G232=Tabelid!$L$4,IFERROR(SUMIFS($E:$E,$G:$G,Tabelid!$L$1,$C:$C,Tabelid!$J$4,$H:$H,P$2,$A:$A,$A232)/SUMIFS($E:$E,$G:$G,Tabelid!$L$1,$C:$C,Tabelid!$J$4,$A:$A,$A232),0),IF($G232=Tabelid!$L$5,IFERROR(SUMIFS($E:$E,$G:$G,Tabelid!$L$1,$C:$C,Tabelid!$J$4,$H:$H,P$2)/SUMIFS($E:$E,$G:$G,Tabelid!$L$1,$C:$C,Tabelid!$J$4),0),""))),"")</f>
        <v>0</v>
      </c>
      <c r="Q232" s="42">
        <f ca="1">IFERROR(IF($G232=Tabelid!$L$6,Eksplikatsioon!V233/SUM(Eksplikatsioon!$O233:'Eksplikatsioon'!$AG233),IF($G232=Tabelid!$L$4,IFERROR(SUMIFS($E:$E,$G:$G,Tabelid!$L$1,$C:$C,Tabelid!$J$4,$H:$H,Q$2,$A:$A,$A232)/SUMIFS($E:$E,$G:$G,Tabelid!$L$1,$C:$C,Tabelid!$J$4,$A:$A,$A232),0),IF($G232=Tabelid!$L$5,IFERROR(SUMIFS($E:$E,$G:$G,Tabelid!$L$1,$C:$C,Tabelid!$J$4,$H:$H,Q$2)/SUMIFS($E:$E,$G:$G,Tabelid!$L$1,$C:$C,Tabelid!$J$4),0),""))),"")</f>
        <v>0</v>
      </c>
      <c r="R232" s="42">
        <f ca="1">IFERROR(IF($G232=Tabelid!$L$6,Eksplikatsioon!W233/SUM(Eksplikatsioon!$O233:'Eksplikatsioon'!$AG233),IF($G232=Tabelid!$L$4,IFERROR(SUMIFS($E:$E,$G:$G,Tabelid!$L$1,$C:$C,Tabelid!$J$4,$H:$H,R$2,$A:$A,$A232)/SUMIFS($E:$E,$G:$G,Tabelid!$L$1,$C:$C,Tabelid!$J$4,$A:$A,$A232),0),IF($G232=Tabelid!$L$5,IFERROR(SUMIFS($E:$E,$G:$G,Tabelid!$L$1,$C:$C,Tabelid!$J$4,$H:$H,R$2)/SUMIFS($E:$E,$G:$G,Tabelid!$L$1,$C:$C,Tabelid!$J$4),0),""))),"")</f>
        <v>0</v>
      </c>
      <c r="S232" s="42">
        <f ca="1">IFERROR(IF($G232=Tabelid!$L$6,Eksplikatsioon!X233/SUM(Eksplikatsioon!$O233:'Eksplikatsioon'!$AG233),IF($G232=Tabelid!$L$4,IFERROR(SUMIFS($E:$E,$G:$G,Tabelid!$L$1,$C:$C,Tabelid!$J$4,$H:$H,S$2,$A:$A,$A232)/SUMIFS($E:$E,$G:$G,Tabelid!$L$1,$C:$C,Tabelid!$J$4,$A:$A,$A232),0),IF($G232=Tabelid!$L$5,IFERROR(SUMIFS($E:$E,$G:$G,Tabelid!$L$1,$C:$C,Tabelid!$J$4,$H:$H,S$2)/SUMIFS($E:$E,$G:$G,Tabelid!$L$1,$C:$C,Tabelid!$J$4),0),""))),"")</f>
        <v>0</v>
      </c>
      <c r="T232" s="42">
        <f ca="1">IFERROR(IF($G232=Tabelid!$L$6,Eksplikatsioon!Y233/SUM(Eksplikatsioon!$O233:'Eksplikatsioon'!$AG233),IF($G232=Tabelid!$L$4,IFERROR(SUMIFS($E:$E,$G:$G,Tabelid!$L$1,$C:$C,Tabelid!$J$4,$H:$H,T$2,$A:$A,$A232)/SUMIFS($E:$E,$G:$G,Tabelid!$L$1,$C:$C,Tabelid!$J$4,$A:$A,$A232),0),IF($G232=Tabelid!$L$5,IFERROR(SUMIFS($E:$E,$G:$G,Tabelid!$L$1,$C:$C,Tabelid!$J$4,$H:$H,T$2)/SUMIFS($E:$E,$G:$G,Tabelid!$L$1,$C:$C,Tabelid!$J$4),0),""))),"")</f>
        <v>0</v>
      </c>
      <c r="U232" s="42">
        <f ca="1">IFERROR(IF($G232=Tabelid!$L$6,Eksplikatsioon!Z233/SUM(Eksplikatsioon!$O233:'Eksplikatsioon'!$AG233),IF($G232=Tabelid!$L$4,IFERROR(SUMIFS($E:$E,$G:$G,Tabelid!$L$1,$C:$C,Tabelid!$J$4,$H:$H,U$2,$A:$A,$A232)/SUMIFS($E:$E,$G:$G,Tabelid!$L$1,$C:$C,Tabelid!$J$4,$A:$A,$A232),0),IF($G232=Tabelid!$L$5,IFERROR(SUMIFS($E:$E,$G:$G,Tabelid!$L$1,$C:$C,Tabelid!$J$4,$H:$H,U$2)/SUMIFS($E:$E,$G:$G,Tabelid!$L$1,$C:$C,Tabelid!$J$4),0),""))),"")</f>
        <v>0</v>
      </c>
      <c r="V232" s="42">
        <f ca="1">IFERROR(IF($G232=Tabelid!$L$6,Eksplikatsioon!AA233/SUM(Eksplikatsioon!$O233:'Eksplikatsioon'!$AG233),IF($G232=Tabelid!$L$4,IFERROR(SUMIFS($E:$E,$G:$G,Tabelid!$L$1,$C:$C,Tabelid!$J$4,$H:$H,V$2,$A:$A,$A232)/SUMIFS($E:$E,$G:$G,Tabelid!$L$1,$C:$C,Tabelid!$J$4,$A:$A,$A232),0),IF($G232=Tabelid!$L$5,IFERROR(SUMIFS($E:$E,$G:$G,Tabelid!$L$1,$C:$C,Tabelid!$J$4,$H:$H,V$2)/SUMIFS($E:$E,$G:$G,Tabelid!$L$1,$C:$C,Tabelid!$J$4),0),""))),"")</f>
        <v>0</v>
      </c>
      <c r="W232" s="42">
        <f ca="1">IFERROR(IF($G232=Tabelid!$L$6,Eksplikatsioon!AB233/SUM(Eksplikatsioon!$O233:'Eksplikatsioon'!$AG233),IF($G232=Tabelid!$L$4,IFERROR(SUMIFS($E:$E,$G:$G,Tabelid!$L$1,$C:$C,Tabelid!$J$4,$H:$H,W$2,$A:$A,$A232)/SUMIFS($E:$E,$G:$G,Tabelid!$L$1,$C:$C,Tabelid!$J$4,$A:$A,$A232),0),IF($G232=Tabelid!$L$5,IFERROR(SUMIFS($E:$E,$G:$G,Tabelid!$L$1,$C:$C,Tabelid!$J$4,$H:$H,W$2)/SUMIFS($E:$E,$G:$G,Tabelid!$L$1,$C:$C,Tabelid!$J$4),0),""))),"")</f>
        <v>0</v>
      </c>
      <c r="X232" s="42">
        <f ca="1">IFERROR(IF($G232=Tabelid!$L$6,Eksplikatsioon!AC233/SUM(Eksplikatsioon!$O233:'Eksplikatsioon'!$AG233),IF($G232=Tabelid!$L$4,IFERROR(SUMIFS($E:$E,$G:$G,Tabelid!$L$1,$C:$C,Tabelid!$J$4,$H:$H,X$2,$A:$A,$A232)/SUMIFS($E:$E,$G:$G,Tabelid!$L$1,$C:$C,Tabelid!$J$4,$A:$A,$A232),0),IF($G232=Tabelid!$L$5,IFERROR(SUMIFS($E:$E,$G:$G,Tabelid!$L$1,$C:$C,Tabelid!$J$4,$H:$H,X$2)/SUMIFS($E:$E,$G:$G,Tabelid!$L$1,$C:$C,Tabelid!$J$4),0),""))),"")</f>
        <v>0</v>
      </c>
      <c r="Y232" s="42">
        <f ca="1">IFERROR(IF($G232=Tabelid!$L$6,Eksplikatsioon!AD233/SUM(Eksplikatsioon!$O233:'Eksplikatsioon'!$AG233),IF($G232=Tabelid!$L$4,IFERROR(SUMIFS($E:$E,$G:$G,Tabelid!$L$1,$C:$C,Tabelid!$J$4,$H:$H,Y$2,$A:$A,$A232)/SUMIFS($E:$E,$G:$G,Tabelid!$L$1,$C:$C,Tabelid!$J$4,$A:$A,$A232),0),IF($G232=Tabelid!$L$5,IFERROR(SUMIFS($E:$E,$G:$G,Tabelid!$L$1,$C:$C,Tabelid!$J$4,$H:$H,Y$2)/SUMIFS($E:$E,$G:$G,Tabelid!$L$1,$C:$C,Tabelid!$J$4),0),""))),"")</f>
        <v>0</v>
      </c>
      <c r="Z232" s="42">
        <f ca="1">IFERROR(IF($G232=Tabelid!$L$6,Eksplikatsioon!AE233/SUM(Eksplikatsioon!$O233:'Eksplikatsioon'!$AG233),IF($G232=Tabelid!$L$4,IFERROR(SUMIFS($E:$E,$G:$G,Tabelid!$L$1,$C:$C,Tabelid!$J$4,$H:$H,Z$2,$A:$A,$A232)/SUMIFS($E:$E,$G:$G,Tabelid!$L$1,$C:$C,Tabelid!$J$4,$A:$A,$A232),0),IF($G232=Tabelid!$L$5,IFERROR(SUMIFS($E:$E,$G:$G,Tabelid!$L$1,$C:$C,Tabelid!$J$4,$H:$H,Z$2)/SUMIFS($E:$E,$G:$G,Tabelid!$L$1,$C:$C,Tabelid!$J$4),0),""))),"")</f>
        <v>0</v>
      </c>
      <c r="AA232" s="42">
        <f ca="1">IFERROR(IF($G232=Tabelid!$L$6,Eksplikatsioon!AF233/SUM(Eksplikatsioon!$O233:'Eksplikatsioon'!$AG233),IF($G232=Tabelid!$L$4,IFERROR(SUMIFS($E:$E,$G:$G,Tabelid!$L$1,$C:$C,Tabelid!$J$4,$H:$H,AA$2,$A:$A,$A232)/SUMIFS($E:$E,$G:$G,Tabelid!$L$1,$C:$C,Tabelid!$J$4,$A:$A,$A232),0),IF($G232=Tabelid!$L$5,IFERROR(SUMIFS($E:$E,$G:$G,Tabelid!$L$1,$C:$C,Tabelid!$J$4,$H:$H,AA$2)/SUMIFS($E:$E,$G:$G,Tabelid!$L$1,$C:$C,Tabelid!$J$4),0),""))),"")</f>
        <v>0</v>
      </c>
      <c r="AB232" s="42">
        <f ca="1">IFERROR(IF($G232=Tabelid!$L$6,Eksplikatsioon!AG233/SUM(Eksplikatsioon!$O233:'Eksplikatsioon'!$AG233),IF($G232=Tabelid!$L$4,IFERROR(SUMIFS($E:$E,$G:$G,Tabelid!$L$1,$C:$C,Tabelid!$J$4,$H:$H,AB$2,$A:$A,$A232)/SUMIFS($E:$E,$G:$G,Tabelid!$L$1,$C:$C,Tabelid!$J$4,$A:$A,$A232),0),IF($G232=Tabelid!$L$5,IFERROR(SUMIFS($E:$E,$G:$G,Tabelid!$L$1,$C:$C,Tabelid!$J$4,$H:$H,AB$2)/SUMIFS($E:$E,$G:$G,Tabelid!$L$1,$C:$C,Tabelid!$J$4),0),""))),"")</f>
        <v>0</v>
      </c>
      <c r="AC232" s="42">
        <f ca="1">IFERROR(IF($G232=Tabelid!$L$6,$E232*J232,IFERROR($E232*J232/SUM($J232:$AB232)*(Eksplikatsioon!O233)/SUMPRODUCT($J232:$AB232,Eksplikatsioon!$O233:$AG233),"")),"")</f>
        <v>4.2595404178080329</v>
      </c>
      <c r="AD232" s="42">
        <f ca="1">IFERROR(IF($G232=Tabelid!$L$6,$E232*K232,IFERROR($E232*K232/SUM($J232:$AB232)*(Eksplikatsioon!P233)/SUMPRODUCT($J232:$AB232,Eksplikatsioon!$O233:$AG233),"")),"")</f>
        <v>1.5431111748130208</v>
      </c>
      <c r="AE232" s="42">
        <f ca="1">IFERROR(IF($G232=Tabelid!$L$6,$E232*L232,IFERROR($E232*L232/SUM($J232:$AB232)*(Eksplikatsioon!Q233)/SUMPRODUCT($J232:$AB232,Eksplikatsioon!$O233:$AG233),"")),"")</f>
        <v>1.2973484073789536</v>
      </c>
      <c r="AF232" s="42">
        <f ca="1">IFERROR(IF($G232=Tabelid!$L$6,$E232*M232,IFERROR($E232*M232/SUM($J232:$AB232)*(Eksplikatsioon!R233)/SUMPRODUCT($J232:$AB232,Eksplikatsioon!$O233:$AG233),"")),"")</f>
        <v>0</v>
      </c>
      <c r="AG232" s="42">
        <f ca="1">IFERROR(IF($G232=Tabelid!$L$6,$E232*N232,IFERROR($E232*N232/SUM($J232:$AB232)*(Eksplikatsioon!S233)/SUMPRODUCT($J232:$AB232,Eksplikatsioon!$O233:$AG233),"")),"")</f>
        <v>0</v>
      </c>
      <c r="AH232" s="42">
        <f ca="1">IFERROR(IF($G232=Tabelid!$L$6,$E232*O232,IFERROR($E232*O232/SUM($J232:$AB232)*(Eksplikatsioon!T233)/SUMPRODUCT($J232:$AB232,Eksplikatsioon!$O233:$AG233),"")),"")</f>
        <v>0</v>
      </c>
      <c r="AI232" s="42">
        <f ca="1">IFERROR(IF($G232=Tabelid!$L$6,$E232*P232,IFERROR($E232*P232/SUM($J232:$AB232)*(Eksplikatsioon!U233)/SUMPRODUCT($J232:$AB232,Eksplikatsioon!$O233:$AG233),"")),"")</f>
        <v>0</v>
      </c>
      <c r="AJ232" s="42">
        <f ca="1">IFERROR(IF($G232=Tabelid!$L$6,$E232*Q232,IFERROR($E232*Q232/SUM($J232:$AB232)*(Eksplikatsioon!V233)/SUMPRODUCT($J232:$AB232,Eksplikatsioon!$O233:$AG233),"")),"")</f>
        <v>0</v>
      </c>
      <c r="AK232" s="42">
        <f ca="1">IFERROR(IF($G232=Tabelid!$L$6,$E232*R232,IFERROR($E232*R232/SUM($J232:$AB232)*(Eksplikatsioon!W233)/SUMPRODUCT($J232:$AB232,Eksplikatsioon!$O233:$AG233),"")),"")</f>
        <v>0</v>
      </c>
      <c r="AL232" s="42">
        <f ca="1">IFERROR(IF($G232=Tabelid!$L$6,$E232*S232,IFERROR($E232*S232/SUM($J232:$AB232)*(Eksplikatsioon!X233)/SUMPRODUCT($J232:$AB232,Eksplikatsioon!$O233:$AG233),"")),"")</f>
        <v>0</v>
      </c>
      <c r="AM232" s="42">
        <f ca="1">IFERROR(IF($G232=Tabelid!$L$6,$E232*T232,IFERROR($E232*T232/SUM($J232:$AB232)*(Eksplikatsioon!Y233)/SUMPRODUCT($J232:$AB232,Eksplikatsioon!$O233:$AG233),"")),"")</f>
        <v>0</v>
      </c>
      <c r="AN232" s="42">
        <f ca="1">IFERROR(IF($G232=Tabelid!$L$6,$E232*U232,IFERROR($E232*U232/SUM($J232:$AB232)*(Eksplikatsioon!Z233)/SUMPRODUCT($J232:$AB232,Eksplikatsioon!$O233:$AG233),"")),"")</f>
        <v>0</v>
      </c>
      <c r="AO232" s="42">
        <f ca="1">IFERROR(IF($G232=Tabelid!$L$6,$E232*V232,IFERROR($E232*V232/SUM($J232:$AB232)*(Eksplikatsioon!AA233)/SUMPRODUCT($J232:$AB232,Eksplikatsioon!$O233:$AG233),"")),"")</f>
        <v>0</v>
      </c>
      <c r="AP232" s="42">
        <f ca="1">IFERROR(IF($G232=Tabelid!$L$6,$E232*W232,IFERROR($E232*W232/SUM($J232:$AB232)*(Eksplikatsioon!AB233)/SUMPRODUCT($J232:$AB232,Eksplikatsioon!$O233:$AG233),"")),"")</f>
        <v>0</v>
      </c>
      <c r="AQ232" s="42">
        <f ca="1">IFERROR(IF($G232=Tabelid!$L$6,$E232*X232,IFERROR($E232*X232/SUM($J232:$AB232)*(Eksplikatsioon!AC233)/SUMPRODUCT($J232:$AB232,Eksplikatsioon!$O233:$AG233),"")),"")</f>
        <v>0</v>
      </c>
      <c r="AR232" s="42">
        <f ca="1">IFERROR(IF($G232=Tabelid!$L$6,$E232*Y232,IFERROR($E232*Y232/SUM($J232:$AB232)*(Eksplikatsioon!AD233)/SUMPRODUCT($J232:$AB232,Eksplikatsioon!$O233:$AG233),"")),"")</f>
        <v>0</v>
      </c>
      <c r="AS232" s="42">
        <f ca="1">IFERROR(IF($G232=Tabelid!$L$6,$E232*Z232,IFERROR($E232*Z232/SUM($J232:$AB232)*(Eksplikatsioon!AE233)/SUMPRODUCT($J232:$AB232,Eksplikatsioon!$O233:$AG233),"")),"")</f>
        <v>0</v>
      </c>
      <c r="AT232" s="42">
        <f ca="1">IFERROR(IF($G232=Tabelid!$L$6,$E232*AA232,IFERROR($E232*AA232/SUM($J232:$AB232)*(Eksplikatsioon!AF233)/SUMPRODUCT($J232:$AB232,Eksplikatsioon!$O233:$AG233),"")),"")</f>
        <v>0</v>
      </c>
      <c r="AU232" s="42">
        <f ca="1">IFERROR(IF($G232=Tabelid!$L$6,$E232*AB232,IFERROR($E232*AB232/SUM($J232:$AB232)*(Eksplikatsioon!AG233)/SUMPRODUCT($J232:$AB232,Eksplikatsioon!$O233:$AG233),"")),"")</f>
        <v>0</v>
      </c>
    </row>
    <row r="233" spans="1:47" x14ac:dyDescent="0.25">
      <c r="A233" s="33" t="str">
        <f>IF(Eksplikatsioon!A234=0,"",Eksplikatsioon!A234)</f>
        <v>01</v>
      </c>
      <c r="B233" s="77">
        <f>IF(Eksplikatsioon!B234=0,"",Eksplikatsioon!B234)</f>
        <v>1310</v>
      </c>
      <c r="C233" s="33" t="str">
        <f>IF(Eksplikatsioon!C234=0,"",Eksplikatsioon!C234)</f>
        <v>ÜÜRITAV PIND</v>
      </c>
      <c r="D233" s="33" t="str">
        <f>IF(Eksplikatsioon!D234=0,"",Eksplikatsioon!D234)</f>
        <v>Ooteruum/Teenindusruum</v>
      </c>
      <c r="E233" s="75">
        <f>IF(Eksplikatsioon!F234=0,"",Eksplikatsioon!F234)</f>
        <v>9.1999999999999993</v>
      </c>
      <c r="F233" s="33" t="str">
        <f>IF(Eksplikatsioon!H234=0,"",Eksplikatsioon!H234)</f>
        <v>Harju Maakohus, Prokuratuur, RIK</v>
      </c>
      <c r="G233" s="33" t="str">
        <f>IF(Eksplikatsioon!J234=0,"",Eksplikatsioon!J234)</f>
        <v>Ühiskasutuses muu pind (hoone)</v>
      </c>
      <c r="H233" s="33" t="str">
        <f>IF(Eksplikatsioon!K234=0,"",Eksplikatsioon!K234)</f>
        <v/>
      </c>
      <c r="I233" s="33" t="str">
        <f>IF(Eksplikatsioon!L234=0,"",Eksplikatsioon!L234)</f>
        <v/>
      </c>
      <c r="J233" s="42">
        <f ca="1">IFERROR(IF($G233=Tabelid!$L$6,Eksplikatsioon!O234/SUM(Eksplikatsioon!$O234:'Eksplikatsioon'!$AG234),IF($G233=Tabelid!$L$4,IFERROR(SUMIFS($E:$E,$G:$G,Tabelid!$L$1,$C:$C,Tabelid!$J$4,$H:$H,J$2,$A:$A,$A233)/SUMIFS($E:$E,$G:$G,Tabelid!$L$1,$C:$C,Tabelid!$J$4,$A:$A,$A233),0),IF($G233=Tabelid!$L$5,IFERROR(SUMIFS($E:$E,$G:$G,Tabelid!$L$1,$C:$C,Tabelid!$J$4,$H:$H,J$2)/SUMIFS($E:$E,$G:$G,Tabelid!$L$1,$C:$C,Tabelid!$J$4),0),""))),"")</f>
        <v>0.58869733043144201</v>
      </c>
      <c r="K233" s="42">
        <f ca="1">IFERROR(IF($G233=Tabelid!$L$6,Eksplikatsioon!P234/SUM(Eksplikatsioon!$O234:'Eksplikatsioon'!$AG234),IF($G233=Tabelid!$L$4,IFERROR(SUMIFS($E:$E,$G:$G,Tabelid!$L$1,$C:$C,Tabelid!$J$4,$H:$H,K$2,$A:$A,$A233)/SUMIFS($E:$E,$G:$G,Tabelid!$L$1,$C:$C,Tabelid!$J$4,$A:$A,$A233),0),IF($G233=Tabelid!$L$5,IFERROR(SUMIFS($E:$E,$G:$G,Tabelid!$L$1,$C:$C,Tabelid!$J$4,$H:$H,K$2)/SUMIFS($E:$E,$G:$G,Tabelid!$L$1,$C:$C,Tabelid!$J$4),0),""))),"")</f>
        <v>0.21326841397570984</v>
      </c>
      <c r="L233" s="42">
        <f ca="1">IFERROR(IF($G233=Tabelid!$L$6,Eksplikatsioon!Q234/SUM(Eksplikatsioon!$O234:'Eksplikatsioon'!$AG234),IF($G233=Tabelid!$L$4,IFERROR(SUMIFS($E:$E,$G:$G,Tabelid!$L$1,$C:$C,Tabelid!$J$4,$H:$H,L$2,$A:$A,$A233)/SUMIFS($E:$E,$G:$G,Tabelid!$L$1,$C:$C,Tabelid!$J$4,$A:$A,$A233),0),IF($G233=Tabelid!$L$5,IFERROR(SUMIFS($E:$E,$G:$G,Tabelid!$L$1,$C:$C,Tabelid!$J$4,$H:$H,L$2)/SUMIFS($E:$E,$G:$G,Tabelid!$L$1,$C:$C,Tabelid!$J$4),0),""))),"")</f>
        <v>0.17930233526378833</v>
      </c>
      <c r="M233" s="42">
        <f ca="1">IFERROR(IF($G233=Tabelid!$L$6,Eksplikatsioon!R234/SUM(Eksplikatsioon!$O234:'Eksplikatsioon'!$AG234),IF($G233=Tabelid!$L$4,IFERROR(SUMIFS($E:$E,$G:$G,Tabelid!$L$1,$C:$C,Tabelid!$J$4,$H:$H,M$2,$A:$A,$A233)/SUMIFS($E:$E,$G:$G,Tabelid!$L$1,$C:$C,Tabelid!$J$4,$A:$A,$A233),0),IF($G233=Tabelid!$L$5,IFERROR(SUMIFS($E:$E,$G:$G,Tabelid!$L$1,$C:$C,Tabelid!$J$4,$H:$H,M$2)/SUMIFS($E:$E,$G:$G,Tabelid!$L$1,$C:$C,Tabelid!$J$4),0),""))),"")</f>
        <v>1.87319203290588E-2</v>
      </c>
      <c r="N233" s="42">
        <f ca="1">IFERROR(IF($G233=Tabelid!$L$6,Eksplikatsioon!S234/SUM(Eksplikatsioon!$O234:'Eksplikatsioon'!$AG234),IF($G233=Tabelid!$L$4,IFERROR(SUMIFS($E:$E,$G:$G,Tabelid!$L$1,$C:$C,Tabelid!$J$4,$H:$H,N$2,$A:$A,$A233)/SUMIFS($E:$E,$G:$G,Tabelid!$L$1,$C:$C,Tabelid!$J$4,$A:$A,$A233),0),IF($G233=Tabelid!$L$5,IFERROR(SUMIFS($E:$E,$G:$G,Tabelid!$L$1,$C:$C,Tabelid!$J$4,$H:$H,N$2)/SUMIFS($E:$E,$G:$G,Tabelid!$L$1,$C:$C,Tabelid!$J$4),0),""))),"")</f>
        <v>0</v>
      </c>
      <c r="O233" s="42">
        <f ca="1">IFERROR(IF($G233=Tabelid!$L$6,Eksplikatsioon!T234/SUM(Eksplikatsioon!$O234:'Eksplikatsioon'!$AG234),IF($G233=Tabelid!$L$4,IFERROR(SUMIFS($E:$E,$G:$G,Tabelid!$L$1,$C:$C,Tabelid!$J$4,$H:$H,O$2,$A:$A,$A233)/SUMIFS($E:$E,$G:$G,Tabelid!$L$1,$C:$C,Tabelid!$J$4,$A:$A,$A233),0),IF($G233=Tabelid!$L$5,IFERROR(SUMIFS($E:$E,$G:$G,Tabelid!$L$1,$C:$C,Tabelid!$J$4,$H:$H,O$2)/SUMIFS($E:$E,$G:$G,Tabelid!$L$1,$C:$C,Tabelid!$J$4),0),""))),"")</f>
        <v>0</v>
      </c>
      <c r="P233" s="42">
        <f ca="1">IFERROR(IF($G233=Tabelid!$L$6,Eksplikatsioon!U234/SUM(Eksplikatsioon!$O234:'Eksplikatsioon'!$AG234),IF($G233=Tabelid!$L$4,IFERROR(SUMIFS($E:$E,$G:$G,Tabelid!$L$1,$C:$C,Tabelid!$J$4,$H:$H,P$2,$A:$A,$A233)/SUMIFS($E:$E,$G:$G,Tabelid!$L$1,$C:$C,Tabelid!$J$4,$A:$A,$A233),0),IF($G233=Tabelid!$L$5,IFERROR(SUMIFS($E:$E,$G:$G,Tabelid!$L$1,$C:$C,Tabelid!$J$4,$H:$H,P$2)/SUMIFS($E:$E,$G:$G,Tabelid!$L$1,$C:$C,Tabelid!$J$4),0),""))),"")</f>
        <v>0</v>
      </c>
      <c r="Q233" s="42">
        <f ca="1">IFERROR(IF($G233=Tabelid!$L$6,Eksplikatsioon!V234/SUM(Eksplikatsioon!$O234:'Eksplikatsioon'!$AG234),IF($G233=Tabelid!$L$4,IFERROR(SUMIFS($E:$E,$G:$G,Tabelid!$L$1,$C:$C,Tabelid!$J$4,$H:$H,Q$2,$A:$A,$A233)/SUMIFS($E:$E,$G:$G,Tabelid!$L$1,$C:$C,Tabelid!$J$4,$A:$A,$A233),0),IF($G233=Tabelid!$L$5,IFERROR(SUMIFS($E:$E,$G:$G,Tabelid!$L$1,$C:$C,Tabelid!$J$4,$H:$H,Q$2)/SUMIFS($E:$E,$G:$G,Tabelid!$L$1,$C:$C,Tabelid!$J$4),0),""))),"")</f>
        <v>0</v>
      </c>
      <c r="R233" s="42">
        <f ca="1">IFERROR(IF($G233=Tabelid!$L$6,Eksplikatsioon!W234/SUM(Eksplikatsioon!$O234:'Eksplikatsioon'!$AG234),IF($G233=Tabelid!$L$4,IFERROR(SUMIFS($E:$E,$G:$G,Tabelid!$L$1,$C:$C,Tabelid!$J$4,$H:$H,R$2,$A:$A,$A233)/SUMIFS($E:$E,$G:$G,Tabelid!$L$1,$C:$C,Tabelid!$J$4,$A:$A,$A233),0),IF($G233=Tabelid!$L$5,IFERROR(SUMIFS($E:$E,$G:$G,Tabelid!$L$1,$C:$C,Tabelid!$J$4,$H:$H,R$2)/SUMIFS($E:$E,$G:$G,Tabelid!$L$1,$C:$C,Tabelid!$J$4),0),""))),"")</f>
        <v>0</v>
      </c>
      <c r="S233" s="42">
        <f ca="1">IFERROR(IF($G233=Tabelid!$L$6,Eksplikatsioon!X234/SUM(Eksplikatsioon!$O234:'Eksplikatsioon'!$AG234),IF($G233=Tabelid!$L$4,IFERROR(SUMIFS($E:$E,$G:$G,Tabelid!$L$1,$C:$C,Tabelid!$J$4,$H:$H,S$2,$A:$A,$A233)/SUMIFS($E:$E,$G:$G,Tabelid!$L$1,$C:$C,Tabelid!$J$4,$A:$A,$A233),0),IF($G233=Tabelid!$L$5,IFERROR(SUMIFS($E:$E,$G:$G,Tabelid!$L$1,$C:$C,Tabelid!$J$4,$H:$H,S$2)/SUMIFS($E:$E,$G:$G,Tabelid!$L$1,$C:$C,Tabelid!$J$4),0),""))),"")</f>
        <v>0</v>
      </c>
      <c r="T233" s="42">
        <f ca="1">IFERROR(IF($G233=Tabelid!$L$6,Eksplikatsioon!Y234/SUM(Eksplikatsioon!$O234:'Eksplikatsioon'!$AG234),IF($G233=Tabelid!$L$4,IFERROR(SUMIFS($E:$E,$G:$G,Tabelid!$L$1,$C:$C,Tabelid!$J$4,$H:$H,T$2,$A:$A,$A233)/SUMIFS($E:$E,$G:$G,Tabelid!$L$1,$C:$C,Tabelid!$J$4,$A:$A,$A233),0),IF($G233=Tabelid!$L$5,IFERROR(SUMIFS($E:$E,$G:$G,Tabelid!$L$1,$C:$C,Tabelid!$J$4,$H:$H,T$2)/SUMIFS($E:$E,$G:$G,Tabelid!$L$1,$C:$C,Tabelid!$J$4),0),""))),"")</f>
        <v>0</v>
      </c>
      <c r="U233" s="42">
        <f ca="1">IFERROR(IF($G233=Tabelid!$L$6,Eksplikatsioon!Z234/SUM(Eksplikatsioon!$O234:'Eksplikatsioon'!$AG234),IF($G233=Tabelid!$L$4,IFERROR(SUMIFS($E:$E,$G:$G,Tabelid!$L$1,$C:$C,Tabelid!$J$4,$H:$H,U$2,$A:$A,$A233)/SUMIFS($E:$E,$G:$G,Tabelid!$L$1,$C:$C,Tabelid!$J$4,$A:$A,$A233),0),IF($G233=Tabelid!$L$5,IFERROR(SUMIFS($E:$E,$G:$G,Tabelid!$L$1,$C:$C,Tabelid!$J$4,$H:$H,U$2)/SUMIFS($E:$E,$G:$G,Tabelid!$L$1,$C:$C,Tabelid!$J$4),0),""))),"")</f>
        <v>0</v>
      </c>
      <c r="V233" s="42">
        <f ca="1">IFERROR(IF($G233=Tabelid!$L$6,Eksplikatsioon!AA234/SUM(Eksplikatsioon!$O234:'Eksplikatsioon'!$AG234),IF($G233=Tabelid!$L$4,IFERROR(SUMIFS($E:$E,$G:$G,Tabelid!$L$1,$C:$C,Tabelid!$J$4,$H:$H,V$2,$A:$A,$A233)/SUMIFS($E:$E,$G:$G,Tabelid!$L$1,$C:$C,Tabelid!$J$4,$A:$A,$A233),0),IF($G233=Tabelid!$L$5,IFERROR(SUMIFS($E:$E,$G:$G,Tabelid!$L$1,$C:$C,Tabelid!$J$4,$H:$H,V$2)/SUMIFS($E:$E,$G:$G,Tabelid!$L$1,$C:$C,Tabelid!$J$4),0),""))),"")</f>
        <v>0</v>
      </c>
      <c r="W233" s="42">
        <f ca="1">IFERROR(IF($G233=Tabelid!$L$6,Eksplikatsioon!AB234/SUM(Eksplikatsioon!$O234:'Eksplikatsioon'!$AG234),IF($G233=Tabelid!$L$4,IFERROR(SUMIFS($E:$E,$G:$G,Tabelid!$L$1,$C:$C,Tabelid!$J$4,$H:$H,W$2,$A:$A,$A233)/SUMIFS($E:$E,$G:$G,Tabelid!$L$1,$C:$C,Tabelid!$J$4,$A:$A,$A233),0),IF($G233=Tabelid!$L$5,IFERROR(SUMIFS($E:$E,$G:$G,Tabelid!$L$1,$C:$C,Tabelid!$J$4,$H:$H,W$2)/SUMIFS($E:$E,$G:$G,Tabelid!$L$1,$C:$C,Tabelid!$J$4),0),""))),"")</f>
        <v>0</v>
      </c>
      <c r="X233" s="42">
        <f ca="1">IFERROR(IF($G233=Tabelid!$L$6,Eksplikatsioon!AC234/SUM(Eksplikatsioon!$O234:'Eksplikatsioon'!$AG234),IF($G233=Tabelid!$L$4,IFERROR(SUMIFS($E:$E,$G:$G,Tabelid!$L$1,$C:$C,Tabelid!$J$4,$H:$H,X$2,$A:$A,$A233)/SUMIFS($E:$E,$G:$G,Tabelid!$L$1,$C:$C,Tabelid!$J$4,$A:$A,$A233),0),IF($G233=Tabelid!$L$5,IFERROR(SUMIFS($E:$E,$G:$G,Tabelid!$L$1,$C:$C,Tabelid!$J$4,$H:$H,X$2)/SUMIFS($E:$E,$G:$G,Tabelid!$L$1,$C:$C,Tabelid!$J$4),0),""))),"")</f>
        <v>0</v>
      </c>
      <c r="Y233" s="42">
        <f ca="1">IFERROR(IF($G233=Tabelid!$L$6,Eksplikatsioon!AD234/SUM(Eksplikatsioon!$O234:'Eksplikatsioon'!$AG234),IF($G233=Tabelid!$L$4,IFERROR(SUMIFS($E:$E,$G:$G,Tabelid!$L$1,$C:$C,Tabelid!$J$4,$H:$H,Y$2,$A:$A,$A233)/SUMIFS($E:$E,$G:$G,Tabelid!$L$1,$C:$C,Tabelid!$J$4,$A:$A,$A233),0),IF($G233=Tabelid!$L$5,IFERROR(SUMIFS($E:$E,$G:$G,Tabelid!$L$1,$C:$C,Tabelid!$J$4,$H:$H,Y$2)/SUMIFS($E:$E,$G:$G,Tabelid!$L$1,$C:$C,Tabelid!$J$4),0),""))),"")</f>
        <v>0</v>
      </c>
      <c r="Z233" s="42">
        <f ca="1">IFERROR(IF($G233=Tabelid!$L$6,Eksplikatsioon!AE234/SUM(Eksplikatsioon!$O234:'Eksplikatsioon'!$AG234),IF($G233=Tabelid!$L$4,IFERROR(SUMIFS($E:$E,$G:$G,Tabelid!$L$1,$C:$C,Tabelid!$J$4,$H:$H,Z$2,$A:$A,$A233)/SUMIFS($E:$E,$G:$G,Tabelid!$L$1,$C:$C,Tabelid!$J$4,$A:$A,$A233),0),IF($G233=Tabelid!$L$5,IFERROR(SUMIFS($E:$E,$G:$G,Tabelid!$L$1,$C:$C,Tabelid!$J$4,$H:$H,Z$2)/SUMIFS($E:$E,$G:$G,Tabelid!$L$1,$C:$C,Tabelid!$J$4),0),""))),"")</f>
        <v>0</v>
      </c>
      <c r="AA233" s="42">
        <f ca="1">IFERROR(IF($G233=Tabelid!$L$6,Eksplikatsioon!AF234/SUM(Eksplikatsioon!$O234:'Eksplikatsioon'!$AG234),IF($G233=Tabelid!$L$4,IFERROR(SUMIFS($E:$E,$G:$G,Tabelid!$L$1,$C:$C,Tabelid!$J$4,$H:$H,AA$2,$A:$A,$A233)/SUMIFS($E:$E,$G:$G,Tabelid!$L$1,$C:$C,Tabelid!$J$4,$A:$A,$A233),0),IF($G233=Tabelid!$L$5,IFERROR(SUMIFS($E:$E,$G:$G,Tabelid!$L$1,$C:$C,Tabelid!$J$4,$H:$H,AA$2)/SUMIFS($E:$E,$G:$G,Tabelid!$L$1,$C:$C,Tabelid!$J$4),0),""))),"")</f>
        <v>0</v>
      </c>
      <c r="AB233" s="42">
        <f ca="1">IFERROR(IF($G233=Tabelid!$L$6,Eksplikatsioon!AG234/SUM(Eksplikatsioon!$O234:'Eksplikatsioon'!$AG234),IF($G233=Tabelid!$L$4,IFERROR(SUMIFS($E:$E,$G:$G,Tabelid!$L$1,$C:$C,Tabelid!$J$4,$H:$H,AB$2,$A:$A,$A233)/SUMIFS($E:$E,$G:$G,Tabelid!$L$1,$C:$C,Tabelid!$J$4,$A:$A,$A233),0),IF($G233=Tabelid!$L$5,IFERROR(SUMIFS($E:$E,$G:$G,Tabelid!$L$1,$C:$C,Tabelid!$J$4,$H:$H,AB$2)/SUMIFS($E:$E,$G:$G,Tabelid!$L$1,$C:$C,Tabelid!$J$4),0),""))),"")</f>
        <v>0</v>
      </c>
      <c r="AC233" s="42">
        <f ca="1">IFERROR(IF($G233=Tabelid!$L$6,$E233*J233,IFERROR($E233*J233/SUM($J233:$AB233)*(Eksplikatsioon!O234)/SUMPRODUCT($J233:$AB233,Eksplikatsioon!$O234:$AG234),"")),"")</f>
        <v>5.5194044850470281</v>
      </c>
      <c r="AD233" s="42">
        <f ca="1">IFERROR(IF($G233=Tabelid!$L$6,$E233*K233,IFERROR($E233*K233/SUM($J233:$AB233)*(Eksplikatsioon!P234)/SUMPRODUCT($J233:$AB233,Eksplikatsioon!$O234:$AG234),"")),"")</f>
        <v>1.9995243391943367</v>
      </c>
      <c r="AE233" s="42">
        <f ca="1">IFERROR(IF($G233=Tabelid!$L$6,$E233*L233,IFERROR($E233*L233/SUM($J233:$AB233)*(Eksplikatsioon!Q234)/SUMPRODUCT($J233:$AB233,Eksplikatsioon!$O234:$AG234),"")),"")</f>
        <v>1.6810711757586438</v>
      </c>
      <c r="AF233" s="42">
        <f ca="1">IFERROR(IF($G233=Tabelid!$L$6,$E233*M233,IFERROR($E233*M233/SUM($J233:$AB233)*(Eksplikatsioon!R234)/SUMPRODUCT($J233:$AB233,Eksplikatsioon!$O234:$AG234),"")),"")</f>
        <v>0</v>
      </c>
      <c r="AG233" s="42">
        <f ca="1">IFERROR(IF($G233=Tabelid!$L$6,$E233*N233,IFERROR($E233*N233/SUM($J233:$AB233)*(Eksplikatsioon!S234)/SUMPRODUCT($J233:$AB233,Eksplikatsioon!$O234:$AG234),"")),"")</f>
        <v>0</v>
      </c>
      <c r="AH233" s="42">
        <f ca="1">IFERROR(IF($G233=Tabelid!$L$6,$E233*O233,IFERROR($E233*O233/SUM($J233:$AB233)*(Eksplikatsioon!T234)/SUMPRODUCT($J233:$AB233,Eksplikatsioon!$O234:$AG234),"")),"")</f>
        <v>0</v>
      </c>
      <c r="AI233" s="42">
        <f ca="1">IFERROR(IF($G233=Tabelid!$L$6,$E233*P233,IFERROR($E233*P233/SUM($J233:$AB233)*(Eksplikatsioon!U234)/SUMPRODUCT($J233:$AB233,Eksplikatsioon!$O234:$AG234),"")),"")</f>
        <v>0</v>
      </c>
      <c r="AJ233" s="42">
        <f ca="1">IFERROR(IF($G233=Tabelid!$L$6,$E233*Q233,IFERROR($E233*Q233/SUM($J233:$AB233)*(Eksplikatsioon!V234)/SUMPRODUCT($J233:$AB233,Eksplikatsioon!$O234:$AG234),"")),"")</f>
        <v>0</v>
      </c>
      <c r="AK233" s="42">
        <f ca="1">IFERROR(IF($G233=Tabelid!$L$6,$E233*R233,IFERROR($E233*R233/SUM($J233:$AB233)*(Eksplikatsioon!W234)/SUMPRODUCT($J233:$AB233,Eksplikatsioon!$O234:$AG234),"")),"")</f>
        <v>0</v>
      </c>
      <c r="AL233" s="42">
        <f ca="1">IFERROR(IF($G233=Tabelid!$L$6,$E233*S233,IFERROR($E233*S233/SUM($J233:$AB233)*(Eksplikatsioon!X234)/SUMPRODUCT($J233:$AB233,Eksplikatsioon!$O234:$AG234),"")),"")</f>
        <v>0</v>
      </c>
      <c r="AM233" s="42">
        <f ca="1">IFERROR(IF($G233=Tabelid!$L$6,$E233*T233,IFERROR($E233*T233/SUM($J233:$AB233)*(Eksplikatsioon!Y234)/SUMPRODUCT($J233:$AB233,Eksplikatsioon!$O234:$AG234),"")),"")</f>
        <v>0</v>
      </c>
      <c r="AN233" s="42">
        <f ca="1">IFERROR(IF($G233=Tabelid!$L$6,$E233*U233,IFERROR($E233*U233/SUM($J233:$AB233)*(Eksplikatsioon!Z234)/SUMPRODUCT($J233:$AB233,Eksplikatsioon!$O234:$AG234),"")),"")</f>
        <v>0</v>
      </c>
      <c r="AO233" s="42">
        <f ca="1">IFERROR(IF($G233=Tabelid!$L$6,$E233*V233,IFERROR($E233*V233/SUM($J233:$AB233)*(Eksplikatsioon!AA234)/SUMPRODUCT($J233:$AB233,Eksplikatsioon!$O234:$AG234),"")),"")</f>
        <v>0</v>
      </c>
      <c r="AP233" s="42">
        <f ca="1">IFERROR(IF($G233=Tabelid!$L$6,$E233*W233,IFERROR($E233*W233/SUM($J233:$AB233)*(Eksplikatsioon!AB234)/SUMPRODUCT($J233:$AB233,Eksplikatsioon!$O234:$AG234),"")),"")</f>
        <v>0</v>
      </c>
      <c r="AQ233" s="42">
        <f ca="1">IFERROR(IF($G233=Tabelid!$L$6,$E233*X233,IFERROR($E233*X233/SUM($J233:$AB233)*(Eksplikatsioon!AC234)/SUMPRODUCT($J233:$AB233,Eksplikatsioon!$O234:$AG234),"")),"")</f>
        <v>0</v>
      </c>
      <c r="AR233" s="42">
        <f ca="1">IFERROR(IF($G233=Tabelid!$L$6,$E233*Y233,IFERROR($E233*Y233/SUM($J233:$AB233)*(Eksplikatsioon!AD234)/SUMPRODUCT($J233:$AB233,Eksplikatsioon!$O234:$AG234),"")),"")</f>
        <v>0</v>
      </c>
      <c r="AS233" s="42">
        <f ca="1">IFERROR(IF($G233=Tabelid!$L$6,$E233*Z233,IFERROR($E233*Z233/SUM($J233:$AB233)*(Eksplikatsioon!AE234)/SUMPRODUCT($J233:$AB233,Eksplikatsioon!$O234:$AG234),"")),"")</f>
        <v>0</v>
      </c>
      <c r="AT233" s="42">
        <f ca="1">IFERROR(IF($G233=Tabelid!$L$6,$E233*AA233,IFERROR($E233*AA233/SUM($J233:$AB233)*(Eksplikatsioon!AF234)/SUMPRODUCT($J233:$AB233,Eksplikatsioon!$O234:$AG234),"")),"")</f>
        <v>0</v>
      </c>
      <c r="AU233" s="42">
        <f ca="1">IFERROR(IF($G233=Tabelid!$L$6,$E233*AB233,IFERROR($E233*AB233/SUM($J233:$AB233)*(Eksplikatsioon!AG234)/SUMPRODUCT($J233:$AB233,Eksplikatsioon!$O234:$AG234),"")),"")</f>
        <v>0</v>
      </c>
    </row>
    <row r="234" spans="1:47" x14ac:dyDescent="0.25">
      <c r="A234" s="33" t="str">
        <f>IF(Eksplikatsioon!A235=0,"",Eksplikatsioon!A235)</f>
        <v>01</v>
      </c>
      <c r="B234" s="77">
        <f>IF(Eksplikatsioon!B235=0,"",Eksplikatsioon!B235)</f>
        <v>1340</v>
      </c>
      <c r="C234" s="33" t="str">
        <f>IF(Eksplikatsioon!C235=0,"",Eksplikatsioon!C235)</f>
        <v>TEHNOPIND</v>
      </c>
      <c r="D234" s="33" t="str">
        <f>IF(Eksplikatsioon!D235=0,"",Eksplikatsioon!D235)</f>
        <v>Vent ruum</v>
      </c>
      <c r="E234" s="75">
        <f>IF(Eksplikatsioon!F235=0,"",Eksplikatsioon!F235)</f>
        <v>49.179900000000004</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01</v>
      </c>
      <c r="B235" s="77">
        <f>IF(Eksplikatsioon!B236=0,"",Eksplikatsioon!B236)</f>
        <v>1349</v>
      </c>
      <c r="C235" s="33" t="str">
        <f>IF(Eksplikatsioon!C236=0,"",Eksplikatsioon!C236)</f>
        <v>ÜÜRITAV PIND</v>
      </c>
      <c r="D235" s="33" t="str">
        <f>IF(Eksplikatsioon!D236=0,"",Eksplikatsioon!D236)</f>
        <v>Tuulekoda</v>
      </c>
      <c r="E235" s="75">
        <f>IF(Eksplikatsioon!F236=0,"",Eksplikatsioon!F236)</f>
        <v>8.3000000000000007</v>
      </c>
      <c r="F235" s="33" t="str">
        <f>IF(Eksplikatsioon!H236=0,"",Eksplikatsioon!H236)</f>
        <v/>
      </c>
      <c r="G235" s="33" t="str">
        <f>IF(Eksplikatsioon!J236=0,"",Eksplikatsioon!J236)</f>
        <v>Ainukasutuses pind</v>
      </c>
      <c r="H235" s="33" t="str">
        <f>IF(Eksplikatsioon!K236=0,"",Eksplikatsioon!K236)</f>
        <v>kohvik</v>
      </c>
      <c r="I235" s="33" t="str">
        <f>IF(Eksplikatsioon!L236=0,"",Eksplikatsioon!L236)</f>
        <v>LUBJA4_07</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01</v>
      </c>
      <c r="B236" s="77">
        <f>IF(Eksplikatsioon!B237=0,"",Eksplikatsioon!B237)</f>
        <v>1350</v>
      </c>
      <c r="C236" s="33" t="str">
        <f>IF(Eksplikatsioon!C237=0,"",Eksplikatsioon!C237)</f>
        <v>ÜÜRITAV PIND</v>
      </c>
      <c r="D236" s="33" t="str">
        <f>IF(Eksplikatsioon!D237=0,"",Eksplikatsioon!D237)</f>
        <v>Söökla/Kohvik</v>
      </c>
      <c r="E236" s="75">
        <f>IF(Eksplikatsioon!F237=0,"",Eksplikatsioon!F237)</f>
        <v>177.8175</v>
      </c>
      <c r="F236" s="33" t="str">
        <f>IF(Eksplikatsioon!H237=0,"",Eksplikatsioon!H237)</f>
        <v/>
      </c>
      <c r="G236" s="33" t="str">
        <f>IF(Eksplikatsioon!J237=0,"",Eksplikatsioon!J237)</f>
        <v>Ainukasutuses pind</v>
      </c>
      <c r="H236" s="33" t="str">
        <f>IF(Eksplikatsioon!K237=0,"",Eksplikatsioon!K237)</f>
        <v>kohvik</v>
      </c>
      <c r="I236" s="33" t="str">
        <f>IF(Eksplikatsioon!L237=0,"",Eksplikatsioon!L237)</f>
        <v>LUBJA4_07</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01</v>
      </c>
      <c r="B237" s="77">
        <f>IF(Eksplikatsioon!B238=0,"",Eksplikatsioon!B238)</f>
        <v>1351</v>
      </c>
      <c r="C237" s="33" t="str">
        <f>IF(Eksplikatsioon!C238=0,"",Eksplikatsioon!C238)</f>
        <v>ÜÜRITAV PIND</v>
      </c>
      <c r="D237" s="33" t="str">
        <f>IF(Eksplikatsioon!D238=0,"",Eksplikatsioon!D238)</f>
        <v>Köögi abiruum</v>
      </c>
      <c r="E237" s="75">
        <f>IF(Eksplikatsioon!F238=0,"",Eksplikatsioon!F238)</f>
        <v>17.600000000000001</v>
      </c>
      <c r="F237" s="33" t="str">
        <f>IF(Eksplikatsioon!H238=0,"",Eksplikatsioon!H238)</f>
        <v/>
      </c>
      <c r="G237" s="33" t="str">
        <f>IF(Eksplikatsioon!J238=0,"",Eksplikatsioon!J238)</f>
        <v>Ainukasutuses pind</v>
      </c>
      <c r="H237" s="33" t="str">
        <f>IF(Eksplikatsioon!K238=0,"",Eksplikatsioon!K238)</f>
        <v>kohvik</v>
      </c>
      <c r="I237" s="33" t="str">
        <f>IF(Eksplikatsioon!L238=0,"",Eksplikatsioon!L238)</f>
        <v>LUBJA4_07</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01</v>
      </c>
      <c r="B238" s="77">
        <f>IF(Eksplikatsioon!B239=0,"",Eksplikatsioon!B239)</f>
        <v>1352</v>
      </c>
      <c r="C238" s="33" t="str">
        <f>IF(Eksplikatsioon!C239=0,"",Eksplikatsioon!C239)</f>
        <v>ÜÜRITAV PIND</v>
      </c>
      <c r="D238" s="33" t="str">
        <f>IF(Eksplikatsioon!D239=0,"",Eksplikatsioon!D239)</f>
        <v>Kööginurk/Köök</v>
      </c>
      <c r="E238" s="75">
        <f>IF(Eksplikatsioon!F239=0,"",Eksplikatsioon!F239)</f>
        <v>23.7</v>
      </c>
      <c r="F238" s="33" t="str">
        <f>IF(Eksplikatsioon!H239=0,"",Eksplikatsioon!H239)</f>
        <v/>
      </c>
      <c r="G238" s="33" t="str">
        <f>IF(Eksplikatsioon!J239=0,"",Eksplikatsioon!J239)</f>
        <v>Ainukasutuses pind</v>
      </c>
      <c r="H238" s="33" t="str">
        <f>IF(Eksplikatsioon!K239=0,"",Eksplikatsioon!K239)</f>
        <v>kohvik</v>
      </c>
      <c r="I238" s="33" t="str">
        <f>IF(Eksplikatsioon!L239=0,"",Eksplikatsioon!L239)</f>
        <v>LUBJA4_07</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01</v>
      </c>
      <c r="B239" s="77">
        <f>IF(Eksplikatsioon!B240=0,"",Eksplikatsioon!B240)</f>
        <v>1353</v>
      </c>
      <c r="C239" s="33" t="str">
        <f>IF(Eksplikatsioon!C240=0,"",Eksplikatsioon!C240)</f>
        <v>ÜÜRITAV PIND</v>
      </c>
      <c r="D239" s="33" t="str">
        <f>IF(Eksplikatsioon!D240=0,"",Eksplikatsioon!D240)</f>
        <v>Koridor</v>
      </c>
      <c r="E239" s="75">
        <f>IF(Eksplikatsioon!F240=0,"",Eksplikatsioon!F240)</f>
        <v>15.6</v>
      </c>
      <c r="F239" s="33" t="str">
        <f>IF(Eksplikatsioon!H240=0,"",Eksplikatsioon!H240)</f>
        <v/>
      </c>
      <c r="G239" s="33" t="str">
        <f>IF(Eksplikatsioon!J240=0,"",Eksplikatsioon!J240)</f>
        <v>Ainukasutuses pind</v>
      </c>
      <c r="H239" s="33" t="str">
        <f>IF(Eksplikatsioon!K240=0,"",Eksplikatsioon!K240)</f>
        <v>kohvik</v>
      </c>
      <c r="I239" s="33" t="str">
        <f>IF(Eksplikatsioon!L240=0,"",Eksplikatsioon!L240)</f>
        <v>LUBJA4_07</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01</v>
      </c>
      <c r="B240" s="77">
        <f>IF(Eksplikatsioon!B241=0,"",Eksplikatsioon!B241)</f>
        <v>1354</v>
      </c>
      <c r="C240" s="33" t="str">
        <f>IF(Eksplikatsioon!C241=0,"",Eksplikatsioon!C241)</f>
        <v>ÜÜRITAV PIND</v>
      </c>
      <c r="D240" s="33" t="str">
        <f>IF(Eksplikatsioon!D241=0,"",Eksplikatsioon!D241)</f>
        <v>Jäätmed</v>
      </c>
      <c r="E240" s="75">
        <f>IF(Eksplikatsioon!F241=0,"",Eksplikatsioon!F241)</f>
        <v>3.9</v>
      </c>
      <c r="F240" s="33" t="str">
        <f>IF(Eksplikatsioon!H241=0,"",Eksplikatsioon!H241)</f>
        <v/>
      </c>
      <c r="G240" s="33" t="str">
        <f>IF(Eksplikatsioon!J241=0,"",Eksplikatsioon!J241)</f>
        <v>Ainukasutuses pind</v>
      </c>
      <c r="H240" s="33" t="str">
        <f>IF(Eksplikatsioon!K241=0,"",Eksplikatsioon!K241)</f>
        <v>kohvik</v>
      </c>
      <c r="I240" s="33" t="str">
        <f>IF(Eksplikatsioon!L241=0,"",Eksplikatsioon!L241)</f>
        <v>LUBJA4_07</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01</v>
      </c>
      <c r="B241" s="77">
        <f>IF(Eksplikatsioon!B242=0,"",Eksplikatsioon!B242)</f>
        <v>1355</v>
      </c>
      <c r="C241" s="33" t="str">
        <f>IF(Eksplikatsioon!C242=0,"",Eksplikatsioon!C242)</f>
        <v>ÜÜRITAV PIND</v>
      </c>
      <c r="D241" s="33" t="str">
        <f>IF(Eksplikatsioon!D242=0,"",Eksplikatsioon!D242)</f>
        <v>Hoiuruum/Ladu</v>
      </c>
      <c r="E241" s="75">
        <f>IF(Eksplikatsioon!F242=0,"",Eksplikatsioon!F242)</f>
        <v>3.9</v>
      </c>
      <c r="F241" s="33" t="str">
        <f>IF(Eksplikatsioon!H242=0,"",Eksplikatsioon!H242)</f>
        <v/>
      </c>
      <c r="G241" s="33" t="str">
        <f>IF(Eksplikatsioon!J242=0,"",Eksplikatsioon!J242)</f>
        <v>Ainukasutuses pind</v>
      </c>
      <c r="H241" s="33" t="str">
        <f>IF(Eksplikatsioon!K242=0,"",Eksplikatsioon!K242)</f>
        <v>kohvik</v>
      </c>
      <c r="I241" s="33" t="str">
        <f>IF(Eksplikatsioon!L242=0,"",Eksplikatsioon!L242)</f>
        <v>LUBJA4_07</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01</v>
      </c>
      <c r="B242" s="77">
        <f>IF(Eksplikatsioon!B243=0,"",Eksplikatsioon!B243)</f>
        <v>1356</v>
      </c>
      <c r="C242" s="33" t="str">
        <f>IF(Eksplikatsioon!C243=0,"",Eksplikatsioon!C243)</f>
        <v>ÜÜRITAV PIND</v>
      </c>
      <c r="D242" s="33" t="str">
        <f>IF(Eksplikatsioon!D243=0,"",Eksplikatsioon!D243)</f>
        <v>Hoiuruum/Ladu</v>
      </c>
      <c r="E242" s="75">
        <f>IF(Eksplikatsioon!F243=0,"",Eksplikatsioon!F243)</f>
        <v>6.2</v>
      </c>
      <c r="F242" s="33" t="str">
        <f>IF(Eksplikatsioon!H243=0,"",Eksplikatsioon!H243)</f>
        <v/>
      </c>
      <c r="G242" s="33" t="str">
        <f>IF(Eksplikatsioon!J243=0,"",Eksplikatsioon!J243)</f>
        <v>Ainukasutuses pind</v>
      </c>
      <c r="H242" s="33" t="str">
        <f>IF(Eksplikatsioon!K243=0,"",Eksplikatsioon!K243)</f>
        <v>kohvik</v>
      </c>
      <c r="I242" s="33" t="str">
        <f>IF(Eksplikatsioon!L243=0,"",Eksplikatsioon!L243)</f>
        <v>LUBJA4_07</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01</v>
      </c>
      <c r="B243" s="77">
        <f>IF(Eksplikatsioon!B244=0,"",Eksplikatsioon!B244)</f>
        <v>1357</v>
      </c>
      <c r="C243" s="33" t="str">
        <f>IF(Eksplikatsioon!C244=0,"",Eksplikatsioon!C244)</f>
        <v>ÜÜRITAV PIND</v>
      </c>
      <c r="D243" s="33" t="str">
        <f>IF(Eksplikatsioon!D244=0,"",Eksplikatsioon!D244)</f>
        <v>WC</v>
      </c>
      <c r="E243" s="75">
        <f>IF(Eksplikatsioon!F244=0,"",Eksplikatsioon!F244)</f>
        <v>2.2000000000000002</v>
      </c>
      <c r="F243" s="33" t="str">
        <f>IF(Eksplikatsioon!H244=0,"",Eksplikatsioon!H244)</f>
        <v/>
      </c>
      <c r="G243" s="33" t="str">
        <f>IF(Eksplikatsioon!J244=0,"",Eksplikatsioon!J244)</f>
        <v>Ainukasutuses pind</v>
      </c>
      <c r="H243" s="33" t="str">
        <f>IF(Eksplikatsioon!K244=0,"",Eksplikatsioon!K244)</f>
        <v>kohvik</v>
      </c>
      <c r="I243" s="33" t="str">
        <f>IF(Eksplikatsioon!L244=0,"",Eksplikatsioon!L244)</f>
        <v>LUBJA4_07</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01</v>
      </c>
      <c r="B244" s="77">
        <f>IF(Eksplikatsioon!B245=0,"",Eksplikatsioon!B245)</f>
        <v>1358</v>
      </c>
      <c r="C244" s="33" t="str">
        <f>IF(Eksplikatsioon!C245=0,"",Eksplikatsioon!C245)</f>
        <v>ÜÜRITAV PIND</v>
      </c>
      <c r="D244" s="33" t="str">
        <f>IF(Eksplikatsioon!D245=0,"",Eksplikatsioon!D245)</f>
        <v>Pesuruum</v>
      </c>
      <c r="E244" s="75">
        <f>IF(Eksplikatsioon!F245=0,"",Eksplikatsioon!F245)</f>
        <v>2.5</v>
      </c>
      <c r="F244" s="33" t="str">
        <f>IF(Eksplikatsioon!H245=0,"",Eksplikatsioon!H245)</f>
        <v/>
      </c>
      <c r="G244" s="33" t="str">
        <f>IF(Eksplikatsioon!J245=0,"",Eksplikatsioon!J245)</f>
        <v>Ainukasutuses pind</v>
      </c>
      <c r="H244" s="33" t="str">
        <f>IF(Eksplikatsioon!K245=0,"",Eksplikatsioon!K245)</f>
        <v>kohvik</v>
      </c>
      <c r="I244" s="33" t="str">
        <f>IF(Eksplikatsioon!L245=0,"",Eksplikatsioon!L245)</f>
        <v>LUBJA4_07</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01</v>
      </c>
      <c r="B245" s="77">
        <f>IF(Eksplikatsioon!B246=0,"",Eksplikatsioon!B246)</f>
        <v>1359</v>
      </c>
      <c r="C245" s="33" t="str">
        <f>IF(Eksplikatsioon!C246=0,"",Eksplikatsioon!C246)</f>
        <v>ÜÜRITAV PIND</v>
      </c>
      <c r="D245" s="33" t="str">
        <f>IF(Eksplikatsioon!D246=0,"",Eksplikatsioon!D246)</f>
        <v>Puhkeruum</v>
      </c>
      <c r="E245" s="75">
        <f>IF(Eksplikatsioon!F246=0,"",Eksplikatsioon!F246)</f>
        <v>9.1999999999999993</v>
      </c>
      <c r="F245" s="33" t="str">
        <f>IF(Eksplikatsioon!H246=0,"",Eksplikatsioon!H246)</f>
        <v/>
      </c>
      <c r="G245" s="33" t="str">
        <f>IF(Eksplikatsioon!J246=0,"",Eksplikatsioon!J246)</f>
        <v>Ainukasutuses pind</v>
      </c>
      <c r="H245" s="33" t="str">
        <f>IF(Eksplikatsioon!K246=0,"",Eksplikatsioon!K246)</f>
        <v>kohvik</v>
      </c>
      <c r="I245" s="33" t="str">
        <f>IF(Eksplikatsioon!L246=0,"",Eksplikatsioon!L246)</f>
        <v>LUBJA4_07</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01</v>
      </c>
      <c r="B246" s="77">
        <f>IF(Eksplikatsioon!B247=0,"",Eksplikatsioon!B247)</f>
        <v>1360</v>
      </c>
      <c r="C246" s="33" t="str">
        <f>IF(Eksplikatsioon!C247=0,"",Eksplikatsioon!C247)</f>
        <v>ÜÜRITAV PIND</v>
      </c>
      <c r="D246" s="33" t="str">
        <f>IF(Eksplikatsioon!D247=0,"",Eksplikatsioon!D247)</f>
        <v>WC</v>
      </c>
      <c r="E246" s="75">
        <f>IF(Eksplikatsioon!F247=0,"",Eksplikatsioon!F247)</f>
        <v>6</v>
      </c>
      <c r="F246" s="33" t="str">
        <f>IF(Eksplikatsioon!H247=0,"",Eksplikatsioon!H247)</f>
        <v/>
      </c>
      <c r="G246" s="33" t="str">
        <f>IF(Eksplikatsioon!J247=0,"",Eksplikatsioon!J247)</f>
        <v>Ainukasutuses pind</v>
      </c>
      <c r="H246" s="33" t="str">
        <f>IF(Eksplikatsioon!K247=0,"",Eksplikatsioon!K247)</f>
        <v>kohvik</v>
      </c>
      <c r="I246" s="33" t="str">
        <f>IF(Eksplikatsioon!L247=0,"",Eksplikatsioon!L247)</f>
        <v>LUBJA4_07</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01</v>
      </c>
      <c r="B247" s="77">
        <f>IF(Eksplikatsioon!B248=0,"",Eksplikatsioon!B248)</f>
        <v>1361</v>
      </c>
      <c r="C247" s="33" t="str">
        <f>IF(Eksplikatsioon!C248=0,"",Eksplikatsioon!C248)</f>
        <v>ÜÜRITAV PIND</v>
      </c>
      <c r="D247" s="33" t="str">
        <f>IF(Eksplikatsioon!D248=0,"",Eksplikatsioon!D248)</f>
        <v>WC</v>
      </c>
      <c r="E247" s="75">
        <f>IF(Eksplikatsioon!F248=0,"",Eksplikatsioon!F248)</f>
        <v>1.6</v>
      </c>
      <c r="F247" s="33" t="str">
        <f>IF(Eksplikatsioon!H248=0,"",Eksplikatsioon!H248)</f>
        <v/>
      </c>
      <c r="G247" s="33" t="str">
        <f>IF(Eksplikatsioon!J248=0,"",Eksplikatsioon!J248)</f>
        <v>Ainukasutuses pind</v>
      </c>
      <c r="H247" s="33" t="str">
        <f>IF(Eksplikatsioon!K248=0,"",Eksplikatsioon!K248)</f>
        <v>kohvik</v>
      </c>
      <c r="I247" s="33" t="str">
        <f>IF(Eksplikatsioon!L248=0,"",Eksplikatsioon!L248)</f>
        <v>LUBJA4_07</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01</v>
      </c>
      <c r="B248" s="77">
        <f>IF(Eksplikatsioon!B249=0,"",Eksplikatsioon!B249)</f>
        <v>1362</v>
      </c>
      <c r="C248" s="33" t="str">
        <f>IF(Eksplikatsioon!C249=0,"",Eksplikatsioon!C249)</f>
        <v>ÜÜRITAV PIND</v>
      </c>
      <c r="D248" s="33" t="str">
        <f>IF(Eksplikatsioon!D249=0,"",Eksplikatsioon!D249)</f>
        <v>WC</v>
      </c>
      <c r="E248" s="75">
        <f>IF(Eksplikatsioon!F249=0,"",Eksplikatsioon!F249)</f>
        <v>1.6</v>
      </c>
      <c r="F248" s="33" t="str">
        <f>IF(Eksplikatsioon!H249=0,"",Eksplikatsioon!H249)</f>
        <v/>
      </c>
      <c r="G248" s="33" t="str">
        <f>IF(Eksplikatsioon!J249=0,"",Eksplikatsioon!J249)</f>
        <v>Ainukasutuses pind</v>
      </c>
      <c r="H248" s="33" t="str">
        <f>IF(Eksplikatsioon!K249=0,"",Eksplikatsioon!K249)</f>
        <v>kohvik</v>
      </c>
      <c r="I248" s="33" t="str">
        <f>IF(Eksplikatsioon!L249=0,"",Eksplikatsioon!L249)</f>
        <v>LUBJA4_07</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01</v>
      </c>
      <c r="B249" s="77">
        <f>IF(Eksplikatsioon!B250=0,"",Eksplikatsioon!B250)</f>
        <v>1363</v>
      </c>
      <c r="C249" s="33" t="str">
        <f>IF(Eksplikatsioon!C250=0,"",Eksplikatsioon!C250)</f>
        <v>ÜÜRITAV PIND</v>
      </c>
      <c r="D249" s="33" t="str">
        <f>IF(Eksplikatsioon!D250=0,"",Eksplikatsioon!D250)</f>
        <v>Jäätmed</v>
      </c>
      <c r="E249" s="75">
        <f>IF(Eksplikatsioon!F250=0,"",Eksplikatsioon!F250)</f>
        <v>17.600000000000001</v>
      </c>
      <c r="F249" s="33" t="str">
        <f>IF(Eksplikatsioon!H250=0,"",Eksplikatsioon!H250)</f>
        <v>Ohtlikud jäätmed</v>
      </c>
      <c r="G249" s="33" t="str">
        <f>IF(Eksplikatsioon!J250=0,"",Eksplikatsioon!J250)</f>
        <v>Ühiskasutuses korruse pind</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01</v>
      </c>
      <c r="B250" s="77" t="str">
        <f>IF(Eksplikatsioon!B251=0,"",Eksplikatsioon!B251)</f>
        <v>1363a</v>
      </c>
      <c r="C250" s="33" t="str">
        <f>IF(Eksplikatsioon!C251=0,"",Eksplikatsioon!C251)</f>
        <v>KORRUSE AVATUD NETOPIND</v>
      </c>
      <c r="D250" s="33" t="str">
        <f>IF(Eksplikatsioon!D251=0,"",Eksplikatsioon!D251)</f>
        <v>Varjualune</v>
      </c>
      <c r="E250" s="75">
        <f>IF(Eksplikatsioon!F251=0,"",Eksplikatsioon!F251)</f>
        <v>117.6</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01</v>
      </c>
      <c r="B251" s="77">
        <f>IF(Eksplikatsioon!B252=0,"",Eksplikatsioon!B252)</f>
        <v>1364</v>
      </c>
      <c r="C251" s="33" t="str">
        <f>IF(Eksplikatsioon!C252=0,"",Eksplikatsioon!C252)</f>
        <v>ÜÜRITAV PIND</v>
      </c>
      <c r="D251" s="33" t="str">
        <f>IF(Eksplikatsioon!D252=0,"",Eksplikatsioon!D252)</f>
        <v>Jalgrataste hoidla</v>
      </c>
      <c r="E251" s="75">
        <f>IF(Eksplikatsioon!F252=0,"",Eksplikatsioon!F252)</f>
        <v>10.5</v>
      </c>
      <c r="F251" s="33" t="str">
        <f>IF(Eksplikatsioon!H252=0,"",Eksplikatsioon!H252)</f>
        <v/>
      </c>
      <c r="G251" s="33" t="str">
        <f>IF(Eksplikatsioon!J252=0,"",Eksplikatsioon!J252)</f>
        <v>Ühiskasutuses korruse pind</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01</v>
      </c>
      <c r="B252" s="77" t="str">
        <f>IF(Eksplikatsioon!B253=0,"",Eksplikatsioon!B253)</f>
        <v>L1/1</v>
      </c>
      <c r="C252" s="33" t="str">
        <f>IF(Eksplikatsioon!C253=0,"",Eksplikatsioon!C253)</f>
        <v>VERTIKAALSETE ÜHENDUSTEEDE PIND</v>
      </c>
      <c r="D252" s="33" t="str">
        <f>IF(Eksplikatsioon!D253=0,"",Eksplikatsioon!D253)</f>
        <v>Lift</v>
      </c>
      <c r="E252" s="75">
        <f>IF(Eksplikatsioon!F253=0,"",Eksplikatsioon!F253)</f>
        <v>3.7</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01</v>
      </c>
      <c r="B253" s="77" t="str">
        <f>IF(Eksplikatsioon!B254=0,"",Eksplikatsioon!B254)</f>
        <v>L10/1</v>
      </c>
      <c r="C253" s="33" t="str">
        <f>IF(Eksplikatsioon!C254=0,"",Eksplikatsioon!C254)</f>
        <v>VERTIKAALSETE ÜHENDUSTEEDE PIND</v>
      </c>
      <c r="D253" s="33" t="str">
        <f>IF(Eksplikatsioon!D254=0,"",Eksplikatsioon!D254)</f>
        <v>Lift</v>
      </c>
      <c r="E253" s="75">
        <f>IF(Eksplikatsioon!F254=0,"",Eksplikatsioon!F254)</f>
        <v>2</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01</v>
      </c>
      <c r="B254" s="77" t="str">
        <f>IF(Eksplikatsioon!B255=0,"",Eksplikatsioon!B255)</f>
        <v>L11/1</v>
      </c>
      <c r="C254" s="33" t="str">
        <f>IF(Eksplikatsioon!C255=0,"",Eksplikatsioon!C255)</f>
        <v>VERTIKAALSETE ÜHENDUSTEEDE PIND</v>
      </c>
      <c r="D254" s="33" t="str">
        <f>IF(Eksplikatsioon!D255=0,"",Eksplikatsioon!D255)</f>
        <v>Lift</v>
      </c>
      <c r="E254" s="75">
        <f>IF(Eksplikatsioon!F255=0,"",Eksplikatsioon!F255)</f>
        <v>3.3</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01</v>
      </c>
      <c r="B255" s="77" t="str">
        <f>IF(Eksplikatsioon!B256=0,"",Eksplikatsioon!B256)</f>
        <v>L2/1</v>
      </c>
      <c r="C255" s="33" t="str">
        <f>IF(Eksplikatsioon!C256=0,"",Eksplikatsioon!C256)</f>
        <v>VERTIKAALSETE ÜHENDUSTEEDE PIND</v>
      </c>
      <c r="D255" s="33" t="str">
        <f>IF(Eksplikatsioon!D256=0,"",Eksplikatsioon!D256)</f>
        <v>Lift</v>
      </c>
      <c r="E255" s="75">
        <f>IF(Eksplikatsioon!F256=0,"",Eksplikatsioon!F256)</f>
        <v>3.7</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01</v>
      </c>
      <c r="B256" s="77" t="str">
        <f>IF(Eksplikatsioon!B257=0,"",Eksplikatsioon!B257)</f>
        <v>L3/1</v>
      </c>
      <c r="C256" s="33" t="str">
        <f>IF(Eksplikatsioon!C257=0,"",Eksplikatsioon!C257)</f>
        <v>VERTIKAALSETE ÜHENDUSTEEDE PIND</v>
      </c>
      <c r="D256" s="33" t="str">
        <f>IF(Eksplikatsioon!D257=0,"",Eksplikatsioon!D257)</f>
        <v>Lift</v>
      </c>
      <c r="E256" s="75">
        <f>IF(Eksplikatsioon!F257=0,"",Eksplikatsioon!F257)</f>
        <v>3.8</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01</v>
      </c>
      <c r="B257" s="77" t="str">
        <f>IF(Eksplikatsioon!B258=0,"",Eksplikatsioon!B258)</f>
        <v>L4/1</v>
      </c>
      <c r="C257" s="33" t="str">
        <f>IF(Eksplikatsioon!C258=0,"",Eksplikatsioon!C258)</f>
        <v>VERTIKAALSETE ÜHENDUSTEEDE PIND</v>
      </c>
      <c r="D257" s="33" t="str">
        <f>IF(Eksplikatsioon!D258=0,"",Eksplikatsioon!D258)</f>
        <v>Lift</v>
      </c>
      <c r="E257" s="75">
        <f>IF(Eksplikatsioon!F258=0,"",Eksplikatsioon!F258)</f>
        <v>3.9</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01</v>
      </c>
      <c r="B258" s="77" t="str">
        <f>IF(Eksplikatsioon!B259=0,"",Eksplikatsioon!B259)</f>
        <v>L5/1</v>
      </c>
      <c r="C258" s="33" t="str">
        <f>IF(Eksplikatsioon!C259=0,"",Eksplikatsioon!C259)</f>
        <v>VERTIKAALSETE ÜHENDUSTEEDE PIND</v>
      </c>
      <c r="D258" s="33" t="str">
        <f>IF(Eksplikatsioon!D259=0,"",Eksplikatsioon!D259)</f>
        <v>Lift</v>
      </c>
      <c r="E258" s="75">
        <f>IF(Eksplikatsioon!F259=0,"",Eksplikatsioon!F259)</f>
        <v>3.8</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01</v>
      </c>
      <c r="B259" s="77" t="str">
        <f>IF(Eksplikatsioon!B260=0,"",Eksplikatsioon!B260)</f>
        <v>L6/1</v>
      </c>
      <c r="C259" s="33" t="str">
        <f>IF(Eksplikatsioon!C260=0,"",Eksplikatsioon!C260)</f>
        <v>VERTIKAALSETE ÜHENDUSTEEDE PIND</v>
      </c>
      <c r="D259" s="33" t="str">
        <f>IF(Eksplikatsioon!D260=0,"",Eksplikatsioon!D260)</f>
        <v>Lift</v>
      </c>
      <c r="E259" s="75">
        <f>IF(Eksplikatsioon!F260=0,"",Eksplikatsioon!F260)</f>
        <v>3.8</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01</v>
      </c>
      <c r="B260" s="77" t="str">
        <f>IF(Eksplikatsioon!B261=0,"",Eksplikatsioon!B261)</f>
        <v>L7/1</v>
      </c>
      <c r="C260" s="33" t="str">
        <f>IF(Eksplikatsioon!C261=0,"",Eksplikatsioon!C261)</f>
        <v>VERTIKAALSETE ÜHENDUSTEEDE PIND</v>
      </c>
      <c r="D260" s="33" t="str">
        <f>IF(Eksplikatsioon!D261=0,"",Eksplikatsioon!D261)</f>
        <v>Lift</v>
      </c>
      <c r="E260" s="75">
        <f>IF(Eksplikatsioon!F261=0,"",Eksplikatsioon!F261)</f>
        <v>4.4000000000000004</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01</v>
      </c>
      <c r="B261" s="77" t="str">
        <f>IF(Eksplikatsioon!B262=0,"",Eksplikatsioon!B262)</f>
        <v>L8/1</v>
      </c>
      <c r="C261" s="33" t="str">
        <f>IF(Eksplikatsioon!C262=0,"",Eksplikatsioon!C262)</f>
        <v>VERTIKAALSETE ÜHENDUSTEEDE PIND</v>
      </c>
      <c r="D261" s="33" t="str">
        <f>IF(Eksplikatsioon!D262=0,"",Eksplikatsioon!D262)</f>
        <v>Lift</v>
      </c>
      <c r="E261" s="75">
        <f>IF(Eksplikatsioon!F262=0,"",Eksplikatsioon!F262)</f>
        <v>2</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01</v>
      </c>
      <c r="B262" s="77" t="str">
        <f>IF(Eksplikatsioon!B263=0,"",Eksplikatsioon!B263)</f>
        <v>L9/1</v>
      </c>
      <c r="C262" s="33" t="str">
        <f>IF(Eksplikatsioon!C263=0,"",Eksplikatsioon!C263)</f>
        <v>VERTIKAALSETE ÜHENDUSTEEDE PIND</v>
      </c>
      <c r="D262" s="33" t="str">
        <f>IF(Eksplikatsioon!D263=0,"",Eksplikatsioon!D263)</f>
        <v>Lift</v>
      </c>
      <c r="E262" s="75">
        <f>IF(Eksplikatsioon!F263=0,"",Eksplikatsioon!F263)</f>
        <v>2</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01</v>
      </c>
      <c r="B263" s="77" t="str">
        <f>IF(Eksplikatsioon!B264=0,"",Eksplikatsioon!B264)</f>
        <v>T1/1A</v>
      </c>
      <c r="C263" s="33" t="str">
        <f>IF(Eksplikatsioon!C264=0,"",Eksplikatsioon!C264)</f>
        <v>VERTIKAALSETE ÜHENDUSTEEDE PIND</v>
      </c>
      <c r="D263" s="33" t="str">
        <f>IF(Eksplikatsioon!D264=0,"",Eksplikatsioon!D264)</f>
        <v>Trepp/Trepikoda</v>
      </c>
      <c r="E263" s="75">
        <f>IF(Eksplikatsioon!F264=0,"",Eksplikatsioon!F264)</f>
        <v>21.6</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01</v>
      </c>
      <c r="B264" s="77" t="str">
        <f>IF(Eksplikatsioon!B265=0,"",Eksplikatsioon!B265)</f>
        <v>T2/1</v>
      </c>
      <c r="C264" s="33" t="str">
        <f>IF(Eksplikatsioon!C265=0,"",Eksplikatsioon!C265)</f>
        <v>VERTIKAALSETE ÜHENDUSTEEDE PIND</v>
      </c>
      <c r="D264" s="33" t="str">
        <f>IF(Eksplikatsioon!D265=0,"",Eksplikatsioon!D265)</f>
        <v>Trepp/Trepikoda</v>
      </c>
      <c r="E264" s="75">
        <f>IF(Eksplikatsioon!F265=0,"",Eksplikatsioon!F265)</f>
        <v>21.6</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01</v>
      </c>
      <c r="B265" s="77" t="str">
        <f>IF(Eksplikatsioon!B266=0,"",Eksplikatsioon!B266)</f>
        <v>T3/1</v>
      </c>
      <c r="C265" s="33" t="str">
        <f>IF(Eksplikatsioon!C266=0,"",Eksplikatsioon!C266)</f>
        <v>VERTIKAALSETE ÜHENDUSTEEDE PIND</v>
      </c>
      <c r="D265" s="33" t="str">
        <f>IF(Eksplikatsioon!D266=0,"",Eksplikatsioon!D266)</f>
        <v>Trepp/Trepikoda</v>
      </c>
      <c r="E265" s="75">
        <f>IF(Eksplikatsioon!F266=0,"",Eksplikatsioon!F266)</f>
        <v>21.7</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01</v>
      </c>
      <c r="B266" s="77" t="str">
        <f>IF(Eksplikatsioon!B267=0,"",Eksplikatsioon!B267)</f>
        <v>T4/1</v>
      </c>
      <c r="C266" s="33" t="str">
        <f>IF(Eksplikatsioon!C267=0,"",Eksplikatsioon!C267)</f>
        <v>VERTIKAALSETE ÜHENDUSTEEDE PIND</v>
      </c>
      <c r="D266" s="33" t="str">
        <f>IF(Eksplikatsioon!D267=0,"",Eksplikatsioon!D267)</f>
        <v>Trepp/Trepikoda</v>
      </c>
      <c r="E266" s="75">
        <f>IF(Eksplikatsioon!F267=0,"",Eksplikatsioon!F267)</f>
        <v>22</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01</v>
      </c>
      <c r="B267" s="77" t="str">
        <f>IF(Eksplikatsioon!B268=0,"",Eksplikatsioon!B268)</f>
        <v>T5/1</v>
      </c>
      <c r="C267" s="33" t="str">
        <f>IF(Eksplikatsioon!C268=0,"",Eksplikatsioon!C268)</f>
        <v>VERTIKAALSETE ÜHENDUSTEEDE PIND</v>
      </c>
      <c r="D267" s="33" t="str">
        <f>IF(Eksplikatsioon!D268=0,"",Eksplikatsioon!D268)</f>
        <v>Trepp/Trepikoda</v>
      </c>
      <c r="E267" s="75">
        <f>IF(Eksplikatsioon!F268=0,"",Eksplikatsioon!F268)</f>
        <v>13.6</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01</v>
      </c>
      <c r="B268" s="77" t="str">
        <f>IF(Eksplikatsioon!B269=0,"",Eksplikatsioon!B269)</f>
        <v>T6</v>
      </c>
      <c r="C268" s="33" t="str">
        <f>IF(Eksplikatsioon!C269=0,"",Eksplikatsioon!C269)</f>
        <v>VERTIKAALSETE ÜHENDUSTEEDE PIND</v>
      </c>
      <c r="D268" s="33" t="str">
        <f>IF(Eksplikatsioon!D269=0,"",Eksplikatsioon!D269)</f>
        <v>Trepp/Trepikoda</v>
      </c>
      <c r="E268" s="75">
        <f>IF(Eksplikatsioon!F269=0,"",Eksplikatsioon!F269)</f>
        <v>29.2</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01</v>
      </c>
      <c r="B269" s="77" t="str">
        <f>IF(Eksplikatsioon!B270=0,"",Eksplikatsioon!B270)</f>
        <v>T7/1</v>
      </c>
      <c r="C269" s="33" t="str">
        <f>IF(Eksplikatsioon!C270=0,"",Eksplikatsioon!C270)</f>
        <v>VERTIKAALSETE ÜHENDUSTEEDE PIND</v>
      </c>
      <c r="D269" s="33" t="str">
        <f>IF(Eksplikatsioon!D270=0,"",Eksplikatsioon!D270)</f>
        <v>Trepp/Trepikoda</v>
      </c>
      <c r="E269" s="75">
        <f>IF(Eksplikatsioon!F270=0,"",Eksplikatsioon!F270)</f>
        <v>16</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01</v>
      </c>
      <c r="B270" s="77" t="str">
        <f>IF(Eksplikatsioon!B271=0,"",Eksplikatsioon!B271)</f>
        <v>T8/1</v>
      </c>
      <c r="C270" s="33" t="str">
        <f>IF(Eksplikatsioon!C271=0,"",Eksplikatsioon!C271)</f>
        <v>VERTIKAALSETE ÜHENDUSTEEDE PIND</v>
      </c>
      <c r="D270" s="33" t="str">
        <f>IF(Eksplikatsioon!D271=0,"",Eksplikatsioon!D271)</f>
        <v>Trepp/Trepikoda</v>
      </c>
      <c r="E270" s="75">
        <f>IF(Eksplikatsioon!F271=0,"",Eksplikatsioon!F271)</f>
        <v>15.8</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01</v>
      </c>
      <c r="B271" s="77" t="str">
        <f>IF(Eksplikatsioon!B272=0,"",Eksplikatsioon!B272)</f>
        <v>T9/1</v>
      </c>
      <c r="C271" s="33" t="str">
        <f>IF(Eksplikatsioon!C272=0,"",Eksplikatsioon!C272)</f>
        <v>VERTIKAALSETE ÜHENDUSTEEDE PIND</v>
      </c>
      <c r="D271" s="33" t="str">
        <f>IF(Eksplikatsioon!D272=0,"",Eksplikatsioon!D272)</f>
        <v>Trepp/Trepikoda</v>
      </c>
      <c r="E271" s="75">
        <f>IF(Eksplikatsioon!F272=0,"",Eksplikatsioon!F272)</f>
        <v>15.8</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02</v>
      </c>
      <c r="B272" s="77">
        <f>IF(Eksplikatsioon!B273=0,"",Eksplikatsioon!B273)</f>
        <v>2001</v>
      </c>
      <c r="C272" s="33" t="str">
        <f>IF(Eksplikatsioon!C273=0,"",Eksplikatsioon!C273)</f>
        <v>ÜÜRITAV PIND</v>
      </c>
      <c r="D272" s="33" t="str">
        <f>IF(Eksplikatsioon!D273=0,"",Eksplikatsioon!D273)</f>
        <v>Aatrium/Fuajee</v>
      </c>
      <c r="E272" s="75">
        <f>IF(Eksplikatsioon!F273=0,"",Eksplikatsioon!F273)</f>
        <v>133.9282</v>
      </c>
      <c r="F272" s="33" t="str">
        <f>IF(Eksplikatsioon!H273=0,"",Eksplikatsioon!H273)</f>
        <v/>
      </c>
      <c r="G272" s="33" t="str">
        <f>IF(Eksplikatsioon!J273=0,"",Eksplikatsioon!J273)</f>
        <v>Ainukasutuses pind</v>
      </c>
      <c r="H272" s="33" t="str">
        <f>IF(Eksplikatsioon!K273=0,"",Eksplikatsioon!K273)</f>
        <v>Harju Maakohus</v>
      </c>
      <c r="I272" s="33" t="str">
        <f>IF(Eksplikatsioon!L273=0,"",Eksplikatsioon!L273)</f>
        <v>LUBJA4_03</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02</v>
      </c>
      <c r="B273" s="77">
        <f>IF(Eksplikatsioon!B274=0,"",Eksplikatsioon!B274)</f>
        <v>2002</v>
      </c>
      <c r="C273" s="33" t="str">
        <f>IF(Eksplikatsioon!C274=0,"",Eksplikatsioon!C274)</f>
        <v>ÜÜRITAV PIND</v>
      </c>
      <c r="D273" s="33" t="str">
        <f>IF(Eksplikatsioon!D274=0,"",Eksplikatsioon!D274)</f>
        <v>Kabinet/Büroo</v>
      </c>
      <c r="E273" s="75">
        <f>IF(Eksplikatsioon!F274=0,"",Eksplikatsioon!F274)</f>
        <v>23.3</v>
      </c>
      <c r="F273" s="33" t="str">
        <f>IF(Eksplikatsioon!H274=0,"",Eksplikatsioon!H274)</f>
        <v/>
      </c>
      <c r="G273" s="33" t="str">
        <f>IF(Eksplikatsioon!J274=0,"",Eksplikatsioon!J274)</f>
        <v>Ainukasutuses pind</v>
      </c>
      <c r="H273" s="33" t="str">
        <f>IF(Eksplikatsioon!K274=0,"",Eksplikatsioon!K274)</f>
        <v>Harju Maakohus</v>
      </c>
      <c r="I273" s="33" t="str">
        <f>IF(Eksplikatsioon!L274=0,"",Eksplikatsioon!L274)</f>
        <v>LUBJA4_03</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02</v>
      </c>
      <c r="B274" s="77">
        <f>IF(Eksplikatsioon!B275=0,"",Eksplikatsioon!B275)</f>
        <v>2003</v>
      </c>
      <c r="C274" s="33" t="str">
        <f>IF(Eksplikatsioon!C275=0,"",Eksplikatsioon!C275)</f>
        <v>ÜÜRITAV PIND</v>
      </c>
      <c r="D274" s="33" t="str">
        <f>IF(Eksplikatsioon!D275=0,"",Eksplikatsioon!D275)</f>
        <v>Kabinet/Büroo</v>
      </c>
      <c r="E274" s="75">
        <f>IF(Eksplikatsioon!F275=0,"",Eksplikatsioon!F275)</f>
        <v>107.6742</v>
      </c>
      <c r="F274" s="33" t="str">
        <f>IF(Eksplikatsioon!H275=0,"",Eksplikatsioon!H275)</f>
        <v/>
      </c>
      <c r="G274" s="33" t="str">
        <f>IF(Eksplikatsioon!J275=0,"",Eksplikatsioon!J275)</f>
        <v>Ainukasutuses pind</v>
      </c>
      <c r="H274" s="33" t="str">
        <f>IF(Eksplikatsioon!K275=0,"",Eksplikatsioon!K275)</f>
        <v>Harju Maakohus</v>
      </c>
      <c r="I274" s="33" t="str">
        <f>IF(Eksplikatsioon!L275=0,"",Eksplikatsioon!L275)</f>
        <v>LUBJA4_03</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02</v>
      </c>
      <c r="B275" s="77">
        <f>IF(Eksplikatsioon!B276=0,"",Eksplikatsioon!B276)</f>
        <v>2004</v>
      </c>
      <c r="C275" s="33" t="str">
        <f>IF(Eksplikatsioon!C276=0,"",Eksplikatsioon!C276)</f>
        <v>ÜÜRITAV PIND</v>
      </c>
      <c r="D275" s="33" t="str">
        <f>IF(Eksplikatsioon!D276=0,"",Eksplikatsioon!D276)</f>
        <v>Saal</v>
      </c>
      <c r="E275" s="75">
        <f>IF(Eksplikatsioon!F276=0,"",Eksplikatsioon!F276)</f>
        <v>45.5</v>
      </c>
      <c r="F275" s="33" t="str">
        <f>IF(Eksplikatsioon!H276=0,"",Eksplikatsioon!H276)</f>
        <v>Kohtusaal</v>
      </c>
      <c r="G275" s="33" t="str">
        <f>IF(Eksplikatsioon!J276=0,"",Eksplikatsioon!J276)</f>
        <v>Ainukasutuses pind</v>
      </c>
      <c r="H275" s="33" t="str">
        <f>IF(Eksplikatsioon!K276=0,"",Eksplikatsioon!K276)</f>
        <v>Harju Maakohus</v>
      </c>
      <c r="I275" s="33" t="str">
        <f>IF(Eksplikatsioon!L276=0,"",Eksplikatsioon!L276)</f>
        <v>LUBJA4_03</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02</v>
      </c>
      <c r="B276" s="77">
        <f>IF(Eksplikatsioon!B277=0,"",Eksplikatsioon!B277)</f>
        <v>2005</v>
      </c>
      <c r="C276" s="33" t="str">
        <f>IF(Eksplikatsioon!C277=0,"",Eksplikatsioon!C277)</f>
        <v>ÜÜRITAV PIND</v>
      </c>
      <c r="D276" s="33" t="str">
        <f>IF(Eksplikatsioon!D277=0,"",Eksplikatsioon!D277)</f>
        <v>Saal</v>
      </c>
      <c r="E276" s="75">
        <f>IF(Eksplikatsioon!F277=0,"",Eksplikatsioon!F277)</f>
        <v>65.599999999999994</v>
      </c>
      <c r="F276" s="33" t="str">
        <f>IF(Eksplikatsioon!H277=0,"",Eksplikatsioon!H277)</f>
        <v>Kohtusaal</v>
      </c>
      <c r="G276" s="33" t="str">
        <f>IF(Eksplikatsioon!J277=0,"",Eksplikatsioon!J277)</f>
        <v>Ainukasutuses pind</v>
      </c>
      <c r="H276" s="33" t="str">
        <f>IF(Eksplikatsioon!K277=0,"",Eksplikatsioon!K277)</f>
        <v>Harju Maakohus</v>
      </c>
      <c r="I276" s="33" t="str">
        <f>IF(Eksplikatsioon!L277=0,"",Eksplikatsioon!L277)</f>
        <v>LUBJA4_03</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02</v>
      </c>
      <c r="B277" s="77" t="str">
        <f>IF(Eksplikatsioon!B278=0,"",Eksplikatsioon!B278)</f>
        <v>2005a</v>
      </c>
      <c r="C277" s="33" t="str">
        <f>IF(Eksplikatsioon!C278=0,"",Eksplikatsioon!C278)</f>
        <v>ÜÜRITAV PIND</v>
      </c>
      <c r="D277" s="33" t="str">
        <f>IF(Eksplikatsioon!D278=0,"",Eksplikatsioon!D278)</f>
        <v>Koridor</v>
      </c>
      <c r="E277" s="75">
        <f>IF(Eksplikatsioon!F278=0,"",Eksplikatsioon!F278)</f>
        <v>2.7</v>
      </c>
      <c r="F277" s="33" t="str">
        <f>IF(Eksplikatsioon!H278=0,"",Eksplikatsioon!H278)</f>
        <v/>
      </c>
      <c r="G277" s="33" t="str">
        <f>IF(Eksplikatsioon!J278=0,"",Eksplikatsioon!J278)</f>
        <v>Ainukasutuses pind</v>
      </c>
      <c r="H277" s="33" t="str">
        <f>IF(Eksplikatsioon!K278=0,"",Eksplikatsioon!K278)</f>
        <v>Harju Maakohus</v>
      </c>
      <c r="I277" s="33" t="str">
        <f>IF(Eksplikatsioon!L278=0,"",Eksplikatsioon!L278)</f>
        <v>LUBJA4_03</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02</v>
      </c>
      <c r="B278" s="77">
        <f>IF(Eksplikatsioon!B279=0,"",Eksplikatsioon!B279)</f>
        <v>2006</v>
      </c>
      <c r="C278" s="33" t="str">
        <f>IF(Eksplikatsioon!C279=0,"",Eksplikatsioon!C279)</f>
        <v>ÜÜRITAV PIND</v>
      </c>
      <c r="D278" s="33" t="str">
        <f>IF(Eksplikatsioon!D279=0,"",Eksplikatsioon!D279)</f>
        <v>Koridor</v>
      </c>
      <c r="E278" s="75">
        <f>IF(Eksplikatsioon!F279=0,"",Eksplikatsioon!F279)</f>
        <v>4.0999999999999996</v>
      </c>
      <c r="F278" s="33" t="str">
        <f>IF(Eksplikatsioon!H279=0,"",Eksplikatsioon!H279)</f>
        <v/>
      </c>
      <c r="G278" s="33" t="str">
        <f>IF(Eksplikatsioon!J279=0,"",Eksplikatsioon!J279)</f>
        <v>Ainukasutuses pind</v>
      </c>
      <c r="H278" s="33" t="str">
        <f>IF(Eksplikatsioon!K279=0,"",Eksplikatsioon!K279)</f>
        <v>Harju Maakohus</v>
      </c>
      <c r="I278" s="33" t="str">
        <f>IF(Eksplikatsioon!L279=0,"",Eksplikatsioon!L279)</f>
        <v>LUBJA4_03</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02</v>
      </c>
      <c r="B279" s="77">
        <f>IF(Eksplikatsioon!B280=0,"",Eksplikatsioon!B280)</f>
        <v>2007</v>
      </c>
      <c r="C279" s="33" t="str">
        <f>IF(Eksplikatsioon!C280=0,"",Eksplikatsioon!C280)</f>
        <v>ÜÜRITAV PIND</v>
      </c>
      <c r="D279" s="33" t="str">
        <f>IF(Eksplikatsioon!D280=0,"",Eksplikatsioon!D280)</f>
        <v>Kabinet/Büroo</v>
      </c>
      <c r="E279" s="75">
        <f>IF(Eksplikatsioon!F280=0,"",Eksplikatsioon!F280)</f>
        <v>27.8</v>
      </c>
      <c r="F279" s="33" t="str">
        <f>IF(Eksplikatsioon!H280=0,"",Eksplikatsioon!H280)</f>
        <v/>
      </c>
      <c r="G279" s="33" t="str">
        <f>IF(Eksplikatsioon!J280=0,"",Eksplikatsioon!J280)</f>
        <v>Ainukasutuses pind</v>
      </c>
      <c r="H279" s="33" t="str">
        <f>IF(Eksplikatsioon!K280=0,"",Eksplikatsioon!K280)</f>
        <v>Harju Maakohus</v>
      </c>
      <c r="I279" s="33" t="str">
        <f>IF(Eksplikatsioon!L280=0,"",Eksplikatsioon!L280)</f>
        <v>LUBJA4_03</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02</v>
      </c>
      <c r="B280" s="77">
        <f>IF(Eksplikatsioon!B281=0,"",Eksplikatsioon!B281)</f>
        <v>2008</v>
      </c>
      <c r="C280" s="33" t="str">
        <f>IF(Eksplikatsioon!C281=0,"",Eksplikatsioon!C281)</f>
        <v>ÜÜRITAV PIND</v>
      </c>
      <c r="D280" s="33" t="str">
        <f>IF(Eksplikatsioon!D281=0,"",Eksplikatsioon!D281)</f>
        <v>WC</v>
      </c>
      <c r="E280" s="75">
        <f>IF(Eksplikatsioon!F281=0,"",Eksplikatsioon!F281)</f>
        <v>1.5</v>
      </c>
      <c r="F280" s="33" t="str">
        <f>IF(Eksplikatsioon!H281=0,"",Eksplikatsioon!H281)</f>
        <v/>
      </c>
      <c r="G280" s="33" t="str">
        <f>IF(Eksplikatsioon!J281=0,"",Eksplikatsioon!J281)</f>
        <v>Ainukasutuses pind</v>
      </c>
      <c r="H280" s="33" t="str">
        <f>IF(Eksplikatsioon!K281=0,"",Eksplikatsioon!K281)</f>
        <v>Harju Maakohus</v>
      </c>
      <c r="I280" s="33" t="str">
        <f>IF(Eksplikatsioon!L281=0,"",Eksplikatsioon!L281)</f>
        <v>LUBJA4_03</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02</v>
      </c>
      <c r="B281" s="77">
        <f>IF(Eksplikatsioon!B282=0,"",Eksplikatsioon!B282)</f>
        <v>2009</v>
      </c>
      <c r="C281" s="33" t="str">
        <f>IF(Eksplikatsioon!C282=0,"",Eksplikatsioon!C282)</f>
        <v>ÜÜRITAV PIND</v>
      </c>
      <c r="D281" s="33" t="str">
        <f>IF(Eksplikatsioon!D282=0,"",Eksplikatsioon!D282)</f>
        <v>Saal</v>
      </c>
      <c r="E281" s="75">
        <f>IF(Eksplikatsioon!F282=0,"",Eksplikatsioon!F282)</f>
        <v>54.3</v>
      </c>
      <c r="F281" s="33" t="str">
        <f>IF(Eksplikatsioon!H282=0,"",Eksplikatsioon!H282)</f>
        <v>Kohtusaal</v>
      </c>
      <c r="G281" s="33" t="str">
        <f>IF(Eksplikatsioon!J282=0,"",Eksplikatsioon!J282)</f>
        <v>Ainukasutuses pind</v>
      </c>
      <c r="H281" s="33" t="str">
        <f>IF(Eksplikatsioon!K282=0,"",Eksplikatsioon!K282)</f>
        <v>Harju Maakohus</v>
      </c>
      <c r="I281" s="33" t="str">
        <f>IF(Eksplikatsioon!L282=0,"",Eksplikatsioon!L282)</f>
        <v>LUBJA4_03</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02</v>
      </c>
      <c r="B282" s="77">
        <f>IF(Eksplikatsioon!B283=0,"",Eksplikatsioon!B283)</f>
        <v>2010</v>
      </c>
      <c r="C282" s="33" t="str">
        <f>IF(Eksplikatsioon!C283=0,"",Eksplikatsioon!C283)</f>
        <v>ÜÜRITAV PIND</v>
      </c>
      <c r="D282" s="33" t="str">
        <f>IF(Eksplikatsioon!D283=0,"",Eksplikatsioon!D283)</f>
        <v>Saal</v>
      </c>
      <c r="E282" s="75">
        <f>IF(Eksplikatsioon!F283=0,"",Eksplikatsioon!F283)</f>
        <v>83.9</v>
      </c>
      <c r="F282" s="33" t="str">
        <f>IF(Eksplikatsioon!H283=0,"",Eksplikatsioon!H283)</f>
        <v>Kohtusaal</v>
      </c>
      <c r="G282" s="33" t="str">
        <f>IF(Eksplikatsioon!J283=0,"",Eksplikatsioon!J283)</f>
        <v>Ainukasutuses pind</v>
      </c>
      <c r="H282" s="33" t="str">
        <f>IF(Eksplikatsioon!K283=0,"",Eksplikatsioon!K283)</f>
        <v>Harju Maakohus</v>
      </c>
      <c r="I282" s="33" t="str">
        <f>IF(Eksplikatsioon!L283=0,"",Eksplikatsioon!L283)</f>
        <v>LUBJA4_03</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02</v>
      </c>
      <c r="B283" s="77">
        <f>IF(Eksplikatsioon!B284=0,"",Eksplikatsioon!B284)</f>
        <v>2011</v>
      </c>
      <c r="C283" s="33" t="str">
        <f>IF(Eksplikatsioon!C284=0,"",Eksplikatsioon!C284)</f>
        <v>ÜÜRITAV PIND</v>
      </c>
      <c r="D283" s="33" t="str">
        <f>IF(Eksplikatsioon!D284=0,"",Eksplikatsioon!D284)</f>
        <v>WC</v>
      </c>
      <c r="E283" s="75">
        <f>IF(Eksplikatsioon!F284=0,"",Eksplikatsioon!F284)</f>
        <v>1.6</v>
      </c>
      <c r="F283" s="33" t="str">
        <f>IF(Eksplikatsioon!H284=0,"",Eksplikatsioon!H284)</f>
        <v/>
      </c>
      <c r="G283" s="33" t="str">
        <f>IF(Eksplikatsioon!J284=0,"",Eksplikatsioon!J284)</f>
        <v>Ainukasutuses pind</v>
      </c>
      <c r="H283" s="33" t="str">
        <f>IF(Eksplikatsioon!K284=0,"",Eksplikatsioon!K284)</f>
        <v>Harju Maakohus</v>
      </c>
      <c r="I283" s="33" t="str">
        <f>IF(Eksplikatsioon!L284=0,"",Eksplikatsioon!L284)</f>
        <v>LUBJA4_03</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02</v>
      </c>
      <c r="B284" s="77">
        <f>IF(Eksplikatsioon!B285=0,"",Eksplikatsioon!B285)</f>
        <v>2012</v>
      </c>
      <c r="C284" s="33" t="str">
        <f>IF(Eksplikatsioon!C285=0,"",Eksplikatsioon!C285)</f>
        <v>ÜÜRITAV PIND</v>
      </c>
      <c r="D284" s="33" t="str">
        <f>IF(Eksplikatsioon!D285=0,"",Eksplikatsioon!D285)</f>
        <v>Saal</v>
      </c>
      <c r="E284" s="75">
        <f>IF(Eksplikatsioon!F285=0,"",Eksplikatsioon!F285)</f>
        <v>154.69999999999999</v>
      </c>
      <c r="F284" s="33" t="str">
        <f>IF(Eksplikatsioon!H285=0,"",Eksplikatsioon!H285)</f>
        <v>Kohtusaal</v>
      </c>
      <c r="G284" s="33" t="str">
        <f>IF(Eksplikatsioon!J285=0,"",Eksplikatsioon!J285)</f>
        <v>Ainukasutuses pind</v>
      </c>
      <c r="H284" s="33" t="str">
        <f>IF(Eksplikatsioon!K285=0,"",Eksplikatsioon!K285)</f>
        <v>Harju Maakohus</v>
      </c>
      <c r="I284" s="33" t="str">
        <f>IF(Eksplikatsioon!L285=0,"",Eksplikatsioon!L285)</f>
        <v>LUBJA4_03</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02</v>
      </c>
      <c r="B285" s="77">
        <f>IF(Eksplikatsioon!B286=0,"",Eksplikatsioon!B286)</f>
        <v>2013</v>
      </c>
      <c r="C285" s="33" t="str">
        <f>IF(Eksplikatsioon!C286=0,"",Eksplikatsioon!C286)</f>
        <v>ÜÜRITAV PIND</v>
      </c>
      <c r="D285" s="33" t="str">
        <f>IF(Eksplikatsioon!D286=0,"",Eksplikatsioon!D286)</f>
        <v>Ooteruum/Teenindusruum</v>
      </c>
      <c r="E285" s="75">
        <f>IF(Eksplikatsioon!F286=0,"",Eksplikatsioon!F286)</f>
        <v>12.1</v>
      </c>
      <c r="F285" s="33" t="str">
        <f>IF(Eksplikatsioon!H286=0,"",Eksplikatsioon!H286)</f>
        <v/>
      </c>
      <c r="G285" s="33" t="str">
        <f>IF(Eksplikatsioon!J286=0,"",Eksplikatsioon!J286)</f>
        <v>Ainukasutuses pind</v>
      </c>
      <c r="H285" s="33" t="str">
        <f>IF(Eksplikatsioon!K286=0,"",Eksplikatsioon!K286)</f>
        <v>Harju Maakohus</v>
      </c>
      <c r="I285" s="33" t="str">
        <f>IF(Eksplikatsioon!L286=0,"",Eksplikatsioon!L286)</f>
        <v>LUBJA4_03</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02</v>
      </c>
      <c r="B286" s="77">
        <f>IF(Eksplikatsioon!B287=0,"",Eksplikatsioon!B287)</f>
        <v>2014</v>
      </c>
      <c r="C286" s="33" t="str">
        <f>IF(Eksplikatsioon!C287=0,"",Eksplikatsioon!C287)</f>
        <v>ÜÜRITAV PIND</v>
      </c>
      <c r="D286" s="33" t="str">
        <f>IF(Eksplikatsioon!D287=0,"",Eksplikatsioon!D287)</f>
        <v>WC</v>
      </c>
      <c r="E286" s="75">
        <f>IF(Eksplikatsioon!F287=0,"",Eksplikatsioon!F287)</f>
        <v>1.2</v>
      </c>
      <c r="F286" s="33" t="str">
        <f>IF(Eksplikatsioon!H287=0,"",Eksplikatsioon!H287)</f>
        <v/>
      </c>
      <c r="G286" s="33" t="str">
        <f>IF(Eksplikatsioon!J287=0,"",Eksplikatsioon!J287)</f>
        <v>Ainukasutuses pind</v>
      </c>
      <c r="H286" s="33" t="str">
        <f>IF(Eksplikatsioon!K287=0,"",Eksplikatsioon!K287)</f>
        <v>Harju Maakohus</v>
      </c>
      <c r="I286" s="33" t="str">
        <f>IF(Eksplikatsioon!L287=0,"",Eksplikatsioon!L287)</f>
        <v>LUBJA4_03</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02</v>
      </c>
      <c r="B287" s="77">
        <f>IF(Eksplikatsioon!B288=0,"",Eksplikatsioon!B288)</f>
        <v>2015</v>
      </c>
      <c r="C287" s="33" t="str">
        <f>IF(Eksplikatsioon!C288=0,"",Eksplikatsioon!C288)</f>
        <v>ÜÜRITAV PIND</v>
      </c>
      <c r="D287" s="33" t="str">
        <f>IF(Eksplikatsioon!D288=0,"",Eksplikatsioon!D288)</f>
        <v>Ooteruum/Teenindusruum</v>
      </c>
      <c r="E287" s="75">
        <f>IF(Eksplikatsioon!F288=0,"",Eksplikatsioon!F288)</f>
        <v>9.4</v>
      </c>
      <c r="F287" s="33" t="str">
        <f>IF(Eksplikatsioon!H288=0,"",Eksplikatsioon!H288)</f>
        <v/>
      </c>
      <c r="G287" s="33" t="str">
        <f>IF(Eksplikatsioon!J288=0,"",Eksplikatsioon!J288)</f>
        <v>Ainukasutuses pind</v>
      </c>
      <c r="H287" s="33" t="str">
        <f>IF(Eksplikatsioon!K288=0,"",Eksplikatsioon!K288)</f>
        <v>Harju Maakohus</v>
      </c>
      <c r="I287" s="33" t="str">
        <f>IF(Eksplikatsioon!L288=0,"",Eksplikatsioon!L288)</f>
        <v>LUBJA4_03</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02</v>
      </c>
      <c r="B288" s="77">
        <f>IF(Eksplikatsioon!B289=0,"",Eksplikatsioon!B289)</f>
        <v>2016</v>
      </c>
      <c r="C288" s="33" t="str">
        <f>IF(Eksplikatsioon!C289=0,"",Eksplikatsioon!C289)</f>
        <v>ÜÜRITAV PIND</v>
      </c>
      <c r="D288" s="33" t="str">
        <f>IF(Eksplikatsioon!D289=0,"",Eksplikatsioon!D289)</f>
        <v>Aatrium/Fuajee</v>
      </c>
      <c r="E288" s="75">
        <f>IF(Eksplikatsioon!F289=0,"",Eksplikatsioon!F289)</f>
        <v>166.09</v>
      </c>
      <c r="F288" s="33" t="str">
        <f>IF(Eksplikatsioon!H289=0,"",Eksplikatsioon!H289)</f>
        <v/>
      </c>
      <c r="G288" s="33" t="str">
        <f>IF(Eksplikatsioon!J289=0,"",Eksplikatsioon!J289)</f>
        <v>Ainukasutuses pind</v>
      </c>
      <c r="H288" s="33" t="str">
        <f>IF(Eksplikatsioon!K289=0,"",Eksplikatsioon!K289)</f>
        <v>Harju Maakohus</v>
      </c>
      <c r="I288" s="33" t="str">
        <f>IF(Eksplikatsioon!L289=0,"",Eksplikatsioon!L289)</f>
        <v>LUBJA4_03</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02</v>
      </c>
      <c r="B289" s="77">
        <f>IF(Eksplikatsioon!B290=0,"",Eksplikatsioon!B290)</f>
        <v>2017</v>
      </c>
      <c r="C289" s="33" t="str">
        <f>IF(Eksplikatsioon!C290=0,"",Eksplikatsioon!C290)</f>
        <v>ÜÜRITAV PIND</v>
      </c>
      <c r="D289" s="33" t="str">
        <f>IF(Eksplikatsioon!D290=0,"",Eksplikatsioon!D290)</f>
        <v>WC</v>
      </c>
      <c r="E289" s="75">
        <f>IF(Eksplikatsioon!F290=0,"",Eksplikatsioon!F290)</f>
        <v>1.6</v>
      </c>
      <c r="F289" s="33" t="str">
        <f>IF(Eksplikatsioon!H290=0,"",Eksplikatsioon!H290)</f>
        <v/>
      </c>
      <c r="G289" s="33" t="str">
        <f>IF(Eksplikatsioon!J290=0,"",Eksplikatsioon!J290)</f>
        <v>Ainukasutuses pind</v>
      </c>
      <c r="H289" s="33" t="str">
        <f>IF(Eksplikatsioon!K290=0,"",Eksplikatsioon!K290)</f>
        <v>Harju Maakohus</v>
      </c>
      <c r="I289" s="33" t="str">
        <f>IF(Eksplikatsioon!L290=0,"",Eksplikatsioon!L290)</f>
        <v>LUBJA4_03</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02</v>
      </c>
      <c r="B290" s="77">
        <f>IF(Eksplikatsioon!B291=0,"",Eksplikatsioon!B291)</f>
        <v>2018</v>
      </c>
      <c r="C290" s="33" t="str">
        <f>IF(Eksplikatsioon!C291=0,"",Eksplikatsioon!C291)</f>
        <v>ÜÜRITAV PIND</v>
      </c>
      <c r="D290" s="33" t="str">
        <f>IF(Eksplikatsioon!D291=0,"",Eksplikatsioon!D291)</f>
        <v>Saal</v>
      </c>
      <c r="E290" s="75">
        <f>IF(Eksplikatsioon!F291=0,"",Eksplikatsioon!F291)</f>
        <v>43.8</v>
      </c>
      <c r="F290" s="33" t="str">
        <f>IF(Eksplikatsioon!H291=0,"",Eksplikatsioon!H291)</f>
        <v>Kohtusaal</v>
      </c>
      <c r="G290" s="33" t="str">
        <f>IF(Eksplikatsioon!J291=0,"",Eksplikatsioon!J291)</f>
        <v>Ainukasutuses pind</v>
      </c>
      <c r="H290" s="33" t="str">
        <f>IF(Eksplikatsioon!K291=0,"",Eksplikatsioon!K291)</f>
        <v>Harju Maakohus</v>
      </c>
      <c r="I290" s="33" t="str">
        <f>IF(Eksplikatsioon!L291=0,"",Eksplikatsioon!L291)</f>
        <v>LUBJA4_03</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02</v>
      </c>
      <c r="B291" s="77">
        <f>IF(Eksplikatsioon!B292=0,"",Eksplikatsioon!B292)</f>
        <v>2019</v>
      </c>
      <c r="C291" s="33" t="str">
        <f>IF(Eksplikatsioon!C292=0,"",Eksplikatsioon!C292)</f>
        <v>ÜÜRITAV PIND</v>
      </c>
      <c r="D291" s="33" t="str">
        <f>IF(Eksplikatsioon!D292=0,"",Eksplikatsioon!D292)</f>
        <v>Saal</v>
      </c>
      <c r="E291" s="75">
        <f>IF(Eksplikatsioon!F292=0,"",Eksplikatsioon!F292)</f>
        <v>30.1</v>
      </c>
      <c r="F291" s="33" t="str">
        <f>IF(Eksplikatsioon!H292=0,"",Eksplikatsioon!H292)</f>
        <v>Kohtusaal</v>
      </c>
      <c r="G291" s="33" t="str">
        <f>IF(Eksplikatsioon!J292=0,"",Eksplikatsioon!J292)</f>
        <v>Ainukasutuses pind</v>
      </c>
      <c r="H291" s="33" t="str">
        <f>IF(Eksplikatsioon!K292=0,"",Eksplikatsioon!K292)</f>
        <v>Harju Maakohus</v>
      </c>
      <c r="I291" s="33" t="str">
        <f>IF(Eksplikatsioon!L292=0,"",Eksplikatsioon!L292)</f>
        <v>LUBJA4_03</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02</v>
      </c>
      <c r="B292" s="77">
        <f>IF(Eksplikatsioon!B293=0,"",Eksplikatsioon!B293)</f>
        <v>2020</v>
      </c>
      <c r="C292" s="33" t="str">
        <f>IF(Eksplikatsioon!C293=0,"",Eksplikatsioon!C293)</f>
        <v>ÜÜRITAV PIND</v>
      </c>
      <c r="D292" s="33" t="str">
        <f>IF(Eksplikatsioon!D293=0,"",Eksplikatsioon!D293)</f>
        <v>Saal</v>
      </c>
      <c r="E292" s="75">
        <f>IF(Eksplikatsioon!F293=0,"",Eksplikatsioon!F293)</f>
        <v>34.6</v>
      </c>
      <c r="F292" s="33" t="str">
        <f>IF(Eksplikatsioon!H293=0,"",Eksplikatsioon!H293)</f>
        <v>Kohtusaal</v>
      </c>
      <c r="G292" s="33" t="str">
        <f>IF(Eksplikatsioon!J293=0,"",Eksplikatsioon!J293)</f>
        <v>Ainukasutuses pind</v>
      </c>
      <c r="H292" s="33" t="str">
        <f>IF(Eksplikatsioon!K293=0,"",Eksplikatsioon!K293)</f>
        <v>Harju Maakohus</v>
      </c>
      <c r="I292" s="33" t="str">
        <f>IF(Eksplikatsioon!L293=0,"",Eksplikatsioon!L293)</f>
        <v>LUBJA4_03</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02</v>
      </c>
      <c r="B293" s="77">
        <f>IF(Eksplikatsioon!B294=0,"",Eksplikatsioon!B294)</f>
        <v>2021</v>
      </c>
      <c r="C293" s="33" t="str">
        <f>IF(Eksplikatsioon!C294=0,"",Eksplikatsioon!C294)</f>
        <v>ÜÜRITAV PIND</v>
      </c>
      <c r="D293" s="33" t="str">
        <f>IF(Eksplikatsioon!D294=0,"",Eksplikatsioon!D294)</f>
        <v>Saal</v>
      </c>
      <c r="E293" s="75">
        <f>IF(Eksplikatsioon!F294=0,"",Eksplikatsioon!F294)</f>
        <v>32.1</v>
      </c>
      <c r="F293" s="33" t="str">
        <f>IF(Eksplikatsioon!H294=0,"",Eksplikatsioon!H294)</f>
        <v>Kohtusaal</v>
      </c>
      <c r="G293" s="33" t="str">
        <f>IF(Eksplikatsioon!J294=0,"",Eksplikatsioon!J294)</f>
        <v>Ainukasutuses pind</v>
      </c>
      <c r="H293" s="33" t="str">
        <f>IF(Eksplikatsioon!K294=0,"",Eksplikatsioon!K294)</f>
        <v>Harju Maakohus</v>
      </c>
      <c r="I293" s="33" t="str">
        <f>IF(Eksplikatsioon!L294=0,"",Eksplikatsioon!L294)</f>
        <v>LUBJA4_03</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02</v>
      </c>
      <c r="B294" s="77">
        <f>IF(Eksplikatsioon!B295=0,"",Eksplikatsioon!B295)</f>
        <v>2022</v>
      </c>
      <c r="C294" s="33" t="str">
        <f>IF(Eksplikatsioon!C295=0,"",Eksplikatsioon!C295)</f>
        <v>ÜÜRITAV PIND</v>
      </c>
      <c r="D294" s="33" t="str">
        <f>IF(Eksplikatsioon!D295=0,"",Eksplikatsioon!D295)</f>
        <v>WC</v>
      </c>
      <c r="E294" s="75">
        <f>IF(Eksplikatsioon!F295=0,"",Eksplikatsioon!F295)</f>
        <v>2.8</v>
      </c>
      <c r="F294" s="33" t="str">
        <f>IF(Eksplikatsioon!H295=0,"",Eksplikatsioon!H295)</f>
        <v/>
      </c>
      <c r="G294" s="33" t="str">
        <f>IF(Eksplikatsioon!J295=0,"",Eksplikatsioon!J295)</f>
        <v>Ainukasutuses pind</v>
      </c>
      <c r="H294" s="33" t="str">
        <f>IF(Eksplikatsioon!K295=0,"",Eksplikatsioon!K295)</f>
        <v>Harju Maakohus</v>
      </c>
      <c r="I294" s="33" t="str">
        <f>IF(Eksplikatsioon!L295=0,"",Eksplikatsioon!L295)</f>
        <v>LUBJA4_03</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02</v>
      </c>
      <c r="B295" s="77">
        <f>IF(Eksplikatsioon!B296=0,"",Eksplikatsioon!B296)</f>
        <v>2023</v>
      </c>
      <c r="C295" s="33" t="str">
        <f>IF(Eksplikatsioon!C296=0,"",Eksplikatsioon!C296)</f>
        <v>ÜÜRITAV PIND</v>
      </c>
      <c r="D295" s="33" t="str">
        <f>IF(Eksplikatsioon!D296=0,"",Eksplikatsioon!D296)</f>
        <v>WC</v>
      </c>
      <c r="E295" s="75">
        <f>IF(Eksplikatsioon!F296=0,"",Eksplikatsioon!F296)</f>
        <v>2.8</v>
      </c>
      <c r="F295" s="33" t="str">
        <f>IF(Eksplikatsioon!H296=0,"",Eksplikatsioon!H296)</f>
        <v/>
      </c>
      <c r="G295" s="33" t="str">
        <f>IF(Eksplikatsioon!J296=0,"",Eksplikatsioon!J296)</f>
        <v>Ainukasutuses pind</v>
      </c>
      <c r="H295" s="33" t="str">
        <f>IF(Eksplikatsioon!K296=0,"",Eksplikatsioon!K296)</f>
        <v>Harju Maakohus</v>
      </c>
      <c r="I295" s="33" t="str">
        <f>IF(Eksplikatsioon!L296=0,"",Eksplikatsioon!L296)</f>
        <v>LUBJA4_03</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02</v>
      </c>
      <c r="B296" s="77">
        <f>IF(Eksplikatsioon!B297=0,"",Eksplikatsioon!B297)</f>
        <v>2024</v>
      </c>
      <c r="C296" s="33" t="str">
        <f>IF(Eksplikatsioon!C297=0,"",Eksplikatsioon!C297)</f>
        <v>ÜÜRITAV PIND</v>
      </c>
      <c r="D296" s="33" t="str">
        <f>IF(Eksplikatsioon!D297=0,"",Eksplikatsioon!D297)</f>
        <v>WC</v>
      </c>
      <c r="E296" s="75">
        <f>IF(Eksplikatsioon!F297=0,"",Eksplikatsioon!F297)</f>
        <v>4.0999999999999996</v>
      </c>
      <c r="F296" s="33" t="str">
        <f>IF(Eksplikatsioon!H297=0,"",Eksplikatsioon!H297)</f>
        <v/>
      </c>
      <c r="G296" s="33" t="str">
        <f>IF(Eksplikatsioon!J297=0,"",Eksplikatsioon!J297)</f>
        <v>Ainukasutuses pind</v>
      </c>
      <c r="H296" s="33" t="str">
        <f>IF(Eksplikatsioon!K297=0,"",Eksplikatsioon!K297)</f>
        <v>Harju Maakohus</v>
      </c>
      <c r="I296" s="33" t="str">
        <f>IF(Eksplikatsioon!L297=0,"",Eksplikatsioon!L297)</f>
        <v>LUBJA4_03</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02</v>
      </c>
      <c r="B297" s="77" t="str">
        <f>IF(Eksplikatsioon!B298=0,"",Eksplikatsioon!B298)</f>
        <v>2024a</v>
      </c>
      <c r="C297" s="33" t="str">
        <f>IF(Eksplikatsioon!C298=0,"",Eksplikatsioon!C298)</f>
        <v>VERTIKAALSETE ÜHENDUSTEEDE PIND</v>
      </c>
      <c r="D297" s="33" t="str">
        <f>IF(Eksplikatsioon!D298=0,"",Eksplikatsioon!D298)</f>
        <v>Šaht</v>
      </c>
      <c r="E297" s="75">
        <f>IF(Eksplikatsioon!F298=0,"",Eksplikatsioon!F298)</f>
        <v>1.4</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02</v>
      </c>
      <c r="B298" s="77">
        <f>IF(Eksplikatsioon!B299=0,"",Eksplikatsioon!B299)</f>
        <v>2025</v>
      </c>
      <c r="C298" s="33" t="str">
        <f>IF(Eksplikatsioon!C299=0,"",Eksplikatsioon!C299)</f>
        <v>ÜÜRITAV PIND</v>
      </c>
      <c r="D298" s="33" t="str">
        <f>IF(Eksplikatsioon!D299=0,"",Eksplikatsioon!D299)</f>
        <v>Saal</v>
      </c>
      <c r="E298" s="75">
        <f>IF(Eksplikatsioon!F299=0,"",Eksplikatsioon!F299)</f>
        <v>45.8</v>
      </c>
      <c r="F298" s="33" t="str">
        <f>IF(Eksplikatsioon!H299=0,"",Eksplikatsioon!H299)</f>
        <v>Kohtusaal</v>
      </c>
      <c r="G298" s="33" t="str">
        <f>IF(Eksplikatsioon!J299=0,"",Eksplikatsioon!J299)</f>
        <v>Ainukasutuses pind</v>
      </c>
      <c r="H298" s="33" t="str">
        <f>IF(Eksplikatsioon!K299=0,"",Eksplikatsioon!K299)</f>
        <v>Harju Maakohus</v>
      </c>
      <c r="I298" s="33" t="str">
        <f>IF(Eksplikatsioon!L299=0,"",Eksplikatsioon!L299)</f>
        <v>LUBJA4_03</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02</v>
      </c>
      <c r="B299" s="77">
        <f>IF(Eksplikatsioon!B300=0,"",Eksplikatsioon!B300)</f>
        <v>2026</v>
      </c>
      <c r="C299" s="33" t="str">
        <f>IF(Eksplikatsioon!C300=0,"",Eksplikatsioon!C300)</f>
        <v>ÜÜRITAV PIND</v>
      </c>
      <c r="D299" s="33" t="str">
        <f>IF(Eksplikatsioon!D300=0,"",Eksplikatsioon!D300)</f>
        <v>Klassiruum</v>
      </c>
      <c r="E299" s="75">
        <f>IF(Eksplikatsioon!F300=0,"",Eksplikatsioon!F300)</f>
        <v>47.3</v>
      </c>
      <c r="F299" s="33" t="str">
        <f>IF(Eksplikatsioon!H300=0,"",Eksplikatsioon!H300)</f>
        <v/>
      </c>
      <c r="G299" s="33" t="str">
        <f>IF(Eksplikatsioon!J300=0,"",Eksplikatsioon!J300)</f>
        <v>Ainukasutuses pind</v>
      </c>
      <c r="H299" s="33" t="str">
        <f>IF(Eksplikatsioon!K300=0,"",Eksplikatsioon!K300)</f>
        <v>Harju Maakohus</v>
      </c>
      <c r="I299" s="33" t="str">
        <f>IF(Eksplikatsioon!L300=0,"",Eksplikatsioon!L300)</f>
        <v>LUBJA4_03</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02</v>
      </c>
      <c r="B300" s="77">
        <f>IF(Eksplikatsioon!B301=0,"",Eksplikatsioon!B301)</f>
        <v>2027</v>
      </c>
      <c r="C300" s="33" t="str">
        <f>IF(Eksplikatsioon!C301=0,"",Eksplikatsioon!C301)</f>
        <v>ÜÜRITAV PIND</v>
      </c>
      <c r="D300" s="33" t="str">
        <f>IF(Eksplikatsioon!D301=0,"",Eksplikatsioon!D301)</f>
        <v>Klassiruum</v>
      </c>
      <c r="E300" s="75">
        <f>IF(Eksplikatsioon!F301=0,"",Eksplikatsioon!F301)</f>
        <v>3</v>
      </c>
      <c r="F300" s="33" t="str">
        <f>IF(Eksplikatsioon!H301=0,"",Eksplikatsioon!H301)</f>
        <v/>
      </c>
      <c r="G300" s="33" t="str">
        <f>IF(Eksplikatsioon!J301=0,"",Eksplikatsioon!J301)</f>
        <v>Ainukasutuses pind</v>
      </c>
      <c r="H300" s="33" t="str">
        <f>IF(Eksplikatsioon!K301=0,"",Eksplikatsioon!K301)</f>
        <v>Harju Maakohus</v>
      </c>
      <c r="I300" s="33" t="str">
        <f>IF(Eksplikatsioon!L301=0,"",Eksplikatsioon!L301)</f>
        <v>LUBJA4_03</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02</v>
      </c>
      <c r="B301" s="77">
        <f>IF(Eksplikatsioon!B302=0,"",Eksplikatsioon!B302)</f>
        <v>2028</v>
      </c>
      <c r="C301" s="33" t="str">
        <f>IF(Eksplikatsioon!C302=0,"",Eksplikatsioon!C302)</f>
        <v>TEHNOPIND</v>
      </c>
      <c r="D301" s="33" t="str">
        <f>IF(Eksplikatsioon!D302=0,"",Eksplikatsioon!D302)</f>
        <v>Elektrikilp</v>
      </c>
      <c r="E301" s="75">
        <f>IF(Eksplikatsioon!F302=0,"",Eksplikatsioon!F302)</f>
        <v>2.6</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02</v>
      </c>
      <c r="B302" s="77">
        <f>IF(Eksplikatsioon!B303=0,"",Eksplikatsioon!B303)</f>
        <v>2029</v>
      </c>
      <c r="C302" s="33" t="str">
        <f>IF(Eksplikatsioon!C303=0,"",Eksplikatsioon!C303)</f>
        <v>ÜÜRITAV PIND</v>
      </c>
      <c r="D302" s="33" t="str">
        <f>IF(Eksplikatsioon!D303=0,"",Eksplikatsioon!D303)</f>
        <v>Koridor</v>
      </c>
      <c r="E302" s="75">
        <f>IF(Eksplikatsioon!F303=0,"",Eksplikatsioon!F303)</f>
        <v>118.4</v>
      </c>
      <c r="F302" s="33" t="str">
        <f>IF(Eksplikatsioon!H303=0,"",Eksplikatsioon!H303)</f>
        <v/>
      </c>
      <c r="G302" s="33" t="str">
        <f>IF(Eksplikatsioon!J303=0,"",Eksplikatsioon!J303)</f>
        <v>Ainukasutuses pind</v>
      </c>
      <c r="H302" s="33" t="str">
        <f>IF(Eksplikatsioon!K303=0,"",Eksplikatsioon!K303)</f>
        <v>Harju Maakohus</v>
      </c>
      <c r="I302" s="33" t="str">
        <f>IF(Eksplikatsioon!L303=0,"",Eksplikatsioon!L303)</f>
        <v>LUBJA4_03</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02</v>
      </c>
      <c r="B303" s="77">
        <f>IF(Eksplikatsioon!B304=0,"",Eksplikatsioon!B304)</f>
        <v>2030</v>
      </c>
      <c r="C303" s="33" t="str">
        <f>IF(Eksplikatsioon!C304=0,"",Eksplikatsioon!C304)</f>
        <v>ÜÜRITAV PIND</v>
      </c>
      <c r="D303" s="33" t="str">
        <f>IF(Eksplikatsioon!D304=0,"",Eksplikatsioon!D304)</f>
        <v>Raamatukogu</v>
      </c>
      <c r="E303" s="75">
        <f>IF(Eksplikatsioon!F304=0,"",Eksplikatsioon!F304)</f>
        <v>40.5</v>
      </c>
      <c r="F303" s="33" t="str">
        <f>IF(Eksplikatsioon!H304=0,"",Eksplikatsioon!H304)</f>
        <v/>
      </c>
      <c r="G303" s="33" t="str">
        <f>IF(Eksplikatsioon!J304=0,"",Eksplikatsioon!J304)</f>
        <v>Ainukasutuses pind</v>
      </c>
      <c r="H303" s="33" t="str">
        <f>IF(Eksplikatsioon!K304=0,"",Eksplikatsioon!K304)</f>
        <v>Harju Maakohus</v>
      </c>
      <c r="I303" s="33" t="str">
        <f>IF(Eksplikatsioon!L304=0,"",Eksplikatsioon!L304)</f>
        <v>LUBJA4_03</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02</v>
      </c>
      <c r="B304" s="77">
        <f>IF(Eksplikatsioon!B305=0,"",Eksplikatsioon!B305)</f>
        <v>2031</v>
      </c>
      <c r="C304" s="33" t="str">
        <f>IF(Eksplikatsioon!C305=0,"",Eksplikatsioon!C305)</f>
        <v>ÜÜRITAV PIND</v>
      </c>
      <c r="D304" s="33" t="str">
        <f>IF(Eksplikatsioon!D305=0,"",Eksplikatsioon!D305)</f>
        <v>Kabinet/Büroo</v>
      </c>
      <c r="E304" s="75">
        <f>IF(Eksplikatsioon!F305=0,"",Eksplikatsioon!F305)</f>
        <v>11.8</v>
      </c>
      <c r="F304" s="33" t="str">
        <f>IF(Eksplikatsioon!H305=0,"",Eksplikatsioon!H305)</f>
        <v/>
      </c>
      <c r="G304" s="33" t="str">
        <f>IF(Eksplikatsioon!J305=0,"",Eksplikatsioon!J305)</f>
        <v>Ainukasutuses pind</v>
      </c>
      <c r="H304" s="33" t="str">
        <f>IF(Eksplikatsioon!K305=0,"",Eksplikatsioon!K305)</f>
        <v>Harju Maakohus</v>
      </c>
      <c r="I304" s="33" t="str">
        <f>IF(Eksplikatsioon!L305=0,"",Eksplikatsioon!L305)</f>
        <v>LUBJA4_03</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02</v>
      </c>
      <c r="B305" s="77" t="str">
        <f>IF(Eksplikatsioon!B306=0,"",Eksplikatsioon!B306)</f>
        <v>2031a</v>
      </c>
      <c r="C305" s="33" t="str">
        <f>IF(Eksplikatsioon!C306=0,"",Eksplikatsioon!C306)</f>
        <v>VERTIKAALSETE ÜHENDUSTEEDE PIND</v>
      </c>
      <c r="D305" s="33" t="str">
        <f>IF(Eksplikatsioon!D306=0,"",Eksplikatsioon!D306)</f>
        <v>Šaht</v>
      </c>
      <c r="E305" s="75">
        <f>IF(Eksplikatsioon!F306=0,"",Eksplikatsioon!F306)</f>
        <v>4.5</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02</v>
      </c>
      <c r="B306" s="77">
        <f>IF(Eksplikatsioon!B307=0,"",Eksplikatsioon!B307)</f>
        <v>2032</v>
      </c>
      <c r="C306" s="33" t="str">
        <f>IF(Eksplikatsioon!C307=0,"",Eksplikatsioon!C307)</f>
        <v>ÜÜRITAV PIND</v>
      </c>
      <c r="D306" s="33" t="str">
        <f>IF(Eksplikatsioon!D307=0,"",Eksplikatsioon!D307)</f>
        <v>Kabinet/Büroo</v>
      </c>
      <c r="E306" s="75">
        <f>IF(Eksplikatsioon!F307=0,"",Eksplikatsioon!F307)</f>
        <v>16.3</v>
      </c>
      <c r="F306" s="33" t="str">
        <f>IF(Eksplikatsioon!H307=0,"",Eksplikatsioon!H307)</f>
        <v/>
      </c>
      <c r="G306" s="33" t="str">
        <f>IF(Eksplikatsioon!J307=0,"",Eksplikatsioon!J307)</f>
        <v>Ainukasutuses pind</v>
      </c>
      <c r="H306" s="33" t="str">
        <f>IF(Eksplikatsioon!K307=0,"",Eksplikatsioon!K307)</f>
        <v>Harju Maakohus</v>
      </c>
      <c r="I306" s="33" t="str">
        <f>IF(Eksplikatsioon!L307=0,"",Eksplikatsioon!L307)</f>
        <v>LUBJA4_03</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02</v>
      </c>
      <c r="B307" s="77">
        <f>IF(Eksplikatsioon!B308=0,"",Eksplikatsioon!B308)</f>
        <v>2033</v>
      </c>
      <c r="C307" s="33" t="str">
        <f>IF(Eksplikatsioon!C308=0,"",Eksplikatsioon!C308)</f>
        <v>ÜÜRITAV PIND</v>
      </c>
      <c r="D307" s="33" t="str">
        <f>IF(Eksplikatsioon!D308=0,"",Eksplikatsioon!D308)</f>
        <v>Kabinet/Büroo</v>
      </c>
      <c r="E307" s="75">
        <f>IF(Eksplikatsioon!F308=0,"",Eksplikatsioon!F308)</f>
        <v>12.3</v>
      </c>
      <c r="F307" s="33" t="str">
        <f>IF(Eksplikatsioon!H308=0,"",Eksplikatsioon!H308)</f>
        <v/>
      </c>
      <c r="G307" s="33" t="str">
        <f>IF(Eksplikatsioon!J308=0,"",Eksplikatsioon!J308)</f>
        <v>Ainukasutuses pind</v>
      </c>
      <c r="H307" s="33" t="str">
        <f>IF(Eksplikatsioon!K308=0,"",Eksplikatsioon!K308)</f>
        <v>Harju Maakohus</v>
      </c>
      <c r="I307" s="33" t="str">
        <f>IF(Eksplikatsioon!L308=0,"",Eksplikatsioon!L308)</f>
        <v>LUBJA4_03</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02</v>
      </c>
      <c r="B308" s="77">
        <f>IF(Eksplikatsioon!B309=0,"",Eksplikatsioon!B309)</f>
        <v>2034</v>
      </c>
      <c r="C308" s="33" t="str">
        <f>IF(Eksplikatsioon!C309=0,"",Eksplikatsioon!C309)</f>
        <v>ÜÜRITAV PIND</v>
      </c>
      <c r="D308" s="33" t="str">
        <f>IF(Eksplikatsioon!D309=0,"",Eksplikatsioon!D309)</f>
        <v>Kabinet/Büroo</v>
      </c>
      <c r="E308" s="75">
        <f>IF(Eksplikatsioon!F309=0,"",Eksplikatsioon!F309)</f>
        <v>12.1</v>
      </c>
      <c r="F308" s="33" t="str">
        <f>IF(Eksplikatsioon!H309=0,"",Eksplikatsioon!H309)</f>
        <v/>
      </c>
      <c r="G308" s="33" t="str">
        <f>IF(Eksplikatsioon!J309=0,"",Eksplikatsioon!J309)</f>
        <v>Ainukasutuses pind</v>
      </c>
      <c r="H308" s="33" t="str">
        <f>IF(Eksplikatsioon!K309=0,"",Eksplikatsioon!K309)</f>
        <v>Harju Maakohus</v>
      </c>
      <c r="I308" s="33" t="str">
        <f>IF(Eksplikatsioon!L309=0,"",Eksplikatsioon!L309)</f>
        <v>LUBJA4_03</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02</v>
      </c>
      <c r="B309" s="77">
        <f>IF(Eksplikatsioon!B310=0,"",Eksplikatsioon!B310)</f>
        <v>2035</v>
      </c>
      <c r="C309" s="33" t="str">
        <f>IF(Eksplikatsioon!C310=0,"",Eksplikatsioon!C310)</f>
        <v>ÜÜRITAV PIND</v>
      </c>
      <c r="D309" s="33" t="str">
        <f>IF(Eksplikatsioon!D310=0,"",Eksplikatsioon!D310)</f>
        <v>Kabinet/Büroo</v>
      </c>
      <c r="E309" s="75">
        <f>IF(Eksplikatsioon!F310=0,"",Eksplikatsioon!F310)</f>
        <v>16.5</v>
      </c>
      <c r="F309" s="33" t="str">
        <f>IF(Eksplikatsioon!H310=0,"",Eksplikatsioon!H310)</f>
        <v/>
      </c>
      <c r="G309" s="33" t="str">
        <f>IF(Eksplikatsioon!J310=0,"",Eksplikatsioon!J310)</f>
        <v>Ainukasutuses pind</v>
      </c>
      <c r="H309" s="33" t="str">
        <f>IF(Eksplikatsioon!K310=0,"",Eksplikatsioon!K310)</f>
        <v>Harju Maakohus</v>
      </c>
      <c r="I309" s="33" t="str">
        <f>IF(Eksplikatsioon!L310=0,"",Eksplikatsioon!L310)</f>
        <v>LUBJA4_03</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02</v>
      </c>
      <c r="B310" s="77">
        <f>IF(Eksplikatsioon!B311=0,"",Eksplikatsioon!B311)</f>
        <v>2036</v>
      </c>
      <c r="C310" s="33" t="str">
        <f>IF(Eksplikatsioon!C311=0,"",Eksplikatsioon!C311)</f>
        <v>ÜÜRITAV PIND</v>
      </c>
      <c r="D310" s="33" t="str">
        <f>IF(Eksplikatsioon!D311=0,"",Eksplikatsioon!D311)</f>
        <v>Kabinet/Büroo</v>
      </c>
      <c r="E310" s="75">
        <f>IF(Eksplikatsioon!F311=0,"",Eksplikatsioon!F311)</f>
        <v>11.5</v>
      </c>
      <c r="F310" s="33" t="str">
        <f>IF(Eksplikatsioon!H311=0,"",Eksplikatsioon!H311)</f>
        <v/>
      </c>
      <c r="G310" s="33" t="str">
        <f>IF(Eksplikatsioon!J311=0,"",Eksplikatsioon!J311)</f>
        <v>Ainukasutuses pind</v>
      </c>
      <c r="H310" s="33" t="str">
        <f>IF(Eksplikatsioon!K311=0,"",Eksplikatsioon!K311)</f>
        <v>Harju Maakohus</v>
      </c>
      <c r="I310" s="33" t="str">
        <f>IF(Eksplikatsioon!L311=0,"",Eksplikatsioon!L311)</f>
        <v>LUBJA4_03</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02</v>
      </c>
      <c r="B311" s="77">
        <f>IF(Eksplikatsioon!B312=0,"",Eksplikatsioon!B312)</f>
        <v>2037</v>
      </c>
      <c r="C311" s="33" t="str">
        <f>IF(Eksplikatsioon!C312=0,"",Eksplikatsioon!C312)</f>
        <v>ÜÜRITAV PIND</v>
      </c>
      <c r="D311" s="33" t="str">
        <f>IF(Eksplikatsioon!D312=0,"",Eksplikatsioon!D312)</f>
        <v>Puhkeruum</v>
      </c>
      <c r="E311" s="75">
        <f>IF(Eksplikatsioon!F312=0,"",Eksplikatsioon!F312)</f>
        <v>12.4</v>
      </c>
      <c r="F311" s="33" t="str">
        <f>IF(Eksplikatsioon!H312=0,"",Eksplikatsioon!H312)</f>
        <v/>
      </c>
      <c r="G311" s="33" t="str">
        <f>IF(Eksplikatsioon!J312=0,"",Eksplikatsioon!J312)</f>
        <v>Ainukasutuses pind</v>
      </c>
      <c r="H311" s="33" t="str">
        <f>IF(Eksplikatsioon!K312=0,"",Eksplikatsioon!K312)</f>
        <v>Harju Maakohus</v>
      </c>
      <c r="I311" s="33" t="str">
        <f>IF(Eksplikatsioon!L312=0,"",Eksplikatsioon!L312)</f>
        <v>LUBJA4_03</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02</v>
      </c>
      <c r="B312" s="77">
        <f>IF(Eksplikatsioon!B313=0,"",Eksplikatsioon!B313)</f>
        <v>2038</v>
      </c>
      <c r="C312" s="33" t="str">
        <f>IF(Eksplikatsioon!C313=0,"",Eksplikatsioon!C313)</f>
        <v>ÜÜRITAV PIND</v>
      </c>
      <c r="D312" s="33" t="str">
        <f>IF(Eksplikatsioon!D313=0,"",Eksplikatsioon!D313)</f>
        <v>WC</v>
      </c>
      <c r="E312" s="75">
        <f>IF(Eksplikatsioon!F313=0,"",Eksplikatsioon!F313)</f>
        <v>1.9</v>
      </c>
      <c r="F312" s="33" t="str">
        <f>IF(Eksplikatsioon!H313=0,"",Eksplikatsioon!H313)</f>
        <v/>
      </c>
      <c r="G312" s="33" t="str">
        <f>IF(Eksplikatsioon!J313=0,"",Eksplikatsioon!J313)</f>
        <v>Ainukasutuses pind</v>
      </c>
      <c r="H312" s="33" t="str">
        <f>IF(Eksplikatsioon!K313=0,"",Eksplikatsioon!K313)</f>
        <v>Harju Maakohus</v>
      </c>
      <c r="I312" s="33" t="str">
        <f>IF(Eksplikatsioon!L313=0,"",Eksplikatsioon!L313)</f>
        <v>LUBJA4_03</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02</v>
      </c>
      <c r="B313" s="77">
        <f>IF(Eksplikatsioon!B314=0,"",Eksplikatsioon!B314)</f>
        <v>2039</v>
      </c>
      <c r="C313" s="33" t="str">
        <f>IF(Eksplikatsioon!C314=0,"",Eksplikatsioon!C314)</f>
        <v>ÜÜRITAV PIND</v>
      </c>
      <c r="D313" s="33" t="str">
        <f>IF(Eksplikatsioon!D314=0,"",Eksplikatsioon!D314)</f>
        <v>WC</v>
      </c>
      <c r="E313" s="75">
        <f>IF(Eksplikatsioon!F314=0,"",Eksplikatsioon!F314)</f>
        <v>1.7</v>
      </c>
      <c r="F313" s="33" t="str">
        <f>IF(Eksplikatsioon!H314=0,"",Eksplikatsioon!H314)</f>
        <v/>
      </c>
      <c r="G313" s="33" t="str">
        <f>IF(Eksplikatsioon!J314=0,"",Eksplikatsioon!J314)</f>
        <v>Ainukasutuses pind</v>
      </c>
      <c r="H313" s="33" t="str">
        <f>IF(Eksplikatsioon!K314=0,"",Eksplikatsioon!K314)</f>
        <v>Harju Maakohus</v>
      </c>
      <c r="I313" s="33" t="str">
        <f>IF(Eksplikatsioon!L314=0,"",Eksplikatsioon!L314)</f>
        <v>LUBJA4_03</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02</v>
      </c>
      <c r="B314" s="77">
        <f>IF(Eksplikatsioon!B315=0,"",Eksplikatsioon!B315)</f>
        <v>2040</v>
      </c>
      <c r="C314" s="33" t="str">
        <f>IF(Eksplikatsioon!C315=0,"",Eksplikatsioon!C315)</f>
        <v>TEHNOPIND</v>
      </c>
      <c r="D314" s="33" t="str">
        <f>IF(Eksplikatsioon!D315=0,"",Eksplikatsioon!D315)</f>
        <v>Elektrikilp</v>
      </c>
      <c r="E314" s="75">
        <f>IF(Eksplikatsioon!F315=0,"",Eksplikatsioon!F315)</f>
        <v>3</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02</v>
      </c>
      <c r="B315" s="77">
        <f>IF(Eksplikatsioon!B316=0,"",Eksplikatsioon!B316)</f>
        <v>2041</v>
      </c>
      <c r="C315" s="33" t="str">
        <f>IF(Eksplikatsioon!C316=0,"",Eksplikatsioon!C316)</f>
        <v>ÜÜRITAV PIND</v>
      </c>
      <c r="D315" s="33" t="str">
        <f>IF(Eksplikatsioon!D316=0,"",Eksplikatsioon!D316)</f>
        <v>Kabinet/Büroo</v>
      </c>
      <c r="E315" s="75">
        <f>IF(Eksplikatsioon!F316=0,"",Eksplikatsioon!F316)</f>
        <v>11.9</v>
      </c>
      <c r="F315" s="33" t="str">
        <f>IF(Eksplikatsioon!H316=0,"",Eksplikatsioon!H316)</f>
        <v/>
      </c>
      <c r="G315" s="33" t="str">
        <f>IF(Eksplikatsioon!J316=0,"",Eksplikatsioon!J316)</f>
        <v>Ainukasutuses pind</v>
      </c>
      <c r="H315" s="33" t="str">
        <f>IF(Eksplikatsioon!K316=0,"",Eksplikatsioon!K316)</f>
        <v>Harju Maakohus</v>
      </c>
      <c r="I315" s="33" t="str">
        <f>IF(Eksplikatsioon!L316=0,"",Eksplikatsioon!L316)</f>
        <v>LUBJA4_03</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02</v>
      </c>
      <c r="B316" s="77">
        <f>IF(Eksplikatsioon!B317=0,"",Eksplikatsioon!B317)</f>
        <v>2042</v>
      </c>
      <c r="C316" s="33" t="str">
        <f>IF(Eksplikatsioon!C317=0,"",Eksplikatsioon!C317)</f>
        <v>ÜÜRITAV PIND</v>
      </c>
      <c r="D316" s="33" t="str">
        <f>IF(Eksplikatsioon!D317=0,"",Eksplikatsioon!D317)</f>
        <v>Kabinet/Büroo</v>
      </c>
      <c r="E316" s="75">
        <f>IF(Eksplikatsioon!F317=0,"",Eksplikatsioon!F317)</f>
        <v>42.5</v>
      </c>
      <c r="F316" s="33" t="str">
        <f>IF(Eksplikatsioon!H317=0,"",Eksplikatsioon!H317)</f>
        <v/>
      </c>
      <c r="G316" s="33" t="str">
        <f>IF(Eksplikatsioon!J317=0,"",Eksplikatsioon!J317)</f>
        <v>Ainukasutuses pind</v>
      </c>
      <c r="H316" s="33" t="str">
        <f>IF(Eksplikatsioon!K317=0,"",Eksplikatsioon!K317)</f>
        <v>Harju Maakohus</v>
      </c>
      <c r="I316" s="33" t="str">
        <f>IF(Eksplikatsioon!L317=0,"",Eksplikatsioon!L317)</f>
        <v>LUBJA4_03</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02</v>
      </c>
      <c r="B317" s="77">
        <f>IF(Eksplikatsioon!B318=0,"",Eksplikatsioon!B318)</f>
        <v>2043</v>
      </c>
      <c r="C317" s="33" t="str">
        <f>IF(Eksplikatsioon!C318=0,"",Eksplikatsioon!C318)</f>
        <v>ÜÜRITAV PIND</v>
      </c>
      <c r="D317" s="33" t="str">
        <f>IF(Eksplikatsioon!D318=0,"",Eksplikatsioon!D318)</f>
        <v>Kabinet/Büroo</v>
      </c>
      <c r="E317" s="75">
        <f>IF(Eksplikatsioon!F318=0,"",Eksplikatsioon!F318)</f>
        <v>30.8</v>
      </c>
      <c r="F317" s="33" t="str">
        <f>IF(Eksplikatsioon!H318=0,"",Eksplikatsioon!H318)</f>
        <v/>
      </c>
      <c r="G317" s="33" t="str">
        <f>IF(Eksplikatsioon!J318=0,"",Eksplikatsioon!J318)</f>
        <v>Ainukasutuses pind</v>
      </c>
      <c r="H317" s="33" t="str">
        <f>IF(Eksplikatsioon!K318=0,"",Eksplikatsioon!K318)</f>
        <v>Harju Maakohus</v>
      </c>
      <c r="I317" s="33" t="str">
        <f>IF(Eksplikatsioon!L318=0,"",Eksplikatsioon!L318)</f>
        <v>LUBJA4_03</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02</v>
      </c>
      <c r="B318" s="77">
        <f>IF(Eksplikatsioon!B319=0,"",Eksplikatsioon!B319)</f>
        <v>2044</v>
      </c>
      <c r="C318" s="33" t="str">
        <f>IF(Eksplikatsioon!C319=0,"",Eksplikatsioon!C319)</f>
        <v>ÜÜRITAV PIND</v>
      </c>
      <c r="D318" s="33" t="str">
        <f>IF(Eksplikatsioon!D319=0,"",Eksplikatsioon!D319)</f>
        <v>Kabinet/Büroo</v>
      </c>
      <c r="E318" s="75">
        <f>IF(Eksplikatsioon!F319=0,"",Eksplikatsioon!F319)</f>
        <v>22.4</v>
      </c>
      <c r="F318" s="33" t="str">
        <f>IF(Eksplikatsioon!H319=0,"",Eksplikatsioon!H319)</f>
        <v/>
      </c>
      <c r="G318" s="33" t="str">
        <f>IF(Eksplikatsioon!J319=0,"",Eksplikatsioon!J319)</f>
        <v>Ainukasutuses pind</v>
      </c>
      <c r="H318" s="33" t="str">
        <f>IF(Eksplikatsioon!K319=0,"",Eksplikatsioon!K319)</f>
        <v>Harju Maakohus</v>
      </c>
      <c r="I318" s="33" t="str">
        <f>IF(Eksplikatsioon!L319=0,"",Eksplikatsioon!L319)</f>
        <v>LUBJA4_03</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02</v>
      </c>
      <c r="B319" s="77">
        <f>IF(Eksplikatsioon!B320=0,"",Eksplikatsioon!B320)</f>
        <v>2045</v>
      </c>
      <c r="C319" s="33" t="str">
        <f>IF(Eksplikatsioon!C320=0,"",Eksplikatsioon!C320)</f>
        <v>ÜÜRITAV PIND</v>
      </c>
      <c r="D319" s="33" t="str">
        <f>IF(Eksplikatsioon!D320=0,"",Eksplikatsioon!D320)</f>
        <v>Kabinet/Büroo</v>
      </c>
      <c r="E319" s="75">
        <f>IF(Eksplikatsioon!F320=0,"",Eksplikatsioon!F320)</f>
        <v>13.5</v>
      </c>
      <c r="F319" s="33" t="str">
        <f>IF(Eksplikatsioon!H320=0,"",Eksplikatsioon!H320)</f>
        <v/>
      </c>
      <c r="G319" s="33" t="str">
        <f>IF(Eksplikatsioon!J320=0,"",Eksplikatsioon!J320)</f>
        <v>Ainukasutuses pind</v>
      </c>
      <c r="H319" s="33" t="str">
        <f>IF(Eksplikatsioon!K320=0,"",Eksplikatsioon!K320)</f>
        <v>Harju Maakohus</v>
      </c>
      <c r="I319" s="33" t="str">
        <f>IF(Eksplikatsioon!L320=0,"",Eksplikatsioon!L320)</f>
        <v>LUBJA4_03</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02</v>
      </c>
      <c r="B320" s="77" t="str">
        <f>IF(Eksplikatsioon!B321=0,"",Eksplikatsioon!B321)</f>
        <v>2045a</v>
      </c>
      <c r="C320" s="33" t="str">
        <f>IF(Eksplikatsioon!C321=0,"",Eksplikatsioon!C321)</f>
        <v>VERTIKAALSETE ÜHENDUSTEEDE PIND</v>
      </c>
      <c r="D320" s="33" t="str">
        <f>IF(Eksplikatsioon!D321=0,"",Eksplikatsioon!D321)</f>
        <v>Šaht</v>
      </c>
      <c r="E320" s="75">
        <f>IF(Eksplikatsioon!F321=0,"",Eksplikatsioon!F321)</f>
        <v>2.2999999999999998</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02</v>
      </c>
      <c r="B321" s="77">
        <f>IF(Eksplikatsioon!B322=0,"",Eksplikatsioon!B322)</f>
        <v>2046</v>
      </c>
      <c r="C321" s="33" t="str">
        <f>IF(Eksplikatsioon!C322=0,"",Eksplikatsioon!C322)</f>
        <v>ÜÜRITAV PIND</v>
      </c>
      <c r="D321" s="33" t="str">
        <f>IF(Eksplikatsioon!D322=0,"",Eksplikatsioon!D322)</f>
        <v>Kabinet/Büroo</v>
      </c>
      <c r="E321" s="75">
        <f>IF(Eksplikatsioon!F322=0,"",Eksplikatsioon!F322)</f>
        <v>16.3</v>
      </c>
      <c r="F321" s="33" t="str">
        <f>IF(Eksplikatsioon!H322=0,"",Eksplikatsioon!H322)</f>
        <v/>
      </c>
      <c r="G321" s="33" t="str">
        <f>IF(Eksplikatsioon!J322=0,"",Eksplikatsioon!J322)</f>
        <v>Ainukasutuses pind</v>
      </c>
      <c r="H321" s="33" t="str">
        <f>IF(Eksplikatsioon!K322=0,"",Eksplikatsioon!K322)</f>
        <v>Harju Maakohus</v>
      </c>
      <c r="I321" s="33" t="str">
        <f>IF(Eksplikatsioon!L322=0,"",Eksplikatsioon!L322)</f>
        <v>LUBJA4_03</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02</v>
      </c>
      <c r="B322" s="77">
        <f>IF(Eksplikatsioon!B323=0,"",Eksplikatsioon!B323)</f>
        <v>2047</v>
      </c>
      <c r="C322" s="33" t="str">
        <f>IF(Eksplikatsioon!C323=0,"",Eksplikatsioon!C323)</f>
        <v>ÜÜRITAV PIND</v>
      </c>
      <c r="D322" s="33" t="str">
        <f>IF(Eksplikatsioon!D323=0,"",Eksplikatsioon!D323)</f>
        <v>Kabinet/Büroo</v>
      </c>
      <c r="E322" s="75">
        <f>IF(Eksplikatsioon!F323=0,"",Eksplikatsioon!F323)</f>
        <v>12.1</v>
      </c>
      <c r="F322" s="33" t="str">
        <f>IF(Eksplikatsioon!H323=0,"",Eksplikatsioon!H323)</f>
        <v/>
      </c>
      <c r="G322" s="33" t="str">
        <f>IF(Eksplikatsioon!J323=0,"",Eksplikatsioon!J323)</f>
        <v>Ainukasutuses pind</v>
      </c>
      <c r="H322" s="33" t="str">
        <f>IF(Eksplikatsioon!K323=0,"",Eksplikatsioon!K323)</f>
        <v>Harju Maakohus</v>
      </c>
      <c r="I322" s="33" t="str">
        <f>IF(Eksplikatsioon!L323=0,"",Eksplikatsioon!L323)</f>
        <v>LUBJA4_03</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02</v>
      </c>
      <c r="B323" s="77">
        <f>IF(Eksplikatsioon!B324=0,"",Eksplikatsioon!B324)</f>
        <v>2048</v>
      </c>
      <c r="C323" s="33" t="str">
        <f>IF(Eksplikatsioon!C324=0,"",Eksplikatsioon!C324)</f>
        <v>ÜÜRITAV PIND</v>
      </c>
      <c r="D323" s="33" t="str">
        <f>IF(Eksplikatsioon!D324=0,"",Eksplikatsioon!D324)</f>
        <v>Kabinet/Büroo</v>
      </c>
      <c r="E323" s="75">
        <f>IF(Eksplikatsioon!F324=0,"",Eksplikatsioon!F324)</f>
        <v>12.1</v>
      </c>
      <c r="F323" s="33" t="str">
        <f>IF(Eksplikatsioon!H324=0,"",Eksplikatsioon!H324)</f>
        <v/>
      </c>
      <c r="G323" s="33" t="str">
        <f>IF(Eksplikatsioon!J324=0,"",Eksplikatsioon!J324)</f>
        <v>Ainukasutuses pind</v>
      </c>
      <c r="H323" s="33" t="str">
        <f>IF(Eksplikatsioon!K324=0,"",Eksplikatsioon!K324)</f>
        <v>Harju Maakohus</v>
      </c>
      <c r="I323" s="33" t="str">
        <f>IF(Eksplikatsioon!L324=0,"",Eksplikatsioon!L324)</f>
        <v>LUBJA4_03</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02</v>
      </c>
      <c r="B324" s="77">
        <f>IF(Eksplikatsioon!B325=0,"",Eksplikatsioon!B325)</f>
        <v>2049</v>
      </c>
      <c r="C324" s="33" t="str">
        <f>IF(Eksplikatsioon!C325=0,"",Eksplikatsioon!C325)</f>
        <v>ÜÜRITAV PIND</v>
      </c>
      <c r="D324" s="33" t="str">
        <f>IF(Eksplikatsioon!D325=0,"",Eksplikatsioon!D325)</f>
        <v>Kabinet/Büroo</v>
      </c>
      <c r="E324" s="75">
        <f>IF(Eksplikatsioon!F325=0,"",Eksplikatsioon!F325)</f>
        <v>16.399999999999999</v>
      </c>
      <c r="F324" s="33" t="str">
        <f>IF(Eksplikatsioon!H325=0,"",Eksplikatsioon!H325)</f>
        <v/>
      </c>
      <c r="G324" s="33" t="str">
        <f>IF(Eksplikatsioon!J325=0,"",Eksplikatsioon!J325)</f>
        <v>Ainukasutuses pind</v>
      </c>
      <c r="H324" s="33" t="str">
        <f>IF(Eksplikatsioon!K325=0,"",Eksplikatsioon!K325)</f>
        <v>Harju Maakohus</v>
      </c>
      <c r="I324" s="33" t="str">
        <f>IF(Eksplikatsioon!L325=0,"",Eksplikatsioon!L325)</f>
        <v>LUBJA4_03</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02</v>
      </c>
      <c r="B325" s="77">
        <f>IF(Eksplikatsioon!B326=0,"",Eksplikatsioon!B326)</f>
        <v>2050</v>
      </c>
      <c r="C325" s="33" t="str">
        <f>IF(Eksplikatsioon!C326=0,"",Eksplikatsioon!C326)</f>
        <v>ÜÜRITAV PIND</v>
      </c>
      <c r="D325" s="33" t="str">
        <f>IF(Eksplikatsioon!D326=0,"",Eksplikatsioon!D326)</f>
        <v>Kabinet/Büroo</v>
      </c>
      <c r="E325" s="75">
        <f>IF(Eksplikatsioon!F326=0,"",Eksplikatsioon!F326)</f>
        <v>12.2</v>
      </c>
      <c r="F325" s="33" t="str">
        <f>IF(Eksplikatsioon!H326=0,"",Eksplikatsioon!H326)</f>
        <v/>
      </c>
      <c r="G325" s="33" t="str">
        <f>IF(Eksplikatsioon!J326=0,"",Eksplikatsioon!J326)</f>
        <v>Ainukasutuses pind</v>
      </c>
      <c r="H325" s="33" t="str">
        <f>IF(Eksplikatsioon!K326=0,"",Eksplikatsioon!K326)</f>
        <v>Harju Maakohus</v>
      </c>
      <c r="I325" s="33" t="str">
        <f>IF(Eksplikatsioon!L326=0,"",Eksplikatsioon!L326)</f>
        <v>LUBJA4_03</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02</v>
      </c>
      <c r="B326" s="77">
        <f>IF(Eksplikatsioon!B327=0,"",Eksplikatsioon!B327)</f>
        <v>2051</v>
      </c>
      <c r="C326" s="33" t="str">
        <f>IF(Eksplikatsioon!C327=0,"",Eksplikatsioon!C327)</f>
        <v>ÜÜRITAV PIND</v>
      </c>
      <c r="D326" s="33" t="str">
        <f>IF(Eksplikatsioon!D327=0,"",Eksplikatsioon!D327)</f>
        <v>Kabinet/Büroo</v>
      </c>
      <c r="E326" s="75">
        <f>IF(Eksplikatsioon!F327=0,"",Eksplikatsioon!F327)</f>
        <v>11.2</v>
      </c>
      <c r="F326" s="33" t="str">
        <f>IF(Eksplikatsioon!H327=0,"",Eksplikatsioon!H327)</f>
        <v/>
      </c>
      <c r="G326" s="33" t="str">
        <f>IF(Eksplikatsioon!J327=0,"",Eksplikatsioon!J327)</f>
        <v>Ainukasutuses pind</v>
      </c>
      <c r="H326" s="33" t="str">
        <f>IF(Eksplikatsioon!K327=0,"",Eksplikatsioon!K327)</f>
        <v>Harju Maakohus</v>
      </c>
      <c r="I326" s="33" t="str">
        <f>IF(Eksplikatsioon!L327=0,"",Eksplikatsioon!L327)</f>
        <v>LUBJA4_03</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02</v>
      </c>
      <c r="B327" s="77">
        <f>IF(Eksplikatsioon!B328=0,"",Eksplikatsioon!B328)</f>
        <v>2052</v>
      </c>
      <c r="C327" s="33" t="str">
        <f>IF(Eksplikatsioon!C328=0,"",Eksplikatsioon!C328)</f>
        <v>ÜÜRITAV PIND</v>
      </c>
      <c r="D327" s="33" t="str">
        <f>IF(Eksplikatsioon!D328=0,"",Eksplikatsioon!D328)</f>
        <v>Kabinet/Büroo</v>
      </c>
      <c r="E327" s="75">
        <f>IF(Eksplikatsioon!F328=0,"",Eksplikatsioon!F328)</f>
        <v>16.399999999999999</v>
      </c>
      <c r="F327" s="33" t="str">
        <f>IF(Eksplikatsioon!H328=0,"",Eksplikatsioon!H328)</f>
        <v/>
      </c>
      <c r="G327" s="33" t="str">
        <f>IF(Eksplikatsioon!J328=0,"",Eksplikatsioon!J328)</f>
        <v>Ainukasutuses pind</v>
      </c>
      <c r="H327" s="33" t="str">
        <f>IF(Eksplikatsioon!K328=0,"",Eksplikatsioon!K328)</f>
        <v>Harju Maakohus</v>
      </c>
      <c r="I327" s="33" t="str">
        <f>IF(Eksplikatsioon!L328=0,"",Eksplikatsioon!L328)</f>
        <v>LUBJA4_03</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02</v>
      </c>
      <c r="B328" s="77">
        <f>IF(Eksplikatsioon!B329=0,"",Eksplikatsioon!B329)</f>
        <v>2053</v>
      </c>
      <c r="C328" s="33" t="str">
        <f>IF(Eksplikatsioon!C329=0,"",Eksplikatsioon!C329)</f>
        <v>ÜÜRITAV PIND</v>
      </c>
      <c r="D328" s="33" t="str">
        <f>IF(Eksplikatsioon!D329=0,"",Eksplikatsioon!D329)</f>
        <v>Kabinet/Büroo</v>
      </c>
      <c r="E328" s="75">
        <f>IF(Eksplikatsioon!F329=0,"",Eksplikatsioon!F329)</f>
        <v>12.2</v>
      </c>
      <c r="F328" s="33" t="str">
        <f>IF(Eksplikatsioon!H329=0,"",Eksplikatsioon!H329)</f>
        <v/>
      </c>
      <c r="G328" s="33" t="str">
        <f>IF(Eksplikatsioon!J329=0,"",Eksplikatsioon!J329)</f>
        <v>Ainukasutuses pind</v>
      </c>
      <c r="H328" s="33" t="str">
        <f>IF(Eksplikatsioon!K329=0,"",Eksplikatsioon!K329)</f>
        <v>Harju Maakohus</v>
      </c>
      <c r="I328" s="33" t="str">
        <f>IF(Eksplikatsioon!L329=0,"",Eksplikatsioon!L329)</f>
        <v>LUBJA4_03</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02</v>
      </c>
      <c r="B329" s="77">
        <f>IF(Eksplikatsioon!B330=0,"",Eksplikatsioon!B330)</f>
        <v>2054</v>
      </c>
      <c r="C329" s="33" t="str">
        <f>IF(Eksplikatsioon!C330=0,"",Eksplikatsioon!C330)</f>
        <v>ÜÜRITAV PIND</v>
      </c>
      <c r="D329" s="33" t="str">
        <f>IF(Eksplikatsioon!D330=0,"",Eksplikatsioon!D330)</f>
        <v>Kabinet/Büroo</v>
      </c>
      <c r="E329" s="75">
        <f>IF(Eksplikatsioon!F330=0,"",Eksplikatsioon!F330)</f>
        <v>11.6</v>
      </c>
      <c r="F329" s="33" t="str">
        <f>IF(Eksplikatsioon!H330=0,"",Eksplikatsioon!H330)</f>
        <v/>
      </c>
      <c r="G329" s="33" t="str">
        <f>IF(Eksplikatsioon!J330=0,"",Eksplikatsioon!J330)</f>
        <v>Ainukasutuses pind</v>
      </c>
      <c r="H329" s="33" t="str">
        <f>IF(Eksplikatsioon!K330=0,"",Eksplikatsioon!K330)</f>
        <v>Harju Maakohus</v>
      </c>
      <c r="I329" s="33" t="str">
        <f>IF(Eksplikatsioon!L330=0,"",Eksplikatsioon!L330)</f>
        <v>LUBJA4_03</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02</v>
      </c>
      <c r="B330" s="77">
        <f>IF(Eksplikatsioon!B331=0,"",Eksplikatsioon!B331)</f>
        <v>2055</v>
      </c>
      <c r="C330" s="33" t="str">
        <f>IF(Eksplikatsioon!C331=0,"",Eksplikatsioon!C331)</f>
        <v>ÜÜRITAV PIND</v>
      </c>
      <c r="D330" s="33" t="str">
        <f>IF(Eksplikatsioon!D331=0,"",Eksplikatsioon!D331)</f>
        <v>Kabinet/Büroo</v>
      </c>
      <c r="E330" s="75">
        <f>IF(Eksplikatsioon!F331=0,"",Eksplikatsioon!F331)</f>
        <v>16.399999999999999</v>
      </c>
      <c r="F330" s="33" t="str">
        <f>IF(Eksplikatsioon!H331=0,"",Eksplikatsioon!H331)</f>
        <v/>
      </c>
      <c r="G330" s="33" t="str">
        <f>IF(Eksplikatsioon!J331=0,"",Eksplikatsioon!J331)</f>
        <v>Ainukasutuses pind</v>
      </c>
      <c r="H330" s="33" t="str">
        <f>IF(Eksplikatsioon!K331=0,"",Eksplikatsioon!K331)</f>
        <v>Harju Maakohus</v>
      </c>
      <c r="I330" s="33" t="str">
        <f>IF(Eksplikatsioon!L331=0,"",Eksplikatsioon!L331)</f>
        <v>LUBJA4_03</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02</v>
      </c>
      <c r="B331" s="77">
        <f>IF(Eksplikatsioon!B332=0,"",Eksplikatsioon!B332)</f>
        <v>2056</v>
      </c>
      <c r="C331" s="33" t="str">
        <f>IF(Eksplikatsioon!C332=0,"",Eksplikatsioon!C332)</f>
        <v>ÜÜRITAV PIND</v>
      </c>
      <c r="D331" s="33" t="str">
        <f>IF(Eksplikatsioon!D332=0,"",Eksplikatsioon!D332)</f>
        <v>Kabinet/Büroo</v>
      </c>
      <c r="E331" s="75">
        <f>IF(Eksplikatsioon!F332=0,"",Eksplikatsioon!F332)</f>
        <v>11.8</v>
      </c>
      <c r="F331" s="33" t="str">
        <f>IF(Eksplikatsioon!H332=0,"",Eksplikatsioon!H332)</f>
        <v/>
      </c>
      <c r="G331" s="33" t="str">
        <f>IF(Eksplikatsioon!J332=0,"",Eksplikatsioon!J332)</f>
        <v>Ainukasutuses pind</v>
      </c>
      <c r="H331" s="33" t="str">
        <f>IF(Eksplikatsioon!K332=0,"",Eksplikatsioon!K332)</f>
        <v>Harju Maakohus</v>
      </c>
      <c r="I331" s="33" t="str">
        <f>IF(Eksplikatsioon!L332=0,"",Eksplikatsioon!L332)</f>
        <v>LUBJA4_03</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02</v>
      </c>
      <c r="B332" s="77">
        <f>IF(Eksplikatsioon!B333=0,"",Eksplikatsioon!B333)</f>
        <v>2057</v>
      </c>
      <c r="C332" s="33" t="str">
        <f>IF(Eksplikatsioon!C333=0,"",Eksplikatsioon!C333)</f>
        <v>ÜÜRITAV PIND</v>
      </c>
      <c r="D332" s="33" t="str">
        <f>IF(Eksplikatsioon!D333=0,"",Eksplikatsioon!D333)</f>
        <v>WC</v>
      </c>
      <c r="E332" s="75">
        <f>IF(Eksplikatsioon!F333=0,"",Eksplikatsioon!F333)</f>
        <v>4.2</v>
      </c>
      <c r="F332" s="33" t="str">
        <f>IF(Eksplikatsioon!H333=0,"",Eksplikatsioon!H333)</f>
        <v/>
      </c>
      <c r="G332" s="33" t="str">
        <f>IF(Eksplikatsioon!J333=0,"",Eksplikatsioon!J333)</f>
        <v>Ainukasutuses pind</v>
      </c>
      <c r="H332" s="33" t="str">
        <f>IF(Eksplikatsioon!K333=0,"",Eksplikatsioon!K333)</f>
        <v>Harju Maakohus</v>
      </c>
      <c r="I332" s="33" t="str">
        <f>IF(Eksplikatsioon!L333=0,"",Eksplikatsioon!L333)</f>
        <v>LUBJA4_03</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02</v>
      </c>
      <c r="B333" s="77">
        <f>IF(Eksplikatsioon!B334=0,"",Eksplikatsioon!B334)</f>
        <v>2058</v>
      </c>
      <c r="C333" s="33" t="str">
        <f>IF(Eksplikatsioon!C334=0,"",Eksplikatsioon!C334)</f>
        <v>ÜÜRITAV PIND</v>
      </c>
      <c r="D333" s="33" t="str">
        <f>IF(Eksplikatsioon!D334=0,"",Eksplikatsioon!D334)</f>
        <v>WC</v>
      </c>
      <c r="E333" s="75">
        <f>IF(Eksplikatsioon!F334=0,"",Eksplikatsioon!F334)</f>
        <v>3.3</v>
      </c>
      <c r="F333" s="33" t="str">
        <f>IF(Eksplikatsioon!H334=0,"",Eksplikatsioon!H334)</f>
        <v/>
      </c>
      <c r="G333" s="33" t="str">
        <f>IF(Eksplikatsioon!J334=0,"",Eksplikatsioon!J334)</f>
        <v>Ainukasutuses pind</v>
      </c>
      <c r="H333" s="33" t="str">
        <f>IF(Eksplikatsioon!K334=0,"",Eksplikatsioon!K334)</f>
        <v>Harju Maakohus</v>
      </c>
      <c r="I333" s="33" t="str">
        <f>IF(Eksplikatsioon!L334=0,"",Eksplikatsioon!L334)</f>
        <v>LUBJA4_03</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02</v>
      </c>
      <c r="B334" s="77">
        <f>IF(Eksplikatsioon!B335=0,"",Eksplikatsioon!B335)</f>
        <v>2059</v>
      </c>
      <c r="C334" s="33" t="str">
        <f>IF(Eksplikatsioon!C335=0,"",Eksplikatsioon!C335)</f>
        <v>ÜÜRITAV PIND</v>
      </c>
      <c r="D334" s="33" t="str">
        <f>IF(Eksplikatsioon!D335=0,"",Eksplikatsioon!D335)</f>
        <v>WC</v>
      </c>
      <c r="E334" s="75">
        <f>IF(Eksplikatsioon!F335=0,"",Eksplikatsioon!F335)</f>
        <v>3.2</v>
      </c>
      <c r="F334" s="33" t="str">
        <f>IF(Eksplikatsioon!H335=0,"",Eksplikatsioon!H335)</f>
        <v/>
      </c>
      <c r="G334" s="33" t="str">
        <f>IF(Eksplikatsioon!J335=0,"",Eksplikatsioon!J335)</f>
        <v>Ainukasutuses pind</v>
      </c>
      <c r="H334" s="33" t="str">
        <f>IF(Eksplikatsioon!K335=0,"",Eksplikatsioon!K335)</f>
        <v>Harju Maakohus</v>
      </c>
      <c r="I334" s="33" t="str">
        <f>IF(Eksplikatsioon!L335=0,"",Eksplikatsioon!L335)</f>
        <v>LUBJA4_03</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02</v>
      </c>
      <c r="B335" s="77">
        <f>IF(Eksplikatsioon!B336=0,"",Eksplikatsioon!B336)</f>
        <v>2060</v>
      </c>
      <c r="C335" s="33" t="str">
        <f>IF(Eksplikatsioon!C336=0,"",Eksplikatsioon!C336)</f>
        <v>ÜÜRITAV PIND</v>
      </c>
      <c r="D335" s="33" t="str">
        <f>IF(Eksplikatsioon!D336=0,"",Eksplikatsioon!D336)</f>
        <v>Koridor</v>
      </c>
      <c r="E335" s="75">
        <f>IF(Eksplikatsioon!F336=0,"",Eksplikatsioon!F336)</f>
        <v>84.3</v>
      </c>
      <c r="F335" s="33" t="str">
        <f>IF(Eksplikatsioon!H336=0,"",Eksplikatsioon!H336)</f>
        <v/>
      </c>
      <c r="G335" s="33" t="str">
        <f>IF(Eksplikatsioon!J336=0,"",Eksplikatsioon!J336)</f>
        <v>Ainukasutuses pind</v>
      </c>
      <c r="H335" s="33" t="str">
        <f>IF(Eksplikatsioon!K336=0,"",Eksplikatsioon!K336)</f>
        <v>Harju Maakohus</v>
      </c>
      <c r="I335" s="33" t="str">
        <f>IF(Eksplikatsioon!L336=0,"",Eksplikatsioon!L336)</f>
        <v>LUBJA4_03</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02</v>
      </c>
      <c r="B336" s="77" t="str">
        <f>IF(Eksplikatsioon!B337=0,"",Eksplikatsioon!B337)</f>
        <v>2060a</v>
      </c>
      <c r="C336" s="33" t="str">
        <f>IF(Eksplikatsioon!C337=0,"",Eksplikatsioon!C337)</f>
        <v>ÜÜRITAV PIND</v>
      </c>
      <c r="D336" s="33" t="str">
        <f>IF(Eksplikatsioon!D337=0,"",Eksplikatsioon!D337)</f>
        <v>Abiruum</v>
      </c>
      <c r="E336" s="75">
        <f>IF(Eksplikatsioon!F337=0,"",Eksplikatsioon!F337)</f>
        <v>12.9</v>
      </c>
      <c r="F336" s="33" t="str">
        <f>IF(Eksplikatsioon!H337=0,"",Eksplikatsioon!H337)</f>
        <v/>
      </c>
      <c r="G336" s="33" t="str">
        <f>IF(Eksplikatsioon!J337=0,"",Eksplikatsioon!J337)</f>
        <v>Ainukasutuses pind</v>
      </c>
      <c r="H336" s="33" t="str">
        <f>IF(Eksplikatsioon!K337=0,"",Eksplikatsioon!K337)</f>
        <v>Harju Maakohus</v>
      </c>
      <c r="I336" s="33" t="str">
        <f>IF(Eksplikatsioon!L337=0,"",Eksplikatsioon!L337)</f>
        <v>LUBJA4_03</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02</v>
      </c>
      <c r="B337" s="77">
        <f>IF(Eksplikatsioon!B338=0,"",Eksplikatsioon!B338)</f>
        <v>2061</v>
      </c>
      <c r="C337" s="33" t="str">
        <f>IF(Eksplikatsioon!C338=0,"",Eksplikatsioon!C338)</f>
        <v>TEHNOPIND</v>
      </c>
      <c r="D337" s="33" t="str">
        <f>IF(Eksplikatsioon!D338=0,"",Eksplikatsioon!D338)</f>
        <v>Vent ruum</v>
      </c>
      <c r="E337" s="75">
        <f>IF(Eksplikatsioon!F338=0,"",Eksplikatsioon!F338)</f>
        <v>298.45260000000002</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02</v>
      </c>
      <c r="B338" s="77" t="str">
        <f>IF(Eksplikatsioon!B339=0,"",Eksplikatsioon!B339)</f>
        <v>2061a</v>
      </c>
      <c r="C338" s="33" t="str">
        <f>IF(Eksplikatsioon!C339=0,"",Eksplikatsioon!C339)</f>
        <v>TEHNOPIND</v>
      </c>
      <c r="D338" s="33" t="str">
        <f>IF(Eksplikatsioon!D339=0,"",Eksplikatsioon!D339)</f>
        <v>Õhuvõtukamber</v>
      </c>
      <c r="E338" s="75">
        <f>IF(Eksplikatsioon!F339=0,"",Eksplikatsioon!F339)</f>
        <v>16.899999999999999</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02</v>
      </c>
      <c r="B339" s="77">
        <f>IF(Eksplikatsioon!B340=0,"",Eksplikatsioon!B340)</f>
        <v>2062</v>
      </c>
      <c r="C339" s="33" t="str">
        <f>IF(Eksplikatsioon!C340=0,"",Eksplikatsioon!C340)</f>
        <v>ÜÜRITAV PIND</v>
      </c>
      <c r="D339" s="33" t="str">
        <f>IF(Eksplikatsioon!D340=0,"",Eksplikatsioon!D340)</f>
        <v>Abiruum</v>
      </c>
      <c r="E339" s="75">
        <f>IF(Eksplikatsioon!F340=0,"",Eksplikatsioon!F340)</f>
        <v>17.8</v>
      </c>
      <c r="F339" s="33" t="str">
        <f>IF(Eksplikatsioon!H340=0,"",Eksplikatsioon!H340)</f>
        <v/>
      </c>
      <c r="G339" s="33" t="str">
        <f>IF(Eksplikatsioon!J340=0,"",Eksplikatsioon!J340)</f>
        <v>Ainukasutuses pind</v>
      </c>
      <c r="H339" s="33" t="str">
        <f>IF(Eksplikatsioon!K340=0,"",Eksplikatsioon!K340)</f>
        <v>Harju Maakohus</v>
      </c>
      <c r="I339" s="33" t="str">
        <f>IF(Eksplikatsioon!L340=0,"",Eksplikatsioon!L340)</f>
        <v>LUBJA4_03</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02</v>
      </c>
      <c r="B340" s="77">
        <f>IF(Eksplikatsioon!B341=0,"",Eksplikatsioon!B341)</f>
        <v>2063</v>
      </c>
      <c r="C340" s="33" t="str">
        <f>IF(Eksplikatsioon!C341=0,"",Eksplikatsioon!C341)</f>
        <v>ÜÜRITAV PIND</v>
      </c>
      <c r="D340" s="33" t="str">
        <f>IF(Eksplikatsioon!D341=0,"",Eksplikatsioon!D341)</f>
        <v>Abiruum</v>
      </c>
      <c r="E340" s="75">
        <f>IF(Eksplikatsioon!F341=0,"",Eksplikatsioon!F341)</f>
        <v>8.4</v>
      </c>
      <c r="F340" s="33" t="str">
        <f>IF(Eksplikatsioon!H341=0,"",Eksplikatsioon!H341)</f>
        <v/>
      </c>
      <c r="G340" s="33" t="str">
        <f>IF(Eksplikatsioon!J341=0,"",Eksplikatsioon!J341)</f>
        <v>Ainukasutuses pind</v>
      </c>
      <c r="H340" s="33" t="str">
        <f>IF(Eksplikatsioon!K341=0,"",Eksplikatsioon!K341)</f>
        <v>Harju Maakohus</v>
      </c>
      <c r="I340" s="33" t="str">
        <f>IF(Eksplikatsioon!L341=0,"",Eksplikatsioon!L341)</f>
        <v>LUBJA4_03</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02</v>
      </c>
      <c r="B341" s="77">
        <f>IF(Eksplikatsioon!B342=0,"",Eksplikatsioon!B342)</f>
        <v>2064</v>
      </c>
      <c r="C341" s="33" t="str">
        <f>IF(Eksplikatsioon!C342=0,"",Eksplikatsioon!C342)</f>
        <v>ÜÜRITAV PIND</v>
      </c>
      <c r="D341" s="33" t="str">
        <f>IF(Eksplikatsioon!D342=0,"",Eksplikatsioon!D342)</f>
        <v>Koridor</v>
      </c>
      <c r="E341" s="75">
        <f>IF(Eksplikatsioon!F342=0,"",Eksplikatsioon!F342)</f>
        <v>57</v>
      </c>
      <c r="F341" s="33" t="str">
        <f>IF(Eksplikatsioon!H342=0,"",Eksplikatsioon!H342)</f>
        <v/>
      </c>
      <c r="G341" s="33" t="str">
        <f>IF(Eksplikatsioon!J342=0,"",Eksplikatsioon!J342)</f>
        <v>Ainukasutuses pind</v>
      </c>
      <c r="H341" s="33" t="str">
        <f>IF(Eksplikatsioon!K342=0,"",Eksplikatsioon!K342)</f>
        <v>Harju Maakohus</v>
      </c>
      <c r="I341" s="33" t="str">
        <f>IF(Eksplikatsioon!L342=0,"",Eksplikatsioon!L342)</f>
        <v>LUBJA4_03</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02</v>
      </c>
      <c r="B342" s="77">
        <f>IF(Eksplikatsioon!B343=0,"",Eksplikatsioon!B343)</f>
        <v>2065</v>
      </c>
      <c r="C342" s="33" t="str">
        <f>IF(Eksplikatsioon!C343=0,"",Eksplikatsioon!C343)</f>
        <v>ÜÜRITAV PIND</v>
      </c>
      <c r="D342" s="33" t="str">
        <f>IF(Eksplikatsioon!D343=0,"",Eksplikatsioon!D343)</f>
        <v>Kabinet/Büroo</v>
      </c>
      <c r="E342" s="75">
        <f>IF(Eksplikatsioon!F343=0,"",Eksplikatsioon!F343)</f>
        <v>11.1</v>
      </c>
      <c r="F342" s="33" t="str">
        <f>IF(Eksplikatsioon!H343=0,"",Eksplikatsioon!H343)</f>
        <v/>
      </c>
      <c r="G342" s="33" t="str">
        <f>IF(Eksplikatsioon!J343=0,"",Eksplikatsioon!J343)</f>
        <v>Ainukasutuses pind</v>
      </c>
      <c r="H342" s="33" t="str">
        <f>IF(Eksplikatsioon!K343=0,"",Eksplikatsioon!K343)</f>
        <v>Harju Maakohus</v>
      </c>
      <c r="I342" s="33" t="str">
        <f>IF(Eksplikatsioon!L343=0,"",Eksplikatsioon!L343)</f>
        <v>LUBJA4_03</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02</v>
      </c>
      <c r="B343" s="77">
        <f>IF(Eksplikatsioon!B344=0,"",Eksplikatsioon!B344)</f>
        <v>2066</v>
      </c>
      <c r="C343" s="33" t="str">
        <f>IF(Eksplikatsioon!C344=0,"",Eksplikatsioon!C344)</f>
        <v>ÜÜRITAV PIND</v>
      </c>
      <c r="D343" s="33" t="str">
        <f>IF(Eksplikatsioon!D344=0,"",Eksplikatsioon!D344)</f>
        <v>Kabinet/Büroo</v>
      </c>
      <c r="E343" s="75">
        <f>IF(Eksplikatsioon!F344=0,"",Eksplikatsioon!F344)</f>
        <v>16.899999999999999</v>
      </c>
      <c r="F343" s="33" t="str">
        <f>IF(Eksplikatsioon!H344=0,"",Eksplikatsioon!H344)</f>
        <v/>
      </c>
      <c r="G343" s="33" t="str">
        <f>IF(Eksplikatsioon!J344=0,"",Eksplikatsioon!J344)</f>
        <v>Ainukasutuses pind</v>
      </c>
      <c r="H343" s="33" t="str">
        <f>IF(Eksplikatsioon!K344=0,"",Eksplikatsioon!K344)</f>
        <v>Harju Maakohus</v>
      </c>
      <c r="I343" s="33" t="str">
        <f>IF(Eksplikatsioon!L344=0,"",Eksplikatsioon!L344)</f>
        <v>LUBJA4_03</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02</v>
      </c>
      <c r="B344" s="77">
        <f>IF(Eksplikatsioon!B345=0,"",Eksplikatsioon!B345)</f>
        <v>2067</v>
      </c>
      <c r="C344" s="33" t="str">
        <f>IF(Eksplikatsioon!C345=0,"",Eksplikatsioon!C345)</f>
        <v>ÜÜRITAV PIND</v>
      </c>
      <c r="D344" s="33" t="str">
        <f>IF(Eksplikatsioon!D345=0,"",Eksplikatsioon!D345)</f>
        <v>Kabinet/Büroo</v>
      </c>
      <c r="E344" s="75">
        <f>IF(Eksplikatsioon!F345=0,"",Eksplikatsioon!F345)</f>
        <v>10.7</v>
      </c>
      <c r="F344" s="33" t="str">
        <f>IF(Eksplikatsioon!H345=0,"",Eksplikatsioon!H345)</f>
        <v/>
      </c>
      <c r="G344" s="33" t="str">
        <f>IF(Eksplikatsioon!J345=0,"",Eksplikatsioon!J345)</f>
        <v>Ainukasutuses pind</v>
      </c>
      <c r="H344" s="33" t="str">
        <f>IF(Eksplikatsioon!K345=0,"",Eksplikatsioon!K345)</f>
        <v>Harju Maakohus</v>
      </c>
      <c r="I344" s="33" t="str">
        <f>IF(Eksplikatsioon!L345=0,"",Eksplikatsioon!L345)</f>
        <v>LUBJA4_03</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02</v>
      </c>
      <c r="B345" s="77">
        <f>IF(Eksplikatsioon!B346=0,"",Eksplikatsioon!B346)</f>
        <v>2068</v>
      </c>
      <c r="C345" s="33" t="str">
        <f>IF(Eksplikatsioon!C346=0,"",Eksplikatsioon!C346)</f>
        <v>ÜÜRITAV PIND</v>
      </c>
      <c r="D345" s="33" t="str">
        <f>IF(Eksplikatsioon!D346=0,"",Eksplikatsioon!D346)</f>
        <v>Kabinet/Büroo</v>
      </c>
      <c r="E345" s="75">
        <f>IF(Eksplikatsioon!F346=0,"",Eksplikatsioon!F346)</f>
        <v>13</v>
      </c>
      <c r="F345" s="33" t="str">
        <f>IF(Eksplikatsioon!H346=0,"",Eksplikatsioon!H346)</f>
        <v/>
      </c>
      <c r="G345" s="33" t="str">
        <f>IF(Eksplikatsioon!J346=0,"",Eksplikatsioon!J346)</f>
        <v>Ainukasutuses pind</v>
      </c>
      <c r="H345" s="33" t="str">
        <f>IF(Eksplikatsioon!K346=0,"",Eksplikatsioon!K346)</f>
        <v>Harju Maakohus</v>
      </c>
      <c r="I345" s="33" t="str">
        <f>IF(Eksplikatsioon!L346=0,"",Eksplikatsioon!L346)</f>
        <v>LUBJA4_03</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02</v>
      </c>
      <c r="B346" s="77">
        <f>IF(Eksplikatsioon!B347=0,"",Eksplikatsioon!B347)</f>
        <v>2069</v>
      </c>
      <c r="C346" s="33" t="str">
        <f>IF(Eksplikatsioon!C347=0,"",Eksplikatsioon!C347)</f>
        <v>ÜÜRITAV PIND</v>
      </c>
      <c r="D346" s="33" t="str">
        <f>IF(Eksplikatsioon!D347=0,"",Eksplikatsioon!D347)</f>
        <v>Kabinet/Büroo</v>
      </c>
      <c r="E346" s="75">
        <f>IF(Eksplikatsioon!F347=0,"",Eksplikatsioon!F347)</f>
        <v>25.8</v>
      </c>
      <c r="F346" s="33" t="str">
        <f>IF(Eksplikatsioon!H347=0,"",Eksplikatsioon!H347)</f>
        <v/>
      </c>
      <c r="G346" s="33" t="str">
        <f>IF(Eksplikatsioon!J347=0,"",Eksplikatsioon!J347)</f>
        <v>Ainukasutuses pind</v>
      </c>
      <c r="H346" s="33" t="str">
        <f>IF(Eksplikatsioon!K347=0,"",Eksplikatsioon!K347)</f>
        <v>Harju Maakohus</v>
      </c>
      <c r="I346" s="33" t="str">
        <f>IF(Eksplikatsioon!L347=0,"",Eksplikatsioon!L347)</f>
        <v>LUBJA4_03</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02</v>
      </c>
      <c r="B347" s="77">
        <f>IF(Eksplikatsioon!B348=0,"",Eksplikatsioon!B348)</f>
        <v>2070</v>
      </c>
      <c r="C347" s="33" t="str">
        <f>IF(Eksplikatsioon!C348=0,"",Eksplikatsioon!C348)</f>
        <v>ÜÜRITAV PIND</v>
      </c>
      <c r="D347" s="33" t="str">
        <f>IF(Eksplikatsioon!D348=0,"",Eksplikatsioon!D348)</f>
        <v>Koridor</v>
      </c>
      <c r="E347" s="75">
        <f>IF(Eksplikatsioon!F348=0,"",Eksplikatsioon!F348)</f>
        <v>8.1</v>
      </c>
      <c r="F347" s="33" t="str">
        <f>IF(Eksplikatsioon!H348=0,"",Eksplikatsioon!H348)</f>
        <v/>
      </c>
      <c r="G347" s="33" t="str">
        <f>IF(Eksplikatsioon!J348=0,"",Eksplikatsioon!J348)</f>
        <v>Ainukasutuses pind</v>
      </c>
      <c r="H347" s="33" t="str">
        <f>IF(Eksplikatsioon!K348=0,"",Eksplikatsioon!K348)</f>
        <v>Harju Maakohus</v>
      </c>
      <c r="I347" s="33" t="str">
        <f>IF(Eksplikatsioon!L348=0,"",Eksplikatsioon!L348)</f>
        <v>LUBJA4_03</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02</v>
      </c>
      <c r="B348" s="77">
        <f>IF(Eksplikatsioon!B349=0,"",Eksplikatsioon!B349)</f>
        <v>2071</v>
      </c>
      <c r="C348" s="33" t="str">
        <f>IF(Eksplikatsioon!C349=0,"",Eksplikatsioon!C349)</f>
        <v>ÜÜRITAV PIND</v>
      </c>
      <c r="D348" s="33" t="str">
        <f>IF(Eksplikatsioon!D349=0,"",Eksplikatsioon!D349)</f>
        <v>WC</v>
      </c>
      <c r="E348" s="75">
        <f>IF(Eksplikatsioon!F349=0,"",Eksplikatsioon!F349)</f>
        <v>5.0999999999999996</v>
      </c>
      <c r="F348" s="33" t="str">
        <f>IF(Eksplikatsioon!H349=0,"",Eksplikatsioon!H349)</f>
        <v/>
      </c>
      <c r="G348" s="33" t="str">
        <f>IF(Eksplikatsioon!J349=0,"",Eksplikatsioon!J349)</f>
        <v>Ainukasutuses pind</v>
      </c>
      <c r="H348" s="33" t="str">
        <f>IF(Eksplikatsioon!K349=0,"",Eksplikatsioon!K349)</f>
        <v>Harju Maakohus</v>
      </c>
      <c r="I348" s="33" t="str">
        <f>IF(Eksplikatsioon!L349=0,"",Eksplikatsioon!L349)</f>
        <v>LUBJA4_03</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02</v>
      </c>
      <c r="B349" s="77">
        <f>IF(Eksplikatsioon!B350=0,"",Eksplikatsioon!B350)</f>
        <v>2073</v>
      </c>
      <c r="C349" s="33" t="str">
        <f>IF(Eksplikatsioon!C350=0,"",Eksplikatsioon!C350)</f>
        <v>ÜÜRITAV PIND</v>
      </c>
      <c r="D349" s="33" t="str">
        <f>IF(Eksplikatsioon!D350=0,"",Eksplikatsioon!D350)</f>
        <v>Abiruum</v>
      </c>
      <c r="E349" s="75">
        <f>IF(Eksplikatsioon!F350=0,"",Eksplikatsioon!F350)</f>
        <v>5</v>
      </c>
      <c r="F349" s="33" t="str">
        <f>IF(Eksplikatsioon!H350=0,"",Eksplikatsioon!H350)</f>
        <v/>
      </c>
      <c r="G349" s="33" t="str">
        <f>IF(Eksplikatsioon!J350=0,"",Eksplikatsioon!J350)</f>
        <v>Ainukasutuses pind</v>
      </c>
      <c r="H349" s="33" t="str">
        <f>IF(Eksplikatsioon!K350=0,"",Eksplikatsioon!K350)</f>
        <v>Harju Maakohus</v>
      </c>
      <c r="I349" s="33" t="str">
        <f>IF(Eksplikatsioon!L350=0,"",Eksplikatsioon!L350)</f>
        <v>LUBJA4_03</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02</v>
      </c>
      <c r="B350" s="77">
        <f>IF(Eksplikatsioon!B351=0,"",Eksplikatsioon!B351)</f>
        <v>2100</v>
      </c>
      <c r="C350" s="33" t="str">
        <f>IF(Eksplikatsioon!C351=0,"",Eksplikatsioon!C351)</f>
        <v>ÜÜRITAV PIND</v>
      </c>
      <c r="D350" s="33" t="str">
        <f>IF(Eksplikatsioon!D351=0,"",Eksplikatsioon!D351)</f>
        <v>Eesruum</v>
      </c>
      <c r="E350" s="75">
        <f>IF(Eksplikatsioon!F351=0,"",Eksplikatsioon!F351)</f>
        <v>10.4</v>
      </c>
      <c r="F350" s="33" t="str">
        <f>IF(Eksplikatsioon!H351=0,"",Eksplikatsioon!H351)</f>
        <v/>
      </c>
      <c r="G350" s="33" t="str">
        <f>IF(Eksplikatsioon!J351=0,"",Eksplikatsioon!J351)</f>
        <v>Ainukasutuses pind</v>
      </c>
      <c r="H350" s="33" t="str">
        <f>IF(Eksplikatsioon!K351=0,"",Eksplikatsioon!K351)</f>
        <v>Harju Maakohus</v>
      </c>
      <c r="I350" s="33" t="str">
        <f>IF(Eksplikatsioon!L351=0,"",Eksplikatsioon!L351)</f>
        <v>LUBJA4_03</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02</v>
      </c>
      <c r="B351" s="77">
        <f>IF(Eksplikatsioon!B352=0,"",Eksplikatsioon!B352)</f>
        <v>2200</v>
      </c>
      <c r="C351" s="33" t="str">
        <f>IF(Eksplikatsioon!C352=0,"",Eksplikatsioon!C352)</f>
        <v>ÜÜRITAV PIND</v>
      </c>
      <c r="D351" s="33" t="str">
        <f>IF(Eksplikatsioon!D352=0,"",Eksplikatsioon!D352)</f>
        <v>Eesruum</v>
      </c>
      <c r="E351" s="75">
        <f>IF(Eksplikatsioon!F352=0,"",Eksplikatsioon!F352)</f>
        <v>15</v>
      </c>
      <c r="F351" s="33" t="str">
        <f>IF(Eksplikatsioon!H352=0,"",Eksplikatsioon!H352)</f>
        <v/>
      </c>
      <c r="G351" s="33" t="str">
        <f>IF(Eksplikatsioon!J352=0,"",Eksplikatsioon!J352)</f>
        <v>Ainukasutuses pind</v>
      </c>
      <c r="H351" s="33" t="str">
        <f>IF(Eksplikatsioon!K352=0,"",Eksplikatsioon!K352)</f>
        <v>Registrite ja Infosüsteemide Keskus</v>
      </c>
      <c r="I351" s="33" t="str">
        <f>IF(Eksplikatsioon!L352=0,"",Eksplikatsioon!L352)</f>
        <v>LUBJA4_04</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02</v>
      </c>
      <c r="B352" s="77">
        <f>IF(Eksplikatsioon!B353=0,"",Eksplikatsioon!B353)</f>
        <v>2201</v>
      </c>
      <c r="C352" s="33" t="str">
        <f>IF(Eksplikatsioon!C353=0,"",Eksplikatsioon!C353)</f>
        <v>ÜÜRITAV PIND</v>
      </c>
      <c r="D352" s="33" t="str">
        <f>IF(Eksplikatsioon!D353=0,"",Eksplikatsioon!D353)</f>
        <v>Aatrium/Fuajee</v>
      </c>
      <c r="E352" s="75">
        <f>IF(Eksplikatsioon!F353=0,"",Eksplikatsioon!F353)</f>
        <v>18.3</v>
      </c>
      <c r="F352" s="33" t="str">
        <f>IF(Eksplikatsioon!H353=0,"",Eksplikatsioon!H353)</f>
        <v/>
      </c>
      <c r="G352" s="33" t="str">
        <f>IF(Eksplikatsioon!J353=0,"",Eksplikatsioon!J353)</f>
        <v>Ainukasutuses pind</v>
      </c>
      <c r="H352" s="33" t="str">
        <f>IF(Eksplikatsioon!K353=0,"",Eksplikatsioon!K353)</f>
        <v>Registrite ja Infosüsteemide Keskus</v>
      </c>
      <c r="I352" s="33" t="str">
        <f>IF(Eksplikatsioon!L353=0,"",Eksplikatsioon!L353)</f>
        <v>LUBJA4_04</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02</v>
      </c>
      <c r="B353" s="77" t="str">
        <f>IF(Eksplikatsioon!B354=0,"",Eksplikatsioon!B354)</f>
        <v>2201a</v>
      </c>
      <c r="C353" s="33" t="str">
        <f>IF(Eksplikatsioon!C354=0,"",Eksplikatsioon!C354)</f>
        <v>ÜÜRITAV PIND</v>
      </c>
      <c r="D353" s="33" t="str">
        <f>IF(Eksplikatsioon!D354=0,"",Eksplikatsioon!D354)</f>
        <v>Ooteruum/Teenindusruum</v>
      </c>
      <c r="E353" s="75">
        <f>IF(Eksplikatsioon!F354=0,"",Eksplikatsioon!F354)</f>
        <v>70.5</v>
      </c>
      <c r="F353" s="33" t="str">
        <f>IF(Eksplikatsioon!H354=0,"",Eksplikatsioon!H354)</f>
        <v>Vastuvõtt</v>
      </c>
      <c r="G353" s="33" t="str">
        <f>IF(Eksplikatsioon!J354=0,"",Eksplikatsioon!J354)</f>
        <v>Ainukasutuses pind</v>
      </c>
      <c r="H353" s="33" t="str">
        <f>IF(Eksplikatsioon!K354=0,"",Eksplikatsioon!K354)</f>
        <v>Registrite ja Infosüsteemide Keskus</v>
      </c>
      <c r="I353" s="33" t="str">
        <f>IF(Eksplikatsioon!L354=0,"",Eksplikatsioon!L354)</f>
        <v>LUBJA4_04</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02</v>
      </c>
      <c r="B354" s="77">
        <f>IF(Eksplikatsioon!B355=0,"",Eksplikatsioon!B355)</f>
        <v>2202</v>
      </c>
      <c r="C354" s="33" t="str">
        <f>IF(Eksplikatsioon!C355=0,"",Eksplikatsioon!C355)</f>
        <v>ÜÜRITAV PIND</v>
      </c>
      <c r="D354" s="33" t="str">
        <f>IF(Eksplikatsioon!D355=0,"",Eksplikatsioon!D355)</f>
        <v>Koristus- ja hooldusruum</v>
      </c>
      <c r="E354" s="75">
        <f>IF(Eksplikatsioon!F355=0,"",Eksplikatsioon!F355)</f>
        <v>4.0999999999999996</v>
      </c>
      <c r="F354" s="33" t="str">
        <f>IF(Eksplikatsioon!H355=0,"",Eksplikatsioon!H355)</f>
        <v/>
      </c>
      <c r="G354" s="33" t="str">
        <f>IF(Eksplikatsioon!J355=0,"",Eksplikatsioon!J355)</f>
        <v>Ainukasutuses pind</v>
      </c>
      <c r="H354" s="33" t="str">
        <f>IF(Eksplikatsioon!K355=0,"",Eksplikatsioon!K355)</f>
        <v>Registrite ja Infosüsteemide Keskus</v>
      </c>
      <c r="I354" s="33" t="str">
        <f>IF(Eksplikatsioon!L355=0,"",Eksplikatsioon!L355)</f>
        <v>LUBJA4_04</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02</v>
      </c>
      <c r="B355" s="77">
        <f>IF(Eksplikatsioon!B356=0,"",Eksplikatsioon!B356)</f>
        <v>2203</v>
      </c>
      <c r="C355" s="33" t="str">
        <f>IF(Eksplikatsioon!C356=0,"",Eksplikatsioon!C356)</f>
        <v>ÜÜRITAV PIND</v>
      </c>
      <c r="D355" s="33" t="str">
        <f>IF(Eksplikatsioon!D356=0,"",Eksplikatsioon!D356)</f>
        <v>Nõupidamise ruum</v>
      </c>
      <c r="E355" s="75">
        <f>IF(Eksplikatsioon!F356=0,"",Eksplikatsioon!F356)</f>
        <v>42.9</v>
      </c>
      <c r="F355" s="33" t="str">
        <f>IF(Eksplikatsioon!H356=0,"",Eksplikatsioon!H356)</f>
        <v/>
      </c>
      <c r="G355" s="33" t="str">
        <f>IF(Eksplikatsioon!J356=0,"",Eksplikatsioon!J356)</f>
        <v>Ainukasutuses pind</v>
      </c>
      <c r="H355" s="33" t="str">
        <f>IF(Eksplikatsioon!K356=0,"",Eksplikatsioon!K356)</f>
        <v>Registrite ja Infosüsteemide Keskus</v>
      </c>
      <c r="I355" s="33" t="str">
        <f>IF(Eksplikatsioon!L356=0,"",Eksplikatsioon!L356)</f>
        <v>LUBJA4_04</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02</v>
      </c>
      <c r="B356" s="77">
        <f>IF(Eksplikatsioon!B357=0,"",Eksplikatsioon!B357)</f>
        <v>2204</v>
      </c>
      <c r="C356" s="33" t="str">
        <f>IF(Eksplikatsioon!C357=0,"",Eksplikatsioon!C357)</f>
        <v>ÜÜRITAV PIND</v>
      </c>
      <c r="D356" s="33" t="str">
        <f>IF(Eksplikatsioon!D357=0,"",Eksplikatsioon!D357)</f>
        <v>Nõupidamise ruum</v>
      </c>
      <c r="E356" s="75">
        <f>IF(Eksplikatsioon!F357=0,"",Eksplikatsioon!F357)</f>
        <v>20.6</v>
      </c>
      <c r="F356" s="33" t="str">
        <f>IF(Eksplikatsioon!H357=0,"",Eksplikatsioon!H357)</f>
        <v/>
      </c>
      <c r="G356" s="33" t="str">
        <f>IF(Eksplikatsioon!J357=0,"",Eksplikatsioon!J357)</f>
        <v>Ainukasutuses pind</v>
      </c>
      <c r="H356" s="33" t="str">
        <f>IF(Eksplikatsioon!K357=0,"",Eksplikatsioon!K357)</f>
        <v>Registrite ja Infosüsteemide Keskus</v>
      </c>
      <c r="I356" s="33" t="str">
        <f>IF(Eksplikatsioon!L357=0,"",Eksplikatsioon!L357)</f>
        <v>LUBJA4_04</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02</v>
      </c>
      <c r="B357" s="77">
        <f>IF(Eksplikatsioon!B358=0,"",Eksplikatsioon!B358)</f>
        <v>2205</v>
      </c>
      <c r="C357" s="33" t="str">
        <f>IF(Eksplikatsioon!C358=0,"",Eksplikatsioon!C358)</f>
        <v>ÜÜRITAV PIND</v>
      </c>
      <c r="D357" s="33" t="str">
        <f>IF(Eksplikatsioon!D358=0,"",Eksplikatsioon!D358)</f>
        <v>Nõupidamise ruum</v>
      </c>
      <c r="E357" s="75">
        <f>IF(Eksplikatsioon!F358=0,"",Eksplikatsioon!F358)</f>
        <v>20.100000000000001</v>
      </c>
      <c r="F357" s="33" t="str">
        <f>IF(Eksplikatsioon!H358=0,"",Eksplikatsioon!H358)</f>
        <v/>
      </c>
      <c r="G357" s="33" t="str">
        <f>IF(Eksplikatsioon!J358=0,"",Eksplikatsioon!J358)</f>
        <v>Ainukasutuses pind</v>
      </c>
      <c r="H357" s="33" t="str">
        <f>IF(Eksplikatsioon!K358=0,"",Eksplikatsioon!K358)</f>
        <v>Registrite ja Infosüsteemide Keskus</v>
      </c>
      <c r="I357" s="33" t="str">
        <f>IF(Eksplikatsioon!L358=0,"",Eksplikatsioon!L358)</f>
        <v>LUBJA4_04</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02</v>
      </c>
      <c r="B358" s="77">
        <f>IF(Eksplikatsioon!B359=0,"",Eksplikatsioon!B359)</f>
        <v>2206</v>
      </c>
      <c r="C358" s="33" t="str">
        <f>IF(Eksplikatsioon!C359=0,"",Eksplikatsioon!C359)</f>
        <v>ÜÜRITAV PIND</v>
      </c>
      <c r="D358" s="33" t="str">
        <f>IF(Eksplikatsioon!D359=0,"",Eksplikatsioon!D359)</f>
        <v>Nõupidamise ruum</v>
      </c>
      <c r="E358" s="75">
        <f>IF(Eksplikatsioon!F359=0,"",Eksplikatsioon!F359)</f>
        <v>34.1</v>
      </c>
      <c r="F358" s="33" t="str">
        <f>IF(Eksplikatsioon!H359=0,"",Eksplikatsioon!H359)</f>
        <v/>
      </c>
      <c r="G358" s="33" t="str">
        <f>IF(Eksplikatsioon!J359=0,"",Eksplikatsioon!J359)</f>
        <v>Ainukasutuses pind</v>
      </c>
      <c r="H358" s="33" t="str">
        <f>IF(Eksplikatsioon!K359=0,"",Eksplikatsioon!K359)</f>
        <v>Registrite ja Infosüsteemide Keskus</v>
      </c>
      <c r="I358" s="33" t="str">
        <f>IF(Eksplikatsioon!L359=0,"",Eksplikatsioon!L359)</f>
        <v>LUBJA4_04</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02</v>
      </c>
      <c r="B359" s="77">
        <f>IF(Eksplikatsioon!B360=0,"",Eksplikatsioon!B360)</f>
        <v>2207</v>
      </c>
      <c r="C359" s="33" t="str">
        <f>IF(Eksplikatsioon!C360=0,"",Eksplikatsioon!C360)</f>
        <v>ÜÜRITAV PIND</v>
      </c>
      <c r="D359" s="33" t="str">
        <f>IF(Eksplikatsioon!D360=0,"",Eksplikatsioon!D360)</f>
        <v>Kabinet/Büroo</v>
      </c>
      <c r="E359" s="75">
        <f>IF(Eksplikatsioon!F360=0,"",Eksplikatsioon!F360)</f>
        <v>39.299999999999997</v>
      </c>
      <c r="F359" s="33" t="str">
        <f>IF(Eksplikatsioon!H360=0,"",Eksplikatsioon!H360)</f>
        <v/>
      </c>
      <c r="G359" s="33" t="str">
        <f>IF(Eksplikatsioon!J360=0,"",Eksplikatsioon!J360)</f>
        <v>Ainukasutuses pind</v>
      </c>
      <c r="H359" s="33" t="str">
        <f>IF(Eksplikatsioon!K360=0,"",Eksplikatsioon!K360)</f>
        <v>Registrite ja Infosüsteemide Keskus</v>
      </c>
      <c r="I359" s="33" t="str">
        <f>IF(Eksplikatsioon!L360=0,"",Eksplikatsioon!L360)</f>
        <v>LUBJA4_04</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02</v>
      </c>
      <c r="B360" s="77">
        <f>IF(Eksplikatsioon!B361=0,"",Eksplikatsioon!B361)</f>
        <v>2208</v>
      </c>
      <c r="C360" s="33" t="str">
        <f>IF(Eksplikatsioon!C361=0,"",Eksplikatsioon!C361)</f>
        <v>ÜÜRITAV PIND</v>
      </c>
      <c r="D360" s="33" t="str">
        <f>IF(Eksplikatsioon!D361=0,"",Eksplikatsioon!D361)</f>
        <v>Kabinet/Büroo</v>
      </c>
      <c r="E360" s="75">
        <f>IF(Eksplikatsioon!F361=0,"",Eksplikatsioon!F361)</f>
        <v>7.3</v>
      </c>
      <c r="F360" s="33" t="str">
        <f>IF(Eksplikatsioon!H361=0,"",Eksplikatsioon!H361)</f>
        <v>Printimiskeskus</v>
      </c>
      <c r="G360" s="33" t="str">
        <f>IF(Eksplikatsioon!J361=0,"",Eksplikatsioon!J361)</f>
        <v>Ainukasutuses pind</v>
      </c>
      <c r="H360" s="33" t="str">
        <f>IF(Eksplikatsioon!K361=0,"",Eksplikatsioon!K361)</f>
        <v>Registrite ja Infosüsteemide Keskus</v>
      </c>
      <c r="I360" s="33" t="str">
        <f>IF(Eksplikatsioon!L361=0,"",Eksplikatsioon!L361)</f>
        <v>LUBJA4_04</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02</v>
      </c>
      <c r="B361" s="77">
        <f>IF(Eksplikatsioon!B362=0,"",Eksplikatsioon!B362)</f>
        <v>2209</v>
      </c>
      <c r="C361" s="33" t="str">
        <f>IF(Eksplikatsioon!C362=0,"",Eksplikatsioon!C362)</f>
        <v>ÜÜRITAV PIND</v>
      </c>
      <c r="D361" s="33" t="str">
        <f>IF(Eksplikatsioon!D362=0,"",Eksplikatsioon!D362)</f>
        <v>Kabinet/Büroo</v>
      </c>
      <c r="E361" s="75">
        <f>IF(Eksplikatsioon!F362=0,"",Eksplikatsioon!F362)</f>
        <v>14.5</v>
      </c>
      <c r="F361" s="33" t="str">
        <f>IF(Eksplikatsioon!H362=0,"",Eksplikatsioon!H362)</f>
        <v/>
      </c>
      <c r="G361" s="33" t="str">
        <f>IF(Eksplikatsioon!J362=0,"",Eksplikatsioon!J362)</f>
        <v>Ainukasutuses pind</v>
      </c>
      <c r="H361" s="33" t="str">
        <f>IF(Eksplikatsioon!K362=0,"",Eksplikatsioon!K362)</f>
        <v>Registrite ja Infosüsteemide Keskus</v>
      </c>
      <c r="I361" s="33" t="str">
        <f>IF(Eksplikatsioon!L362=0,"",Eksplikatsioon!L362)</f>
        <v>LUBJA4_04</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02</v>
      </c>
      <c r="B362" s="77">
        <f>IF(Eksplikatsioon!B363=0,"",Eksplikatsioon!B363)</f>
        <v>2210</v>
      </c>
      <c r="C362" s="33" t="str">
        <f>IF(Eksplikatsioon!C363=0,"",Eksplikatsioon!C363)</f>
        <v>ÜÜRITAV PIND</v>
      </c>
      <c r="D362" s="33" t="str">
        <f>IF(Eksplikatsioon!D363=0,"",Eksplikatsioon!D363)</f>
        <v>Kabinet/Büroo</v>
      </c>
      <c r="E362" s="75">
        <f>IF(Eksplikatsioon!F363=0,"",Eksplikatsioon!F363)</f>
        <v>14.2</v>
      </c>
      <c r="F362" s="33" t="str">
        <f>IF(Eksplikatsioon!H363=0,"",Eksplikatsioon!H363)</f>
        <v/>
      </c>
      <c r="G362" s="33" t="str">
        <f>IF(Eksplikatsioon!J363=0,"",Eksplikatsioon!J363)</f>
        <v>Ainukasutuses pind</v>
      </c>
      <c r="H362" s="33" t="str">
        <f>IF(Eksplikatsioon!K363=0,"",Eksplikatsioon!K363)</f>
        <v>Registrite ja Infosüsteemide Keskus</v>
      </c>
      <c r="I362" s="33" t="str">
        <f>IF(Eksplikatsioon!L363=0,"",Eksplikatsioon!L363)</f>
        <v>LUBJA4_04</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02</v>
      </c>
      <c r="B363" s="77">
        <f>IF(Eksplikatsioon!B364=0,"",Eksplikatsioon!B364)</f>
        <v>2211</v>
      </c>
      <c r="C363" s="33" t="str">
        <f>IF(Eksplikatsioon!C364=0,"",Eksplikatsioon!C364)</f>
        <v>ÜÜRITAV PIND</v>
      </c>
      <c r="D363" s="33" t="str">
        <f>IF(Eksplikatsioon!D364=0,"",Eksplikatsioon!D364)</f>
        <v>Kabinet/Büroo</v>
      </c>
      <c r="E363" s="75">
        <f>IF(Eksplikatsioon!F364=0,"",Eksplikatsioon!F364)</f>
        <v>13.8</v>
      </c>
      <c r="F363" s="33" t="str">
        <f>IF(Eksplikatsioon!H364=0,"",Eksplikatsioon!H364)</f>
        <v/>
      </c>
      <c r="G363" s="33" t="str">
        <f>IF(Eksplikatsioon!J364=0,"",Eksplikatsioon!J364)</f>
        <v>Ainukasutuses pind</v>
      </c>
      <c r="H363" s="33" t="str">
        <f>IF(Eksplikatsioon!K364=0,"",Eksplikatsioon!K364)</f>
        <v>Registrite ja Infosüsteemide Keskus</v>
      </c>
      <c r="I363" s="33" t="str">
        <f>IF(Eksplikatsioon!L364=0,"",Eksplikatsioon!L364)</f>
        <v>LUBJA4_04</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02</v>
      </c>
      <c r="B364" s="77">
        <f>IF(Eksplikatsioon!B365=0,"",Eksplikatsioon!B365)</f>
        <v>2212</v>
      </c>
      <c r="C364" s="33" t="str">
        <f>IF(Eksplikatsioon!C365=0,"",Eksplikatsioon!C365)</f>
        <v>ÜÜRITAV PIND</v>
      </c>
      <c r="D364" s="33" t="str">
        <f>IF(Eksplikatsioon!D365=0,"",Eksplikatsioon!D365)</f>
        <v>Kabinet/Büroo</v>
      </c>
      <c r="E364" s="75">
        <f>IF(Eksplikatsioon!F365=0,"",Eksplikatsioon!F365)</f>
        <v>8.6</v>
      </c>
      <c r="F364" s="33" t="str">
        <f>IF(Eksplikatsioon!H365=0,"",Eksplikatsioon!H365)</f>
        <v/>
      </c>
      <c r="G364" s="33" t="str">
        <f>IF(Eksplikatsioon!J365=0,"",Eksplikatsioon!J365)</f>
        <v>Ainukasutuses pind</v>
      </c>
      <c r="H364" s="33" t="str">
        <f>IF(Eksplikatsioon!K365=0,"",Eksplikatsioon!K365)</f>
        <v>Registrite ja Infosüsteemide Keskus</v>
      </c>
      <c r="I364" s="33" t="str">
        <f>IF(Eksplikatsioon!L365=0,"",Eksplikatsioon!L365)</f>
        <v>LUBJA4_04</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02</v>
      </c>
      <c r="B365" s="77">
        <f>IF(Eksplikatsioon!B366=0,"",Eksplikatsioon!B366)</f>
        <v>2213</v>
      </c>
      <c r="C365" s="33" t="str">
        <f>IF(Eksplikatsioon!C366=0,"",Eksplikatsioon!C366)</f>
        <v>TEHNOPIND</v>
      </c>
      <c r="D365" s="33" t="str">
        <f>IF(Eksplikatsioon!D366=0,"",Eksplikatsioon!D366)</f>
        <v>Elektrikilp</v>
      </c>
      <c r="E365" s="75">
        <f>IF(Eksplikatsioon!F366=0,"",Eksplikatsioon!F366)</f>
        <v>4.3</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02</v>
      </c>
      <c r="B366" s="77" t="str">
        <f>IF(Eksplikatsioon!B367=0,"",Eksplikatsioon!B367)</f>
        <v>2213a</v>
      </c>
      <c r="C366" s="33" t="str">
        <f>IF(Eksplikatsioon!C367=0,"",Eksplikatsioon!C367)</f>
        <v>VERTIKAALSETE ÜHENDUSTEEDE PIND</v>
      </c>
      <c r="D366" s="33" t="str">
        <f>IF(Eksplikatsioon!D367=0,"",Eksplikatsioon!D367)</f>
        <v>Šaht</v>
      </c>
      <c r="E366" s="75">
        <f>IF(Eksplikatsioon!F367=0,"",Eksplikatsioon!F367)</f>
        <v>1.4</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02</v>
      </c>
      <c r="B367" s="77">
        <f>IF(Eksplikatsioon!B368=0,"",Eksplikatsioon!B368)</f>
        <v>2214</v>
      </c>
      <c r="C367" s="33" t="str">
        <f>IF(Eksplikatsioon!C368=0,"",Eksplikatsioon!C368)</f>
        <v>ÜÜRITAV PIND</v>
      </c>
      <c r="D367" s="33" t="str">
        <f>IF(Eksplikatsioon!D368=0,"",Eksplikatsioon!D368)</f>
        <v>Kabinet/Büroo</v>
      </c>
      <c r="E367" s="75">
        <f>IF(Eksplikatsioon!F368=0,"",Eksplikatsioon!F368)</f>
        <v>26.7</v>
      </c>
      <c r="F367" s="33" t="str">
        <f>IF(Eksplikatsioon!H368=0,"",Eksplikatsioon!H368)</f>
        <v/>
      </c>
      <c r="G367" s="33" t="str">
        <f>IF(Eksplikatsioon!J368=0,"",Eksplikatsioon!J368)</f>
        <v>Ainukasutuses pind</v>
      </c>
      <c r="H367" s="33" t="str">
        <f>IF(Eksplikatsioon!K368=0,"",Eksplikatsioon!K368)</f>
        <v>Registrite ja Infosüsteemide Keskus</v>
      </c>
      <c r="I367" s="33" t="str">
        <f>IF(Eksplikatsioon!L368=0,"",Eksplikatsioon!L368)</f>
        <v>LUBJA4_04</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02</v>
      </c>
      <c r="B368" s="77">
        <f>IF(Eksplikatsioon!B369=0,"",Eksplikatsioon!B369)</f>
        <v>2215</v>
      </c>
      <c r="C368" s="33" t="str">
        <f>IF(Eksplikatsioon!C369=0,"",Eksplikatsioon!C369)</f>
        <v>ÜÜRITAV PIND</v>
      </c>
      <c r="D368" s="33" t="str">
        <f>IF(Eksplikatsioon!D369=0,"",Eksplikatsioon!D369)</f>
        <v>Kabinet/Büroo</v>
      </c>
      <c r="E368" s="75">
        <f>IF(Eksplikatsioon!F369=0,"",Eksplikatsioon!F369)</f>
        <v>27.8</v>
      </c>
      <c r="F368" s="33" t="str">
        <f>IF(Eksplikatsioon!H369=0,"",Eksplikatsioon!H369)</f>
        <v/>
      </c>
      <c r="G368" s="33" t="str">
        <f>IF(Eksplikatsioon!J369=0,"",Eksplikatsioon!J369)</f>
        <v>Ainukasutuses pind</v>
      </c>
      <c r="H368" s="33" t="str">
        <f>IF(Eksplikatsioon!K369=0,"",Eksplikatsioon!K369)</f>
        <v>Registrite ja Infosüsteemide Keskus</v>
      </c>
      <c r="I368" s="33" t="str">
        <f>IF(Eksplikatsioon!L369=0,"",Eksplikatsioon!L369)</f>
        <v>LUBJA4_04</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02</v>
      </c>
      <c r="B369" s="77">
        <f>IF(Eksplikatsioon!B370=0,"",Eksplikatsioon!B370)</f>
        <v>2217</v>
      </c>
      <c r="C369" s="33" t="str">
        <f>IF(Eksplikatsioon!C370=0,"",Eksplikatsioon!C370)</f>
        <v>ÜÜRITAV PIND</v>
      </c>
      <c r="D369" s="33" t="str">
        <f>IF(Eksplikatsioon!D370=0,"",Eksplikatsioon!D370)</f>
        <v>Kabinet/Büroo</v>
      </c>
      <c r="E369" s="75">
        <f>IF(Eksplikatsioon!F370=0,"",Eksplikatsioon!F370)</f>
        <v>27</v>
      </c>
      <c r="F369" s="33" t="str">
        <f>IF(Eksplikatsioon!H370=0,"",Eksplikatsioon!H370)</f>
        <v/>
      </c>
      <c r="G369" s="33" t="str">
        <f>IF(Eksplikatsioon!J370=0,"",Eksplikatsioon!J370)</f>
        <v>Ainukasutuses pind</v>
      </c>
      <c r="H369" s="33" t="str">
        <f>IF(Eksplikatsioon!K370=0,"",Eksplikatsioon!K370)</f>
        <v>Registrite ja Infosüsteemide Keskus</v>
      </c>
      <c r="I369" s="33" t="str">
        <f>IF(Eksplikatsioon!L370=0,"",Eksplikatsioon!L370)</f>
        <v>LUBJA4_04</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02</v>
      </c>
      <c r="B370" s="77">
        <f>IF(Eksplikatsioon!B371=0,"",Eksplikatsioon!B371)</f>
        <v>2218</v>
      </c>
      <c r="C370" s="33" t="str">
        <f>IF(Eksplikatsioon!C371=0,"",Eksplikatsioon!C371)</f>
        <v>ÜÜRITAV PIND</v>
      </c>
      <c r="D370" s="33" t="str">
        <f>IF(Eksplikatsioon!D371=0,"",Eksplikatsioon!D371)</f>
        <v>Kabinet/Büroo</v>
      </c>
      <c r="E370" s="75">
        <f>IF(Eksplikatsioon!F371=0,"",Eksplikatsioon!F371)</f>
        <v>21.8</v>
      </c>
      <c r="F370" s="33" t="str">
        <f>IF(Eksplikatsioon!H371=0,"",Eksplikatsioon!H371)</f>
        <v/>
      </c>
      <c r="G370" s="33" t="str">
        <f>IF(Eksplikatsioon!J371=0,"",Eksplikatsioon!J371)</f>
        <v>Ainukasutuses pind</v>
      </c>
      <c r="H370" s="33" t="str">
        <f>IF(Eksplikatsioon!K371=0,"",Eksplikatsioon!K371)</f>
        <v>Registrite ja Infosüsteemide Keskus</v>
      </c>
      <c r="I370" s="33" t="str">
        <f>IF(Eksplikatsioon!L371=0,"",Eksplikatsioon!L371)</f>
        <v>LUBJA4_04</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02</v>
      </c>
      <c r="B371" s="77">
        <f>IF(Eksplikatsioon!B372=0,"",Eksplikatsioon!B372)</f>
        <v>2219</v>
      </c>
      <c r="C371" s="33" t="str">
        <f>IF(Eksplikatsioon!C372=0,"",Eksplikatsioon!C372)</f>
        <v>ÜÜRITAV PIND</v>
      </c>
      <c r="D371" s="33" t="str">
        <f>IF(Eksplikatsioon!D372=0,"",Eksplikatsioon!D372)</f>
        <v>Kabinet/Büroo</v>
      </c>
      <c r="E371" s="75">
        <f>IF(Eksplikatsioon!F372=0,"",Eksplikatsioon!F372)</f>
        <v>15</v>
      </c>
      <c r="F371" s="33" t="str">
        <f>IF(Eksplikatsioon!H372=0,"",Eksplikatsioon!H372)</f>
        <v/>
      </c>
      <c r="G371" s="33" t="str">
        <f>IF(Eksplikatsioon!J372=0,"",Eksplikatsioon!J372)</f>
        <v>Ainukasutuses pind</v>
      </c>
      <c r="H371" s="33" t="str">
        <f>IF(Eksplikatsioon!K372=0,"",Eksplikatsioon!K372)</f>
        <v>Registrite ja Infosüsteemide Keskus</v>
      </c>
      <c r="I371" s="33" t="str">
        <f>IF(Eksplikatsioon!L372=0,"",Eksplikatsioon!L372)</f>
        <v>LUBJA4_04</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02</v>
      </c>
      <c r="B372" s="77">
        <f>IF(Eksplikatsioon!B373=0,"",Eksplikatsioon!B373)</f>
        <v>2220</v>
      </c>
      <c r="C372" s="33" t="str">
        <f>IF(Eksplikatsioon!C373=0,"",Eksplikatsioon!C373)</f>
        <v>ÜÜRITAV PIND</v>
      </c>
      <c r="D372" s="33" t="str">
        <f>IF(Eksplikatsioon!D373=0,"",Eksplikatsioon!D373)</f>
        <v>Kabinet/Büroo</v>
      </c>
      <c r="E372" s="75">
        <f>IF(Eksplikatsioon!F373=0,"",Eksplikatsioon!F373)</f>
        <v>12.6</v>
      </c>
      <c r="F372" s="33" t="str">
        <f>IF(Eksplikatsioon!H373=0,"",Eksplikatsioon!H373)</f>
        <v/>
      </c>
      <c r="G372" s="33" t="str">
        <f>IF(Eksplikatsioon!J373=0,"",Eksplikatsioon!J373)</f>
        <v>Ainukasutuses pind</v>
      </c>
      <c r="H372" s="33" t="str">
        <f>IF(Eksplikatsioon!K373=0,"",Eksplikatsioon!K373)</f>
        <v>Registrite ja Infosüsteemide Keskus</v>
      </c>
      <c r="I372" s="33" t="str">
        <f>IF(Eksplikatsioon!L373=0,"",Eksplikatsioon!L373)</f>
        <v>LUBJA4_04</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02</v>
      </c>
      <c r="B373" s="77">
        <f>IF(Eksplikatsioon!B374=0,"",Eksplikatsioon!B374)</f>
        <v>2221</v>
      </c>
      <c r="C373" s="33" t="str">
        <f>IF(Eksplikatsioon!C374=0,"",Eksplikatsioon!C374)</f>
        <v>ÜÜRITAV PIND</v>
      </c>
      <c r="D373" s="33" t="str">
        <f>IF(Eksplikatsioon!D374=0,"",Eksplikatsioon!D374)</f>
        <v>Kabinet/Büroo</v>
      </c>
      <c r="E373" s="75">
        <f>IF(Eksplikatsioon!F374=0,"",Eksplikatsioon!F374)</f>
        <v>13.3</v>
      </c>
      <c r="F373" s="33" t="str">
        <f>IF(Eksplikatsioon!H374=0,"",Eksplikatsioon!H374)</f>
        <v/>
      </c>
      <c r="G373" s="33" t="str">
        <f>IF(Eksplikatsioon!J374=0,"",Eksplikatsioon!J374)</f>
        <v>Ainukasutuses pind</v>
      </c>
      <c r="H373" s="33" t="str">
        <f>IF(Eksplikatsioon!K374=0,"",Eksplikatsioon!K374)</f>
        <v>Registrite ja Infosüsteemide Keskus</v>
      </c>
      <c r="I373" s="33" t="str">
        <f>IF(Eksplikatsioon!L374=0,"",Eksplikatsioon!L374)</f>
        <v>LUBJA4_04</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02</v>
      </c>
      <c r="B374" s="77">
        <f>IF(Eksplikatsioon!B375=0,"",Eksplikatsioon!B375)</f>
        <v>2222</v>
      </c>
      <c r="C374" s="33" t="str">
        <f>IF(Eksplikatsioon!C375=0,"",Eksplikatsioon!C375)</f>
        <v>ÜÜRITAV PIND</v>
      </c>
      <c r="D374" s="33" t="str">
        <f>IF(Eksplikatsioon!D375=0,"",Eksplikatsioon!D375)</f>
        <v>Kabinet/Büroo</v>
      </c>
      <c r="E374" s="75">
        <f>IF(Eksplikatsioon!F375=0,"",Eksplikatsioon!F375)</f>
        <v>12.7</v>
      </c>
      <c r="F374" s="33" t="str">
        <f>IF(Eksplikatsioon!H375=0,"",Eksplikatsioon!H375)</f>
        <v/>
      </c>
      <c r="G374" s="33" t="str">
        <f>IF(Eksplikatsioon!J375=0,"",Eksplikatsioon!J375)</f>
        <v>Ainukasutuses pind</v>
      </c>
      <c r="H374" s="33" t="str">
        <f>IF(Eksplikatsioon!K375=0,"",Eksplikatsioon!K375)</f>
        <v>Registrite ja Infosüsteemide Keskus</v>
      </c>
      <c r="I374" s="33" t="str">
        <f>IF(Eksplikatsioon!L375=0,"",Eksplikatsioon!L375)</f>
        <v>LUBJA4_04</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02</v>
      </c>
      <c r="B375" s="77">
        <f>IF(Eksplikatsioon!B376=0,"",Eksplikatsioon!B376)</f>
        <v>2223</v>
      </c>
      <c r="C375" s="33" t="str">
        <f>IF(Eksplikatsioon!C376=0,"",Eksplikatsioon!C376)</f>
        <v>ÜÜRITAV PIND</v>
      </c>
      <c r="D375" s="33" t="str">
        <f>IF(Eksplikatsioon!D376=0,"",Eksplikatsioon!D376)</f>
        <v>WC</v>
      </c>
      <c r="E375" s="75">
        <f>IF(Eksplikatsioon!F376=0,"",Eksplikatsioon!F376)</f>
        <v>4.2</v>
      </c>
      <c r="F375" s="33" t="str">
        <f>IF(Eksplikatsioon!H376=0,"",Eksplikatsioon!H376)</f>
        <v/>
      </c>
      <c r="G375" s="33" t="str">
        <f>IF(Eksplikatsioon!J376=0,"",Eksplikatsioon!J376)</f>
        <v>Ainukasutuses pind</v>
      </c>
      <c r="H375" s="33" t="str">
        <f>IF(Eksplikatsioon!K376=0,"",Eksplikatsioon!K376)</f>
        <v>Registrite ja Infosüsteemide Keskus</v>
      </c>
      <c r="I375" s="33" t="str">
        <f>IF(Eksplikatsioon!L376=0,"",Eksplikatsioon!L376)</f>
        <v>LUBJA4_04</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02</v>
      </c>
      <c r="B376" s="77">
        <f>IF(Eksplikatsioon!B377=0,"",Eksplikatsioon!B377)</f>
        <v>2224</v>
      </c>
      <c r="C376" s="33" t="str">
        <f>IF(Eksplikatsioon!C377=0,"",Eksplikatsioon!C377)</f>
        <v>ÜÜRITAV PIND</v>
      </c>
      <c r="D376" s="33" t="str">
        <f>IF(Eksplikatsioon!D377=0,"",Eksplikatsioon!D377)</f>
        <v>WC</v>
      </c>
      <c r="E376" s="75">
        <f>IF(Eksplikatsioon!F377=0,"",Eksplikatsioon!F377)</f>
        <v>2.2999999999999998</v>
      </c>
      <c r="F376" s="33" t="str">
        <f>IF(Eksplikatsioon!H377=0,"",Eksplikatsioon!H377)</f>
        <v/>
      </c>
      <c r="G376" s="33" t="str">
        <f>IF(Eksplikatsioon!J377=0,"",Eksplikatsioon!J377)</f>
        <v>Ainukasutuses pind</v>
      </c>
      <c r="H376" s="33" t="str">
        <f>IF(Eksplikatsioon!K377=0,"",Eksplikatsioon!K377)</f>
        <v>Registrite ja Infosüsteemide Keskus</v>
      </c>
      <c r="I376" s="33" t="str">
        <f>IF(Eksplikatsioon!L377=0,"",Eksplikatsioon!L377)</f>
        <v>LUBJA4_04</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02</v>
      </c>
      <c r="B377" s="77">
        <f>IF(Eksplikatsioon!B378=0,"",Eksplikatsioon!B378)</f>
        <v>2225</v>
      </c>
      <c r="C377" s="33" t="str">
        <f>IF(Eksplikatsioon!C378=0,"",Eksplikatsioon!C378)</f>
        <v>ÜÜRITAV PIND</v>
      </c>
      <c r="D377" s="33" t="str">
        <f>IF(Eksplikatsioon!D378=0,"",Eksplikatsioon!D378)</f>
        <v>WC</v>
      </c>
      <c r="E377" s="75">
        <f>IF(Eksplikatsioon!F378=0,"",Eksplikatsioon!F378)</f>
        <v>2.2999999999999998</v>
      </c>
      <c r="F377" s="33" t="str">
        <f>IF(Eksplikatsioon!H378=0,"",Eksplikatsioon!H378)</f>
        <v/>
      </c>
      <c r="G377" s="33" t="str">
        <f>IF(Eksplikatsioon!J378=0,"",Eksplikatsioon!J378)</f>
        <v>Ainukasutuses pind</v>
      </c>
      <c r="H377" s="33" t="str">
        <f>IF(Eksplikatsioon!K378=0,"",Eksplikatsioon!K378)</f>
        <v>Registrite ja Infosüsteemide Keskus</v>
      </c>
      <c r="I377" s="33" t="str">
        <f>IF(Eksplikatsioon!L378=0,"",Eksplikatsioon!L378)</f>
        <v>LUBJA4_04</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02</v>
      </c>
      <c r="B378" s="77" t="str">
        <f>IF(Eksplikatsioon!B379=0,"",Eksplikatsioon!B379)</f>
        <v>2225a</v>
      </c>
      <c r="C378" s="33" t="str">
        <f>IF(Eksplikatsioon!C379=0,"",Eksplikatsioon!C379)</f>
        <v>VERTIKAALSETE ÜHENDUSTEEDE PIND</v>
      </c>
      <c r="D378" s="33" t="str">
        <f>IF(Eksplikatsioon!D379=0,"",Eksplikatsioon!D379)</f>
        <v>Šaht</v>
      </c>
      <c r="E378" s="75">
        <f>IF(Eksplikatsioon!F379=0,"",Eksplikatsioon!F379)</f>
        <v>4.0999999999999996</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02</v>
      </c>
      <c r="B379" s="77">
        <f>IF(Eksplikatsioon!B380=0,"",Eksplikatsioon!B380)</f>
        <v>2226</v>
      </c>
      <c r="C379" s="33" t="str">
        <f>IF(Eksplikatsioon!C380=0,"",Eksplikatsioon!C380)</f>
        <v>ÜÜRITAV PIND</v>
      </c>
      <c r="D379" s="33" t="str">
        <f>IF(Eksplikatsioon!D380=0,"",Eksplikatsioon!D380)</f>
        <v>WC</v>
      </c>
      <c r="E379" s="75">
        <f>IF(Eksplikatsioon!F380=0,"",Eksplikatsioon!F380)</f>
        <v>2.2999999999999998</v>
      </c>
      <c r="F379" s="33" t="str">
        <f>IF(Eksplikatsioon!H380=0,"",Eksplikatsioon!H380)</f>
        <v/>
      </c>
      <c r="G379" s="33" t="str">
        <f>IF(Eksplikatsioon!J380=0,"",Eksplikatsioon!J380)</f>
        <v>Ainukasutuses pind</v>
      </c>
      <c r="H379" s="33" t="str">
        <f>IF(Eksplikatsioon!K380=0,"",Eksplikatsioon!K380)</f>
        <v>Registrite ja Infosüsteemide Keskus</v>
      </c>
      <c r="I379" s="33" t="str">
        <f>IF(Eksplikatsioon!L380=0,"",Eksplikatsioon!L380)</f>
        <v>LUBJA4_04</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02</v>
      </c>
      <c r="B380" s="77" t="str">
        <f>IF(Eksplikatsioon!B381=0,"",Eksplikatsioon!B381)</f>
        <v>2226a</v>
      </c>
      <c r="C380" s="33" t="str">
        <f>IF(Eksplikatsioon!C381=0,"",Eksplikatsioon!C381)</f>
        <v>VERTIKAALSETE ÜHENDUSTEEDE PIND</v>
      </c>
      <c r="D380" s="33" t="str">
        <f>IF(Eksplikatsioon!D381=0,"",Eksplikatsioon!D381)</f>
        <v>Šaht</v>
      </c>
      <c r="E380" s="75">
        <f>IF(Eksplikatsioon!F381=0,"",Eksplikatsioon!F381)</f>
        <v>0.6</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02</v>
      </c>
      <c r="B381" s="77">
        <f>IF(Eksplikatsioon!B382=0,"",Eksplikatsioon!B382)</f>
        <v>2227</v>
      </c>
      <c r="C381" s="33" t="str">
        <f>IF(Eksplikatsioon!C382=0,"",Eksplikatsioon!C382)</f>
        <v>ÜÜRITAV PIND</v>
      </c>
      <c r="D381" s="33" t="str">
        <f>IF(Eksplikatsioon!D382=0,"",Eksplikatsioon!D382)</f>
        <v>Koridor</v>
      </c>
      <c r="E381" s="75">
        <f>IF(Eksplikatsioon!F382=0,"",Eksplikatsioon!F382)</f>
        <v>93</v>
      </c>
      <c r="F381" s="33" t="str">
        <f>IF(Eksplikatsioon!H382=0,"",Eksplikatsioon!H382)</f>
        <v/>
      </c>
      <c r="G381" s="33" t="str">
        <f>IF(Eksplikatsioon!J382=0,"",Eksplikatsioon!J382)</f>
        <v>Ainukasutuses pind</v>
      </c>
      <c r="H381" s="33" t="str">
        <f>IF(Eksplikatsioon!K382=0,"",Eksplikatsioon!K382)</f>
        <v>Registrite ja Infosüsteemide Keskus</v>
      </c>
      <c r="I381" s="33" t="str">
        <f>IF(Eksplikatsioon!L382=0,"",Eksplikatsioon!L382)</f>
        <v>LUBJA4_04</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02</v>
      </c>
      <c r="B382" s="77">
        <f>IF(Eksplikatsioon!B383=0,"",Eksplikatsioon!B383)</f>
        <v>2228</v>
      </c>
      <c r="C382" s="33" t="str">
        <f>IF(Eksplikatsioon!C383=0,"",Eksplikatsioon!C383)</f>
        <v>ÜÜRITAV PIND</v>
      </c>
      <c r="D382" s="33" t="str">
        <f>IF(Eksplikatsioon!D383=0,"",Eksplikatsioon!D383)</f>
        <v>Puhkeruum</v>
      </c>
      <c r="E382" s="75">
        <f>IF(Eksplikatsioon!F383=0,"",Eksplikatsioon!F383)</f>
        <v>27.1</v>
      </c>
      <c r="F382" s="33" t="str">
        <f>IF(Eksplikatsioon!H383=0,"",Eksplikatsioon!H383)</f>
        <v/>
      </c>
      <c r="G382" s="33" t="str">
        <f>IF(Eksplikatsioon!J383=0,"",Eksplikatsioon!J383)</f>
        <v>Ainukasutuses pind</v>
      </c>
      <c r="H382" s="33" t="str">
        <f>IF(Eksplikatsioon!K383=0,"",Eksplikatsioon!K383)</f>
        <v>Registrite ja Infosüsteemide Keskus</v>
      </c>
      <c r="I382" s="33" t="str">
        <f>IF(Eksplikatsioon!L383=0,"",Eksplikatsioon!L383)</f>
        <v>LUBJA4_04</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02</v>
      </c>
      <c r="B383" s="77">
        <f>IF(Eksplikatsioon!B384=0,"",Eksplikatsioon!B384)</f>
        <v>2229</v>
      </c>
      <c r="C383" s="33" t="str">
        <f>IF(Eksplikatsioon!C384=0,"",Eksplikatsioon!C384)</f>
        <v>ÜÜRITAV PIND</v>
      </c>
      <c r="D383" s="33" t="str">
        <f>IF(Eksplikatsioon!D384=0,"",Eksplikatsioon!D384)</f>
        <v>Kabinet/Büroo</v>
      </c>
      <c r="E383" s="75">
        <f>IF(Eksplikatsioon!F384=0,"",Eksplikatsioon!F384)</f>
        <v>18.100000000000001</v>
      </c>
      <c r="F383" s="33" t="str">
        <f>IF(Eksplikatsioon!H384=0,"",Eksplikatsioon!H384)</f>
        <v/>
      </c>
      <c r="G383" s="33" t="str">
        <f>IF(Eksplikatsioon!J384=0,"",Eksplikatsioon!J384)</f>
        <v>Ainukasutuses pind</v>
      </c>
      <c r="H383" s="33" t="str">
        <f>IF(Eksplikatsioon!K384=0,"",Eksplikatsioon!K384)</f>
        <v>Registrite ja Infosüsteemide Keskus</v>
      </c>
      <c r="I383" s="33" t="str">
        <f>IF(Eksplikatsioon!L384=0,"",Eksplikatsioon!L384)</f>
        <v>LUBJA4_04</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02</v>
      </c>
      <c r="B384" s="77">
        <f>IF(Eksplikatsioon!B385=0,"",Eksplikatsioon!B385)</f>
        <v>2230</v>
      </c>
      <c r="C384" s="33" t="str">
        <f>IF(Eksplikatsioon!C385=0,"",Eksplikatsioon!C385)</f>
        <v>ÜÜRITAV PIND</v>
      </c>
      <c r="D384" s="33" t="str">
        <f>IF(Eksplikatsioon!D385=0,"",Eksplikatsioon!D385)</f>
        <v>WC</v>
      </c>
      <c r="E384" s="75">
        <f>IF(Eksplikatsioon!F385=0,"",Eksplikatsioon!F385)</f>
        <v>2</v>
      </c>
      <c r="F384" s="33" t="str">
        <f>IF(Eksplikatsioon!H385=0,"",Eksplikatsioon!H385)</f>
        <v/>
      </c>
      <c r="G384" s="33" t="str">
        <f>IF(Eksplikatsioon!J385=0,"",Eksplikatsioon!J385)</f>
        <v>Ainukasutuses pind</v>
      </c>
      <c r="H384" s="33" t="str">
        <f>IF(Eksplikatsioon!K385=0,"",Eksplikatsioon!K385)</f>
        <v>Registrite ja Infosüsteemide Keskus</v>
      </c>
      <c r="I384" s="33" t="str">
        <f>IF(Eksplikatsioon!L385=0,"",Eksplikatsioon!L385)</f>
        <v>LUBJA4_04</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02</v>
      </c>
      <c r="B385" s="77">
        <f>IF(Eksplikatsioon!B386=0,"",Eksplikatsioon!B386)</f>
        <v>2231</v>
      </c>
      <c r="C385" s="33" t="str">
        <f>IF(Eksplikatsioon!C386=0,"",Eksplikatsioon!C386)</f>
        <v>ÜÜRITAV PIND</v>
      </c>
      <c r="D385" s="33" t="str">
        <f>IF(Eksplikatsioon!D386=0,"",Eksplikatsioon!D386)</f>
        <v>WC</v>
      </c>
      <c r="E385" s="75">
        <f>IF(Eksplikatsioon!F386=0,"",Eksplikatsioon!F386)</f>
        <v>2.2999999999999998</v>
      </c>
      <c r="F385" s="33" t="str">
        <f>IF(Eksplikatsioon!H386=0,"",Eksplikatsioon!H386)</f>
        <v/>
      </c>
      <c r="G385" s="33" t="str">
        <f>IF(Eksplikatsioon!J386=0,"",Eksplikatsioon!J386)</f>
        <v>Ainukasutuses pind</v>
      </c>
      <c r="H385" s="33" t="str">
        <f>IF(Eksplikatsioon!K386=0,"",Eksplikatsioon!K386)</f>
        <v>Registrite ja Infosüsteemide Keskus</v>
      </c>
      <c r="I385" s="33" t="str">
        <f>IF(Eksplikatsioon!L386=0,"",Eksplikatsioon!L386)</f>
        <v>LUBJA4_04</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02</v>
      </c>
      <c r="B386" s="77">
        <f>IF(Eksplikatsioon!B387=0,"",Eksplikatsioon!B387)</f>
        <v>2232</v>
      </c>
      <c r="C386" s="33" t="str">
        <f>IF(Eksplikatsioon!C387=0,"",Eksplikatsioon!C387)</f>
        <v>ÜÜRITAV PIND</v>
      </c>
      <c r="D386" s="33" t="str">
        <f>IF(Eksplikatsioon!D387=0,"",Eksplikatsioon!D387)</f>
        <v>Abiruum</v>
      </c>
      <c r="E386" s="75">
        <f>IF(Eksplikatsioon!F387=0,"",Eksplikatsioon!F387)</f>
        <v>6.8</v>
      </c>
      <c r="F386" s="33" t="str">
        <f>IF(Eksplikatsioon!H387=0,"",Eksplikatsioon!H387)</f>
        <v/>
      </c>
      <c r="G386" s="33" t="str">
        <f>IF(Eksplikatsioon!J387=0,"",Eksplikatsioon!J387)</f>
        <v>Ainukasutuses pind</v>
      </c>
      <c r="H386" s="33" t="str">
        <f>IF(Eksplikatsioon!K387=0,"",Eksplikatsioon!K387)</f>
        <v>Registrite ja Infosüsteemide Keskus</v>
      </c>
      <c r="I386" s="33" t="str">
        <f>IF(Eksplikatsioon!L387=0,"",Eksplikatsioon!L387)</f>
        <v>LUBJA4_04</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02</v>
      </c>
      <c r="B387" s="77">
        <f>IF(Eksplikatsioon!B388=0,"",Eksplikatsioon!B388)</f>
        <v>2233</v>
      </c>
      <c r="C387" s="33" t="str">
        <f>IF(Eksplikatsioon!C388=0,"",Eksplikatsioon!C388)</f>
        <v>ÜÜRITAV PIND</v>
      </c>
      <c r="D387" s="33" t="str">
        <f>IF(Eksplikatsioon!D388=0,"",Eksplikatsioon!D388)</f>
        <v>Kabinet/Büroo</v>
      </c>
      <c r="E387" s="75">
        <f>IF(Eksplikatsioon!F388=0,"",Eksplikatsioon!F388)</f>
        <v>16.600000000000001</v>
      </c>
      <c r="F387" s="33" t="str">
        <f>IF(Eksplikatsioon!H388=0,"",Eksplikatsioon!H388)</f>
        <v/>
      </c>
      <c r="G387" s="33" t="str">
        <f>IF(Eksplikatsioon!J388=0,"",Eksplikatsioon!J388)</f>
        <v>Ainukasutuses pind</v>
      </c>
      <c r="H387" s="33" t="str">
        <f>IF(Eksplikatsioon!K388=0,"",Eksplikatsioon!K388)</f>
        <v>Registrite ja Infosüsteemide Keskus</v>
      </c>
      <c r="I387" s="33" t="str">
        <f>IF(Eksplikatsioon!L388=0,"",Eksplikatsioon!L388)</f>
        <v>LUBJA4_04</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02</v>
      </c>
      <c r="B388" s="77" t="str">
        <f>IF(Eksplikatsioon!B389=0,"",Eksplikatsioon!B389)</f>
        <v>L1/2</v>
      </c>
      <c r="C388" s="33" t="str">
        <f>IF(Eksplikatsioon!C389=0,"",Eksplikatsioon!C389)</f>
        <v>VERTIKAALSETE ÜHENDUSTEEDE PIND</v>
      </c>
      <c r="D388" s="33" t="str">
        <f>IF(Eksplikatsioon!D389=0,"",Eksplikatsioon!D389)</f>
        <v>Lift</v>
      </c>
      <c r="E388" s="75">
        <f>IF(Eksplikatsioon!F389=0,"",Eksplikatsioon!F389)</f>
        <v>3.7</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02</v>
      </c>
      <c r="B389" s="77" t="str">
        <f>IF(Eksplikatsioon!B390=0,"",Eksplikatsioon!B390)</f>
        <v>L10/2</v>
      </c>
      <c r="C389" s="33" t="str">
        <f>IF(Eksplikatsioon!C390=0,"",Eksplikatsioon!C390)</f>
        <v>VERTIKAALSETE ÜHENDUSTEEDE PIND</v>
      </c>
      <c r="D389" s="33" t="str">
        <f>IF(Eksplikatsioon!D390=0,"",Eksplikatsioon!D390)</f>
        <v>Lift</v>
      </c>
      <c r="E389" s="75">
        <f>IF(Eksplikatsioon!F390=0,"",Eksplikatsioon!F390)</f>
        <v>2.2999999999999998</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02</v>
      </c>
      <c r="B390" s="77" t="str">
        <f>IF(Eksplikatsioon!B391=0,"",Eksplikatsioon!B391)</f>
        <v>L11/2</v>
      </c>
      <c r="C390" s="33" t="str">
        <f>IF(Eksplikatsioon!C391=0,"",Eksplikatsioon!C391)</f>
        <v>VERTIKAALSETE ÜHENDUSTEEDE PIND</v>
      </c>
      <c r="D390" s="33" t="str">
        <f>IF(Eksplikatsioon!D391=0,"",Eksplikatsioon!D391)</f>
        <v>Lift</v>
      </c>
      <c r="E390" s="75">
        <f>IF(Eksplikatsioon!F391=0,"",Eksplikatsioon!F391)</f>
        <v>3.3</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02</v>
      </c>
      <c r="B391" s="77" t="str">
        <f>IF(Eksplikatsioon!B392=0,"",Eksplikatsioon!B392)</f>
        <v>L2/2</v>
      </c>
      <c r="C391" s="33" t="str">
        <f>IF(Eksplikatsioon!C392=0,"",Eksplikatsioon!C392)</f>
        <v>VERTIKAALSETE ÜHENDUSTEEDE PIND</v>
      </c>
      <c r="D391" s="33" t="str">
        <f>IF(Eksplikatsioon!D392=0,"",Eksplikatsioon!D392)</f>
        <v>Lift</v>
      </c>
      <c r="E391" s="75">
        <f>IF(Eksplikatsioon!F392=0,"",Eksplikatsioon!F392)</f>
        <v>3.7</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02</v>
      </c>
      <c r="B392" s="77" t="str">
        <f>IF(Eksplikatsioon!B393=0,"",Eksplikatsioon!B393)</f>
        <v>L3/2</v>
      </c>
      <c r="C392" s="33" t="str">
        <f>IF(Eksplikatsioon!C393=0,"",Eksplikatsioon!C393)</f>
        <v>VERTIKAALSETE ÜHENDUSTEEDE PIND</v>
      </c>
      <c r="D392" s="33" t="str">
        <f>IF(Eksplikatsioon!D393=0,"",Eksplikatsioon!D393)</f>
        <v>Lift</v>
      </c>
      <c r="E392" s="75">
        <f>IF(Eksplikatsioon!F393=0,"",Eksplikatsioon!F393)</f>
        <v>4.0999999999999996</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02</v>
      </c>
      <c r="B393" s="77" t="str">
        <f>IF(Eksplikatsioon!B394=0,"",Eksplikatsioon!B394)</f>
        <v>L4/2</v>
      </c>
      <c r="C393" s="33" t="str">
        <f>IF(Eksplikatsioon!C394=0,"",Eksplikatsioon!C394)</f>
        <v>VERTIKAALSETE ÜHENDUSTEEDE PIND</v>
      </c>
      <c r="D393" s="33" t="str">
        <f>IF(Eksplikatsioon!D394=0,"",Eksplikatsioon!D394)</f>
        <v>Lift</v>
      </c>
      <c r="E393" s="75">
        <f>IF(Eksplikatsioon!F394=0,"",Eksplikatsioon!F394)</f>
        <v>3.9</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02</v>
      </c>
      <c r="B394" s="77" t="str">
        <f>IF(Eksplikatsioon!B395=0,"",Eksplikatsioon!B395)</f>
        <v>L5/2</v>
      </c>
      <c r="C394" s="33" t="str">
        <f>IF(Eksplikatsioon!C395=0,"",Eksplikatsioon!C395)</f>
        <v>VERTIKAALSETE ÜHENDUSTEEDE PIND</v>
      </c>
      <c r="D394" s="33" t="str">
        <f>IF(Eksplikatsioon!D395=0,"",Eksplikatsioon!D395)</f>
        <v>Lift</v>
      </c>
      <c r="E394" s="75">
        <f>IF(Eksplikatsioon!F395=0,"",Eksplikatsioon!F395)</f>
        <v>3.9</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02</v>
      </c>
      <c r="B395" s="77" t="str">
        <f>IF(Eksplikatsioon!B396=0,"",Eksplikatsioon!B396)</f>
        <v>L6/2</v>
      </c>
      <c r="C395" s="33" t="str">
        <f>IF(Eksplikatsioon!C396=0,"",Eksplikatsioon!C396)</f>
        <v>VERTIKAALSETE ÜHENDUSTEEDE PIND</v>
      </c>
      <c r="D395" s="33" t="str">
        <f>IF(Eksplikatsioon!D396=0,"",Eksplikatsioon!D396)</f>
        <v>Lift</v>
      </c>
      <c r="E395" s="75">
        <f>IF(Eksplikatsioon!F396=0,"",Eksplikatsioon!F396)</f>
        <v>3.9</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02</v>
      </c>
      <c r="B396" s="77" t="str">
        <f>IF(Eksplikatsioon!B397=0,"",Eksplikatsioon!B397)</f>
        <v>L7/2</v>
      </c>
      <c r="C396" s="33" t="str">
        <f>IF(Eksplikatsioon!C397=0,"",Eksplikatsioon!C397)</f>
        <v>VERTIKAALSETE ÜHENDUSTEEDE PIND</v>
      </c>
      <c r="D396" s="33" t="str">
        <f>IF(Eksplikatsioon!D397=0,"",Eksplikatsioon!D397)</f>
        <v>Lift</v>
      </c>
      <c r="E396" s="75">
        <f>IF(Eksplikatsioon!F397=0,"",Eksplikatsioon!F397)</f>
        <v>4.4000000000000004</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02</v>
      </c>
      <c r="B397" s="77" t="str">
        <f>IF(Eksplikatsioon!B398=0,"",Eksplikatsioon!B398)</f>
        <v>L8/2</v>
      </c>
      <c r="C397" s="33" t="str">
        <f>IF(Eksplikatsioon!C398=0,"",Eksplikatsioon!C398)</f>
        <v>VERTIKAALSETE ÜHENDUSTEEDE PIND</v>
      </c>
      <c r="D397" s="33" t="str">
        <f>IF(Eksplikatsioon!D398=0,"",Eksplikatsioon!D398)</f>
        <v>Lift</v>
      </c>
      <c r="E397" s="75">
        <f>IF(Eksplikatsioon!F398=0,"",Eksplikatsioon!F398)</f>
        <v>2.1</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02</v>
      </c>
      <c r="B398" s="77" t="str">
        <f>IF(Eksplikatsioon!B399=0,"",Eksplikatsioon!B399)</f>
        <v>L9/2</v>
      </c>
      <c r="C398" s="33" t="str">
        <f>IF(Eksplikatsioon!C399=0,"",Eksplikatsioon!C399)</f>
        <v>VERTIKAALSETE ÜHENDUSTEEDE PIND</v>
      </c>
      <c r="D398" s="33" t="str">
        <f>IF(Eksplikatsioon!D399=0,"",Eksplikatsioon!D399)</f>
        <v>Lift</v>
      </c>
      <c r="E398" s="75">
        <f>IF(Eksplikatsioon!F399=0,"",Eksplikatsioon!F399)</f>
        <v>2.2999999999999998</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02</v>
      </c>
      <c r="B399" s="77" t="str">
        <f>IF(Eksplikatsioon!B400=0,"",Eksplikatsioon!B400)</f>
        <v>T1/2</v>
      </c>
      <c r="C399" s="33" t="str">
        <f>IF(Eksplikatsioon!C400=0,"",Eksplikatsioon!C400)</f>
        <v>VERTIKAALSETE ÜHENDUSTEEDE PIND</v>
      </c>
      <c r="D399" s="33" t="str">
        <f>IF(Eksplikatsioon!D400=0,"",Eksplikatsioon!D400)</f>
        <v>Trepp/Trepikoda</v>
      </c>
      <c r="E399" s="75">
        <f>IF(Eksplikatsioon!F400=0,"",Eksplikatsioon!F400)</f>
        <v>22.2</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02</v>
      </c>
      <c r="B400" s="77" t="str">
        <f>IF(Eksplikatsioon!B401=0,"",Eksplikatsioon!B401)</f>
        <v>T2/2</v>
      </c>
      <c r="C400" s="33" t="str">
        <f>IF(Eksplikatsioon!C401=0,"",Eksplikatsioon!C401)</f>
        <v>VERTIKAALSETE ÜHENDUSTEEDE PIND</v>
      </c>
      <c r="D400" s="33" t="str">
        <f>IF(Eksplikatsioon!D401=0,"",Eksplikatsioon!D401)</f>
        <v>Trepp/Trepikoda</v>
      </c>
      <c r="E400" s="75">
        <f>IF(Eksplikatsioon!F401=0,"",Eksplikatsioon!F401)</f>
        <v>22.1</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02</v>
      </c>
      <c r="B401" s="77" t="str">
        <f>IF(Eksplikatsioon!B402=0,"",Eksplikatsioon!B402)</f>
        <v>T3/2</v>
      </c>
      <c r="C401" s="33" t="str">
        <f>IF(Eksplikatsioon!C402=0,"",Eksplikatsioon!C402)</f>
        <v>VERTIKAALSETE ÜHENDUSTEEDE PIND</v>
      </c>
      <c r="D401" s="33" t="str">
        <f>IF(Eksplikatsioon!D402=0,"",Eksplikatsioon!D402)</f>
        <v>Trepp/Trepikoda</v>
      </c>
      <c r="E401" s="75">
        <f>IF(Eksplikatsioon!F402=0,"",Eksplikatsioon!F402)</f>
        <v>22</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02</v>
      </c>
      <c r="B402" s="77" t="str">
        <f>IF(Eksplikatsioon!B403=0,"",Eksplikatsioon!B403)</f>
        <v>T4/2</v>
      </c>
      <c r="C402" s="33" t="str">
        <f>IF(Eksplikatsioon!C403=0,"",Eksplikatsioon!C403)</f>
        <v>VERTIKAALSETE ÜHENDUSTEEDE PIND</v>
      </c>
      <c r="D402" s="33" t="str">
        <f>IF(Eksplikatsioon!D403=0,"",Eksplikatsioon!D403)</f>
        <v>Trepp/Trepikoda</v>
      </c>
      <c r="E402" s="75">
        <f>IF(Eksplikatsioon!F403=0,"",Eksplikatsioon!F403)</f>
        <v>21.6965</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02</v>
      </c>
      <c r="B403" s="77" t="str">
        <f>IF(Eksplikatsioon!B404=0,"",Eksplikatsioon!B404)</f>
        <v>T5/2</v>
      </c>
      <c r="C403" s="33" t="str">
        <f>IF(Eksplikatsioon!C404=0,"",Eksplikatsioon!C404)</f>
        <v>VERTIKAALSETE ÜHENDUSTEEDE PIND</v>
      </c>
      <c r="D403" s="33" t="str">
        <f>IF(Eksplikatsioon!D404=0,"",Eksplikatsioon!D404)</f>
        <v>Trepp/Trepikoda</v>
      </c>
      <c r="E403" s="75">
        <f>IF(Eksplikatsioon!F404=0,"",Eksplikatsioon!F404)</f>
        <v>14.2</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02</v>
      </c>
      <c r="B404" s="77" t="str">
        <f>IF(Eksplikatsioon!B405=0,"",Eksplikatsioon!B405)</f>
        <v>T6</v>
      </c>
      <c r="C404" s="33" t="str">
        <f>IF(Eksplikatsioon!C405=0,"",Eksplikatsioon!C405)</f>
        <v>VERTIKAALSETE ÜHENDUSTEEDE PIND</v>
      </c>
      <c r="D404" s="33" t="str">
        <f>IF(Eksplikatsioon!D405=0,"",Eksplikatsioon!D405)</f>
        <v>Trepp/Trepikoda</v>
      </c>
      <c r="E404" s="75">
        <f>IF(Eksplikatsioon!F405=0,"",Eksplikatsioon!F405)</f>
        <v>29.2</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02</v>
      </c>
      <c r="B405" s="77" t="str">
        <f>IF(Eksplikatsioon!B406=0,"",Eksplikatsioon!B406)</f>
        <v>T7/2</v>
      </c>
      <c r="C405" s="33" t="str">
        <f>IF(Eksplikatsioon!C406=0,"",Eksplikatsioon!C406)</f>
        <v>VERTIKAALSETE ÜHENDUSTEEDE PIND</v>
      </c>
      <c r="D405" s="33" t="str">
        <f>IF(Eksplikatsioon!D406=0,"",Eksplikatsioon!D406)</f>
        <v>Trepp/Trepikoda</v>
      </c>
      <c r="E405" s="75">
        <f>IF(Eksplikatsioon!F406=0,"",Eksplikatsioon!F406)</f>
        <v>15.7</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02</v>
      </c>
      <c r="B406" s="77" t="str">
        <f>IF(Eksplikatsioon!B407=0,"",Eksplikatsioon!B407)</f>
        <v>T8/2</v>
      </c>
      <c r="C406" s="33" t="str">
        <f>IF(Eksplikatsioon!C407=0,"",Eksplikatsioon!C407)</f>
        <v>VERTIKAALSETE ÜHENDUSTEEDE PIND</v>
      </c>
      <c r="D406" s="33" t="str">
        <f>IF(Eksplikatsioon!D407=0,"",Eksplikatsioon!D407)</f>
        <v>Trepp/Trepikoda</v>
      </c>
      <c r="E406" s="75">
        <f>IF(Eksplikatsioon!F407=0,"",Eksplikatsioon!F407)</f>
        <v>20.9</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02</v>
      </c>
      <c r="B407" s="77" t="str">
        <f>IF(Eksplikatsioon!B408=0,"",Eksplikatsioon!B408)</f>
        <v>T9/2</v>
      </c>
      <c r="C407" s="33" t="str">
        <f>IF(Eksplikatsioon!C408=0,"",Eksplikatsioon!C408)</f>
        <v>VERTIKAALSETE ÜHENDUSTEEDE PIND</v>
      </c>
      <c r="D407" s="33" t="str">
        <f>IF(Eksplikatsioon!D408=0,"",Eksplikatsioon!D408)</f>
        <v>Trepp/Trepikoda</v>
      </c>
      <c r="E407" s="75">
        <f>IF(Eksplikatsioon!F408=0,"",Eksplikatsioon!F408)</f>
        <v>16</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03</v>
      </c>
      <c r="B408" s="77">
        <f>IF(Eksplikatsioon!B409=0,"",Eksplikatsioon!B409)</f>
        <v>3001</v>
      </c>
      <c r="C408" s="33" t="str">
        <f>IF(Eksplikatsioon!C409=0,"",Eksplikatsioon!C409)</f>
        <v>ÜÜRITAV PIND</v>
      </c>
      <c r="D408" s="33" t="str">
        <f>IF(Eksplikatsioon!D409=0,"",Eksplikatsioon!D409)</f>
        <v>Aatrium/Fuajee</v>
      </c>
      <c r="E408" s="75">
        <f>IF(Eksplikatsioon!F409=0,"",Eksplikatsioon!F409)</f>
        <v>116.1</v>
      </c>
      <c r="F408" s="33" t="str">
        <f>IF(Eksplikatsioon!H409=0,"",Eksplikatsioon!H409)</f>
        <v/>
      </c>
      <c r="G408" s="33" t="str">
        <f>IF(Eksplikatsioon!J409=0,"",Eksplikatsioon!J409)</f>
        <v>Ainukasutuses pind</v>
      </c>
      <c r="H408" s="33" t="str">
        <f>IF(Eksplikatsioon!K409=0,"",Eksplikatsioon!K409)</f>
        <v>Harju Maakohus</v>
      </c>
      <c r="I408" s="33" t="str">
        <f>IF(Eksplikatsioon!L409=0,"",Eksplikatsioon!L409)</f>
        <v>LUBJA4_03</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03</v>
      </c>
      <c r="B409" s="77">
        <f>IF(Eksplikatsioon!B410=0,"",Eksplikatsioon!B410)</f>
        <v>3002</v>
      </c>
      <c r="C409" s="33" t="str">
        <f>IF(Eksplikatsioon!C410=0,"",Eksplikatsioon!C410)</f>
        <v>ÜÜRITAV PIND</v>
      </c>
      <c r="D409" s="33" t="str">
        <f>IF(Eksplikatsioon!D410=0,"",Eksplikatsioon!D410)</f>
        <v>Saal</v>
      </c>
      <c r="E409" s="75">
        <f>IF(Eksplikatsioon!F410=0,"",Eksplikatsioon!F410)</f>
        <v>31.9</v>
      </c>
      <c r="F409" s="33" t="str">
        <f>IF(Eksplikatsioon!H410=0,"",Eksplikatsioon!H410)</f>
        <v>Kohtusaal</v>
      </c>
      <c r="G409" s="33" t="str">
        <f>IF(Eksplikatsioon!J410=0,"",Eksplikatsioon!J410)</f>
        <v>Ainukasutuses pind</v>
      </c>
      <c r="H409" s="33" t="str">
        <f>IF(Eksplikatsioon!K410=0,"",Eksplikatsioon!K410)</f>
        <v>Harju Maakohus</v>
      </c>
      <c r="I409" s="33" t="str">
        <f>IF(Eksplikatsioon!L410=0,"",Eksplikatsioon!L410)</f>
        <v>LUBJA4_03</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03</v>
      </c>
      <c r="B410" s="77">
        <f>IF(Eksplikatsioon!B411=0,"",Eksplikatsioon!B411)</f>
        <v>3003</v>
      </c>
      <c r="C410" s="33" t="str">
        <f>IF(Eksplikatsioon!C411=0,"",Eksplikatsioon!C411)</f>
        <v>ÜÜRITAV PIND</v>
      </c>
      <c r="D410" s="33" t="str">
        <f>IF(Eksplikatsioon!D411=0,"",Eksplikatsioon!D411)</f>
        <v>Saal</v>
      </c>
      <c r="E410" s="75">
        <f>IF(Eksplikatsioon!F411=0,"",Eksplikatsioon!F411)</f>
        <v>32.299999999999997</v>
      </c>
      <c r="F410" s="33" t="str">
        <f>IF(Eksplikatsioon!H411=0,"",Eksplikatsioon!H411)</f>
        <v>Kohtusaal</v>
      </c>
      <c r="G410" s="33" t="str">
        <f>IF(Eksplikatsioon!J411=0,"",Eksplikatsioon!J411)</f>
        <v>Ainukasutuses pind</v>
      </c>
      <c r="H410" s="33" t="str">
        <f>IF(Eksplikatsioon!K411=0,"",Eksplikatsioon!K411)</f>
        <v>Harju Maakohus</v>
      </c>
      <c r="I410" s="33" t="str">
        <f>IF(Eksplikatsioon!L411=0,"",Eksplikatsioon!L411)</f>
        <v>LUBJA4_03</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03</v>
      </c>
      <c r="B411" s="77">
        <f>IF(Eksplikatsioon!B412=0,"",Eksplikatsioon!B412)</f>
        <v>3004</v>
      </c>
      <c r="C411" s="33" t="str">
        <f>IF(Eksplikatsioon!C412=0,"",Eksplikatsioon!C412)</f>
        <v>ÜÜRITAV PIND</v>
      </c>
      <c r="D411" s="33" t="str">
        <f>IF(Eksplikatsioon!D412=0,"",Eksplikatsioon!D412)</f>
        <v>Saal</v>
      </c>
      <c r="E411" s="75">
        <f>IF(Eksplikatsioon!F412=0,"",Eksplikatsioon!F412)</f>
        <v>31.1</v>
      </c>
      <c r="F411" s="33" t="str">
        <f>IF(Eksplikatsioon!H412=0,"",Eksplikatsioon!H412)</f>
        <v>Kohtusaal</v>
      </c>
      <c r="G411" s="33" t="str">
        <f>IF(Eksplikatsioon!J412=0,"",Eksplikatsioon!J412)</f>
        <v>Ainukasutuses pind</v>
      </c>
      <c r="H411" s="33" t="str">
        <f>IF(Eksplikatsioon!K412=0,"",Eksplikatsioon!K412)</f>
        <v>Harju Maakohus</v>
      </c>
      <c r="I411" s="33" t="str">
        <f>IF(Eksplikatsioon!L412=0,"",Eksplikatsioon!L412)</f>
        <v>LUBJA4_03</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03</v>
      </c>
      <c r="B412" s="77">
        <f>IF(Eksplikatsioon!B413=0,"",Eksplikatsioon!B413)</f>
        <v>3005</v>
      </c>
      <c r="C412" s="33" t="str">
        <f>IF(Eksplikatsioon!C413=0,"",Eksplikatsioon!C413)</f>
        <v>ÜÜRITAV PIND</v>
      </c>
      <c r="D412" s="33" t="str">
        <f>IF(Eksplikatsioon!D413=0,"",Eksplikatsioon!D413)</f>
        <v>Saal</v>
      </c>
      <c r="E412" s="75">
        <f>IF(Eksplikatsioon!F413=0,"",Eksplikatsioon!F413)</f>
        <v>40.119199999999999</v>
      </c>
      <c r="F412" s="33" t="str">
        <f>IF(Eksplikatsioon!H413=0,"",Eksplikatsioon!H413)</f>
        <v>Kohtusaal</v>
      </c>
      <c r="G412" s="33" t="str">
        <f>IF(Eksplikatsioon!J413=0,"",Eksplikatsioon!J413)</f>
        <v>Ainukasutuses pind</v>
      </c>
      <c r="H412" s="33" t="str">
        <f>IF(Eksplikatsioon!K413=0,"",Eksplikatsioon!K413)</f>
        <v>Harju Maakohus</v>
      </c>
      <c r="I412" s="33" t="str">
        <f>IF(Eksplikatsioon!L413=0,"",Eksplikatsioon!L413)</f>
        <v>LUBJA4_03</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03</v>
      </c>
      <c r="B413" s="77">
        <f>IF(Eksplikatsioon!B414=0,"",Eksplikatsioon!B414)</f>
        <v>3006</v>
      </c>
      <c r="C413" s="33" t="str">
        <f>IF(Eksplikatsioon!C414=0,"",Eksplikatsioon!C414)</f>
        <v>ÜÜRITAV PIND</v>
      </c>
      <c r="D413" s="33" t="str">
        <f>IF(Eksplikatsioon!D414=0,"",Eksplikatsioon!D414)</f>
        <v>Saal</v>
      </c>
      <c r="E413" s="75">
        <f>IF(Eksplikatsioon!F414=0,"",Eksplikatsioon!F414)</f>
        <v>33.5</v>
      </c>
      <c r="F413" s="33" t="str">
        <f>IF(Eksplikatsioon!H414=0,"",Eksplikatsioon!H414)</f>
        <v>Kohtusaal</v>
      </c>
      <c r="G413" s="33" t="str">
        <f>IF(Eksplikatsioon!J414=0,"",Eksplikatsioon!J414)</f>
        <v>Ainukasutuses pind</v>
      </c>
      <c r="H413" s="33" t="str">
        <f>IF(Eksplikatsioon!K414=0,"",Eksplikatsioon!K414)</f>
        <v>Harju Maakohus</v>
      </c>
      <c r="I413" s="33" t="str">
        <f>IF(Eksplikatsioon!L414=0,"",Eksplikatsioon!L414)</f>
        <v>LUBJA4_03</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03</v>
      </c>
      <c r="B414" s="77">
        <f>IF(Eksplikatsioon!B415=0,"",Eksplikatsioon!B415)</f>
        <v>3007</v>
      </c>
      <c r="C414" s="33" t="str">
        <f>IF(Eksplikatsioon!C415=0,"",Eksplikatsioon!C415)</f>
        <v>ÜÜRITAV PIND</v>
      </c>
      <c r="D414" s="33" t="str">
        <f>IF(Eksplikatsioon!D415=0,"",Eksplikatsioon!D415)</f>
        <v>Saal</v>
      </c>
      <c r="E414" s="75">
        <f>IF(Eksplikatsioon!F415=0,"",Eksplikatsioon!F415)</f>
        <v>34</v>
      </c>
      <c r="F414" s="33" t="str">
        <f>IF(Eksplikatsioon!H415=0,"",Eksplikatsioon!H415)</f>
        <v>Kohtusaal</v>
      </c>
      <c r="G414" s="33" t="str">
        <f>IF(Eksplikatsioon!J415=0,"",Eksplikatsioon!J415)</f>
        <v>Ainukasutuses pind</v>
      </c>
      <c r="H414" s="33" t="str">
        <f>IF(Eksplikatsioon!K415=0,"",Eksplikatsioon!K415)</f>
        <v>Harju Maakohus</v>
      </c>
      <c r="I414" s="33" t="str">
        <f>IF(Eksplikatsioon!L415=0,"",Eksplikatsioon!L415)</f>
        <v>LUBJA4_03</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03</v>
      </c>
      <c r="B415" s="77">
        <f>IF(Eksplikatsioon!B416=0,"",Eksplikatsioon!B416)</f>
        <v>3008</v>
      </c>
      <c r="C415" s="33" t="str">
        <f>IF(Eksplikatsioon!C416=0,"",Eksplikatsioon!C416)</f>
        <v>ÜÜRITAV PIND</v>
      </c>
      <c r="D415" s="33" t="str">
        <f>IF(Eksplikatsioon!D416=0,"",Eksplikatsioon!D416)</f>
        <v>Koridor</v>
      </c>
      <c r="E415" s="75">
        <f>IF(Eksplikatsioon!F416=0,"",Eksplikatsioon!F416)</f>
        <v>71.3</v>
      </c>
      <c r="F415" s="33" t="str">
        <f>IF(Eksplikatsioon!H416=0,"",Eksplikatsioon!H416)</f>
        <v/>
      </c>
      <c r="G415" s="33" t="str">
        <f>IF(Eksplikatsioon!J416=0,"",Eksplikatsioon!J416)</f>
        <v>Ainukasutuses pind</v>
      </c>
      <c r="H415" s="33" t="str">
        <f>IF(Eksplikatsioon!K416=0,"",Eksplikatsioon!K416)</f>
        <v>Harju Maakohus</v>
      </c>
      <c r="I415" s="33" t="str">
        <f>IF(Eksplikatsioon!L416=0,"",Eksplikatsioon!L416)</f>
        <v>LUBJA4_03</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03</v>
      </c>
      <c r="B416" s="77">
        <f>IF(Eksplikatsioon!B417=0,"",Eksplikatsioon!B417)</f>
        <v>3009</v>
      </c>
      <c r="C416" s="33" t="str">
        <f>IF(Eksplikatsioon!C417=0,"",Eksplikatsioon!C417)</f>
        <v>ÜÜRITAV PIND</v>
      </c>
      <c r="D416" s="33" t="str">
        <f>IF(Eksplikatsioon!D417=0,"",Eksplikatsioon!D417)</f>
        <v>Saal</v>
      </c>
      <c r="E416" s="75">
        <f>IF(Eksplikatsioon!F417=0,"",Eksplikatsioon!F417)</f>
        <v>72.8</v>
      </c>
      <c r="F416" s="33" t="str">
        <f>IF(Eksplikatsioon!H417=0,"",Eksplikatsioon!H417)</f>
        <v>Kohtusaal</v>
      </c>
      <c r="G416" s="33" t="str">
        <f>IF(Eksplikatsioon!J417=0,"",Eksplikatsioon!J417)</f>
        <v>Ainukasutuses pind</v>
      </c>
      <c r="H416" s="33" t="str">
        <f>IF(Eksplikatsioon!K417=0,"",Eksplikatsioon!K417)</f>
        <v>Harju Maakohus</v>
      </c>
      <c r="I416" s="33" t="str">
        <f>IF(Eksplikatsioon!L417=0,"",Eksplikatsioon!L417)</f>
        <v>LUBJA4_03</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03</v>
      </c>
      <c r="B417" s="77">
        <f>IF(Eksplikatsioon!B418=0,"",Eksplikatsioon!B418)</f>
        <v>3010</v>
      </c>
      <c r="C417" s="33" t="str">
        <f>IF(Eksplikatsioon!C418=0,"",Eksplikatsioon!C418)</f>
        <v>ÜÜRITAV PIND</v>
      </c>
      <c r="D417" s="33" t="str">
        <f>IF(Eksplikatsioon!D418=0,"",Eksplikatsioon!D418)</f>
        <v>WC</v>
      </c>
      <c r="E417" s="75">
        <f>IF(Eksplikatsioon!F418=0,"",Eksplikatsioon!F418)</f>
        <v>1.6</v>
      </c>
      <c r="F417" s="33" t="str">
        <f>IF(Eksplikatsioon!H418=0,"",Eksplikatsioon!H418)</f>
        <v/>
      </c>
      <c r="G417" s="33" t="str">
        <f>IF(Eksplikatsioon!J418=0,"",Eksplikatsioon!J418)</f>
        <v>Ainukasutuses pind</v>
      </c>
      <c r="H417" s="33" t="str">
        <f>IF(Eksplikatsioon!K418=0,"",Eksplikatsioon!K418)</f>
        <v>Harju Maakohus</v>
      </c>
      <c r="I417" s="33" t="str">
        <f>IF(Eksplikatsioon!L418=0,"",Eksplikatsioon!L418)</f>
        <v>LUBJA4_03</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03</v>
      </c>
      <c r="B418" s="77">
        <f>IF(Eksplikatsioon!B419=0,"",Eksplikatsioon!B419)</f>
        <v>3011</v>
      </c>
      <c r="C418" s="33" t="str">
        <f>IF(Eksplikatsioon!C419=0,"",Eksplikatsioon!C419)</f>
        <v>ÜÜRITAV PIND</v>
      </c>
      <c r="D418" s="33" t="str">
        <f>IF(Eksplikatsioon!D419=0,"",Eksplikatsioon!D419)</f>
        <v>Saal</v>
      </c>
      <c r="E418" s="75">
        <f>IF(Eksplikatsioon!F419=0,"",Eksplikatsioon!F419)</f>
        <v>54.1</v>
      </c>
      <c r="F418" s="33" t="str">
        <f>IF(Eksplikatsioon!H419=0,"",Eksplikatsioon!H419)</f>
        <v>Kohtusaal</v>
      </c>
      <c r="G418" s="33" t="str">
        <f>IF(Eksplikatsioon!J419=0,"",Eksplikatsioon!J419)</f>
        <v>Ainukasutuses pind</v>
      </c>
      <c r="H418" s="33" t="str">
        <f>IF(Eksplikatsioon!K419=0,"",Eksplikatsioon!K419)</f>
        <v>Harju Maakohus</v>
      </c>
      <c r="I418" s="33" t="str">
        <f>IF(Eksplikatsioon!L419=0,"",Eksplikatsioon!L419)</f>
        <v>LUBJA4_03</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03</v>
      </c>
      <c r="B419" s="77">
        <f>IF(Eksplikatsioon!B420=0,"",Eksplikatsioon!B420)</f>
        <v>3012</v>
      </c>
      <c r="C419" s="33" t="str">
        <f>IF(Eksplikatsioon!C420=0,"",Eksplikatsioon!C420)</f>
        <v>ÜÜRITAV PIND</v>
      </c>
      <c r="D419" s="33" t="str">
        <f>IF(Eksplikatsioon!D420=0,"",Eksplikatsioon!D420)</f>
        <v>Saal</v>
      </c>
      <c r="E419" s="75">
        <f>IF(Eksplikatsioon!F420=0,"",Eksplikatsioon!F420)</f>
        <v>92.1</v>
      </c>
      <c r="F419" s="33" t="str">
        <f>IF(Eksplikatsioon!H420=0,"",Eksplikatsioon!H420)</f>
        <v>Kohtusaal</v>
      </c>
      <c r="G419" s="33" t="str">
        <f>IF(Eksplikatsioon!J420=0,"",Eksplikatsioon!J420)</f>
        <v>Ainukasutuses pind</v>
      </c>
      <c r="H419" s="33" t="str">
        <f>IF(Eksplikatsioon!K420=0,"",Eksplikatsioon!K420)</f>
        <v>Harju Maakohus</v>
      </c>
      <c r="I419" s="33" t="str">
        <f>IF(Eksplikatsioon!L420=0,"",Eksplikatsioon!L420)</f>
        <v>LUBJA4_03</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03</v>
      </c>
      <c r="B420" s="77">
        <f>IF(Eksplikatsioon!B421=0,"",Eksplikatsioon!B421)</f>
        <v>3013</v>
      </c>
      <c r="C420" s="33" t="str">
        <f>IF(Eksplikatsioon!C421=0,"",Eksplikatsioon!C421)</f>
        <v>ÜÜRITAV PIND</v>
      </c>
      <c r="D420" s="33" t="str">
        <f>IF(Eksplikatsioon!D421=0,"",Eksplikatsioon!D421)</f>
        <v>WC</v>
      </c>
      <c r="E420" s="75">
        <f>IF(Eksplikatsioon!F421=0,"",Eksplikatsioon!F421)</f>
        <v>1.6</v>
      </c>
      <c r="F420" s="33" t="str">
        <f>IF(Eksplikatsioon!H421=0,"",Eksplikatsioon!H421)</f>
        <v/>
      </c>
      <c r="G420" s="33" t="str">
        <f>IF(Eksplikatsioon!J421=0,"",Eksplikatsioon!J421)</f>
        <v>Ainukasutuses pind</v>
      </c>
      <c r="H420" s="33" t="str">
        <f>IF(Eksplikatsioon!K421=0,"",Eksplikatsioon!K421)</f>
        <v>Harju Maakohus</v>
      </c>
      <c r="I420" s="33" t="str">
        <f>IF(Eksplikatsioon!L421=0,"",Eksplikatsioon!L421)</f>
        <v>LUBJA4_03</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03</v>
      </c>
      <c r="B421" s="77">
        <f>IF(Eksplikatsioon!B422=0,"",Eksplikatsioon!B422)</f>
        <v>3014</v>
      </c>
      <c r="C421" s="33" t="str">
        <f>IF(Eksplikatsioon!C422=0,"",Eksplikatsioon!C422)</f>
        <v>ÜÜRITAV PIND</v>
      </c>
      <c r="D421" s="33" t="str">
        <f>IF(Eksplikatsioon!D422=0,"",Eksplikatsioon!D422)</f>
        <v>Saal</v>
      </c>
      <c r="E421" s="75">
        <f>IF(Eksplikatsioon!F422=0,"",Eksplikatsioon!F422)</f>
        <v>23.6</v>
      </c>
      <c r="F421" s="33" t="str">
        <f>IF(Eksplikatsioon!H422=0,"",Eksplikatsioon!H422)</f>
        <v>Kohtusaal</v>
      </c>
      <c r="G421" s="33" t="str">
        <f>IF(Eksplikatsioon!J422=0,"",Eksplikatsioon!J422)</f>
        <v>Ainukasutuses pind</v>
      </c>
      <c r="H421" s="33" t="str">
        <f>IF(Eksplikatsioon!K422=0,"",Eksplikatsioon!K422)</f>
        <v>Harju Maakohus</v>
      </c>
      <c r="I421" s="33" t="str">
        <f>IF(Eksplikatsioon!L422=0,"",Eksplikatsioon!L422)</f>
        <v>LUBJA4_03</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03</v>
      </c>
      <c r="B422" s="77">
        <f>IF(Eksplikatsioon!B423=0,"",Eksplikatsioon!B423)</f>
        <v>3015</v>
      </c>
      <c r="C422" s="33" t="str">
        <f>IF(Eksplikatsioon!C423=0,"",Eksplikatsioon!C423)</f>
        <v>ÜÜRITAV PIND</v>
      </c>
      <c r="D422" s="33" t="str">
        <f>IF(Eksplikatsioon!D423=0,"",Eksplikatsioon!D423)</f>
        <v>Ooteruum/Teenindusruum</v>
      </c>
      <c r="E422" s="75">
        <f>IF(Eksplikatsioon!F423=0,"",Eksplikatsioon!F423)</f>
        <v>26.2</v>
      </c>
      <c r="F422" s="33" t="str">
        <f>IF(Eksplikatsioon!H423=0,"",Eksplikatsioon!H423)</f>
        <v/>
      </c>
      <c r="G422" s="33" t="str">
        <f>IF(Eksplikatsioon!J423=0,"",Eksplikatsioon!J423)</f>
        <v>Ainukasutuses pind</v>
      </c>
      <c r="H422" s="33" t="str">
        <f>IF(Eksplikatsioon!K423=0,"",Eksplikatsioon!K423)</f>
        <v>Harju Maakohus</v>
      </c>
      <c r="I422" s="33" t="str">
        <f>IF(Eksplikatsioon!L423=0,"",Eksplikatsioon!L423)</f>
        <v>LUBJA4_03</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03</v>
      </c>
      <c r="B423" s="77">
        <f>IF(Eksplikatsioon!B424=0,"",Eksplikatsioon!B424)</f>
        <v>3016</v>
      </c>
      <c r="C423" s="33" t="str">
        <f>IF(Eksplikatsioon!C424=0,"",Eksplikatsioon!C424)</f>
        <v>ÜÜRITAV PIND</v>
      </c>
      <c r="D423" s="33" t="str">
        <f>IF(Eksplikatsioon!D424=0,"",Eksplikatsioon!D424)</f>
        <v>Koridor</v>
      </c>
      <c r="E423" s="75">
        <f>IF(Eksplikatsioon!F424=0,"",Eksplikatsioon!F424)</f>
        <v>87.9</v>
      </c>
      <c r="F423" s="33" t="str">
        <f>IF(Eksplikatsioon!H424=0,"",Eksplikatsioon!H424)</f>
        <v/>
      </c>
      <c r="G423" s="33" t="str">
        <f>IF(Eksplikatsioon!J424=0,"",Eksplikatsioon!J424)</f>
        <v>Ainukasutuses pind</v>
      </c>
      <c r="H423" s="33" t="str">
        <f>IF(Eksplikatsioon!K424=0,"",Eksplikatsioon!K424)</f>
        <v>Harju Maakohus</v>
      </c>
      <c r="I423" s="33" t="str">
        <f>IF(Eksplikatsioon!L424=0,"",Eksplikatsioon!L424)</f>
        <v>LUBJA4_03</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03</v>
      </c>
      <c r="B424" s="77">
        <f>IF(Eksplikatsioon!B425=0,"",Eksplikatsioon!B425)</f>
        <v>3017</v>
      </c>
      <c r="C424" s="33" t="str">
        <f>IF(Eksplikatsioon!C425=0,"",Eksplikatsioon!C425)</f>
        <v>ÜÜRITAV PIND</v>
      </c>
      <c r="D424" s="33" t="str">
        <f>IF(Eksplikatsioon!D425=0,"",Eksplikatsioon!D425)</f>
        <v>Saal</v>
      </c>
      <c r="E424" s="75">
        <f>IF(Eksplikatsioon!F425=0,"",Eksplikatsioon!F425)</f>
        <v>65.400000000000006</v>
      </c>
      <c r="F424" s="33" t="str">
        <f>IF(Eksplikatsioon!H425=0,"",Eksplikatsioon!H425)</f>
        <v>Kohtusaal</v>
      </c>
      <c r="G424" s="33" t="str">
        <f>IF(Eksplikatsioon!J425=0,"",Eksplikatsioon!J425)</f>
        <v>Ainukasutuses pind</v>
      </c>
      <c r="H424" s="33" t="str">
        <f>IF(Eksplikatsioon!K425=0,"",Eksplikatsioon!K425)</f>
        <v>Harju Maakohus</v>
      </c>
      <c r="I424" s="33" t="str">
        <f>IF(Eksplikatsioon!L425=0,"",Eksplikatsioon!L425)</f>
        <v>LUBJA4_03</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03</v>
      </c>
      <c r="B425" s="77">
        <f>IF(Eksplikatsioon!B426=0,"",Eksplikatsioon!B426)</f>
        <v>3018</v>
      </c>
      <c r="C425" s="33" t="str">
        <f>IF(Eksplikatsioon!C426=0,"",Eksplikatsioon!C426)</f>
        <v>ÜÜRITAV PIND</v>
      </c>
      <c r="D425" s="33" t="str">
        <f>IF(Eksplikatsioon!D426=0,"",Eksplikatsioon!D426)</f>
        <v>WC</v>
      </c>
      <c r="E425" s="75">
        <f>IF(Eksplikatsioon!F426=0,"",Eksplikatsioon!F426)</f>
        <v>1.5</v>
      </c>
      <c r="F425" s="33" t="str">
        <f>IF(Eksplikatsioon!H426=0,"",Eksplikatsioon!H426)</f>
        <v/>
      </c>
      <c r="G425" s="33" t="str">
        <f>IF(Eksplikatsioon!J426=0,"",Eksplikatsioon!J426)</f>
        <v>Ainukasutuses pind</v>
      </c>
      <c r="H425" s="33" t="str">
        <f>IF(Eksplikatsioon!K426=0,"",Eksplikatsioon!K426)</f>
        <v>Harju Maakohus</v>
      </c>
      <c r="I425" s="33" t="str">
        <f>IF(Eksplikatsioon!L426=0,"",Eksplikatsioon!L426)</f>
        <v>LUBJA4_03</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03</v>
      </c>
      <c r="B426" s="77">
        <f>IF(Eksplikatsioon!B427=0,"",Eksplikatsioon!B427)</f>
        <v>3019</v>
      </c>
      <c r="C426" s="33" t="str">
        <f>IF(Eksplikatsioon!C427=0,"",Eksplikatsioon!C427)</f>
        <v>ÜÜRITAV PIND</v>
      </c>
      <c r="D426" s="33" t="str">
        <f>IF(Eksplikatsioon!D427=0,"",Eksplikatsioon!D427)</f>
        <v>Saal</v>
      </c>
      <c r="E426" s="75">
        <f>IF(Eksplikatsioon!F427=0,"",Eksplikatsioon!F427)</f>
        <v>46.8</v>
      </c>
      <c r="F426" s="33" t="str">
        <f>IF(Eksplikatsioon!H427=0,"",Eksplikatsioon!H427)</f>
        <v>Kohtusaal</v>
      </c>
      <c r="G426" s="33" t="str">
        <f>IF(Eksplikatsioon!J427=0,"",Eksplikatsioon!J427)</f>
        <v>Ainukasutuses pind</v>
      </c>
      <c r="H426" s="33" t="str">
        <f>IF(Eksplikatsioon!K427=0,"",Eksplikatsioon!K427)</f>
        <v>Harju Maakohus</v>
      </c>
      <c r="I426" s="33" t="str">
        <f>IF(Eksplikatsioon!L427=0,"",Eksplikatsioon!L427)</f>
        <v>LUBJA4_03</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03</v>
      </c>
      <c r="B427" s="77">
        <f>IF(Eksplikatsioon!B428=0,"",Eksplikatsioon!B428)</f>
        <v>3020</v>
      </c>
      <c r="C427" s="33" t="str">
        <f>IF(Eksplikatsioon!C428=0,"",Eksplikatsioon!C428)</f>
        <v>ÜÜRITAV PIND</v>
      </c>
      <c r="D427" s="33" t="str">
        <f>IF(Eksplikatsioon!D428=0,"",Eksplikatsioon!D428)</f>
        <v>Nõupidamise ruum</v>
      </c>
      <c r="E427" s="75">
        <f>IF(Eksplikatsioon!F428=0,"",Eksplikatsioon!F428)</f>
        <v>29.2</v>
      </c>
      <c r="F427" s="33" t="str">
        <f>IF(Eksplikatsioon!H428=0,"",Eksplikatsioon!H428)</f>
        <v/>
      </c>
      <c r="G427" s="33" t="str">
        <f>IF(Eksplikatsioon!J428=0,"",Eksplikatsioon!J428)</f>
        <v>Ainukasutuses pind</v>
      </c>
      <c r="H427" s="33" t="str">
        <f>IF(Eksplikatsioon!K428=0,"",Eksplikatsioon!K428)</f>
        <v>Harju Maakohus</v>
      </c>
      <c r="I427" s="33" t="str">
        <f>IF(Eksplikatsioon!L428=0,"",Eksplikatsioon!L428)</f>
        <v>LUBJA4_03</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03</v>
      </c>
      <c r="B428" s="77">
        <f>IF(Eksplikatsioon!B429=0,"",Eksplikatsioon!B429)</f>
        <v>3021</v>
      </c>
      <c r="C428" s="33" t="str">
        <f>IF(Eksplikatsioon!C429=0,"",Eksplikatsioon!C429)</f>
        <v>ÜÜRITAV PIND</v>
      </c>
      <c r="D428" s="33" t="str">
        <f>IF(Eksplikatsioon!D429=0,"",Eksplikatsioon!D429)</f>
        <v>WC</v>
      </c>
      <c r="E428" s="75">
        <f>IF(Eksplikatsioon!F429=0,"",Eksplikatsioon!F429)</f>
        <v>4.8</v>
      </c>
      <c r="F428" s="33" t="str">
        <f>IF(Eksplikatsioon!H429=0,"",Eksplikatsioon!H429)</f>
        <v/>
      </c>
      <c r="G428" s="33" t="str">
        <f>IF(Eksplikatsioon!J429=0,"",Eksplikatsioon!J429)</f>
        <v>Ainukasutuses pind</v>
      </c>
      <c r="H428" s="33" t="str">
        <f>IF(Eksplikatsioon!K429=0,"",Eksplikatsioon!K429)</f>
        <v>Harju Maakohus</v>
      </c>
      <c r="I428" s="33" t="str">
        <f>IF(Eksplikatsioon!L429=0,"",Eksplikatsioon!L429)</f>
        <v>LUBJA4_03</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03</v>
      </c>
      <c r="B429" s="77">
        <f>IF(Eksplikatsioon!B430=0,"",Eksplikatsioon!B430)</f>
        <v>3022</v>
      </c>
      <c r="C429" s="33" t="str">
        <f>IF(Eksplikatsioon!C430=0,"",Eksplikatsioon!C430)</f>
        <v>ÜÜRITAV PIND</v>
      </c>
      <c r="D429" s="33" t="str">
        <f>IF(Eksplikatsioon!D430=0,"",Eksplikatsioon!D430)</f>
        <v>WC</v>
      </c>
      <c r="E429" s="75">
        <f>IF(Eksplikatsioon!F430=0,"",Eksplikatsioon!F430)</f>
        <v>2.4</v>
      </c>
      <c r="F429" s="33" t="str">
        <f>IF(Eksplikatsioon!H430=0,"",Eksplikatsioon!H430)</f>
        <v/>
      </c>
      <c r="G429" s="33" t="str">
        <f>IF(Eksplikatsioon!J430=0,"",Eksplikatsioon!J430)</f>
        <v>Ainukasutuses pind</v>
      </c>
      <c r="H429" s="33" t="str">
        <f>IF(Eksplikatsioon!K430=0,"",Eksplikatsioon!K430)</f>
        <v>Harju Maakohus</v>
      </c>
      <c r="I429" s="33" t="str">
        <f>IF(Eksplikatsioon!L430=0,"",Eksplikatsioon!L430)</f>
        <v>LUBJA4_03</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03</v>
      </c>
      <c r="B430" s="77">
        <f>IF(Eksplikatsioon!B431=0,"",Eksplikatsioon!B431)</f>
        <v>3023</v>
      </c>
      <c r="C430" s="33" t="str">
        <f>IF(Eksplikatsioon!C431=0,"",Eksplikatsioon!C431)</f>
        <v>ÜÜRITAV PIND</v>
      </c>
      <c r="D430" s="33" t="str">
        <f>IF(Eksplikatsioon!D431=0,"",Eksplikatsioon!D431)</f>
        <v>WC</v>
      </c>
      <c r="E430" s="75">
        <f>IF(Eksplikatsioon!F431=0,"",Eksplikatsioon!F431)</f>
        <v>2.4</v>
      </c>
      <c r="F430" s="33" t="str">
        <f>IF(Eksplikatsioon!H431=0,"",Eksplikatsioon!H431)</f>
        <v/>
      </c>
      <c r="G430" s="33" t="str">
        <f>IF(Eksplikatsioon!J431=0,"",Eksplikatsioon!J431)</f>
        <v>Ainukasutuses pind</v>
      </c>
      <c r="H430" s="33" t="str">
        <f>IF(Eksplikatsioon!K431=0,"",Eksplikatsioon!K431)</f>
        <v>Harju Maakohus</v>
      </c>
      <c r="I430" s="33" t="str">
        <f>IF(Eksplikatsioon!L431=0,"",Eksplikatsioon!L431)</f>
        <v>LUBJA4_03</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03</v>
      </c>
      <c r="B431" s="77">
        <f>IF(Eksplikatsioon!B432=0,"",Eksplikatsioon!B432)</f>
        <v>3024</v>
      </c>
      <c r="C431" s="33" t="str">
        <f>IF(Eksplikatsioon!C432=0,"",Eksplikatsioon!C432)</f>
        <v>ÜÜRITAV PIND</v>
      </c>
      <c r="D431" s="33" t="str">
        <f>IF(Eksplikatsioon!D432=0,"",Eksplikatsioon!D432)</f>
        <v>WC</v>
      </c>
      <c r="E431" s="75">
        <f>IF(Eksplikatsioon!F432=0,"",Eksplikatsioon!F432)</f>
        <v>2.4</v>
      </c>
      <c r="F431" s="33" t="str">
        <f>IF(Eksplikatsioon!H432=0,"",Eksplikatsioon!H432)</f>
        <v/>
      </c>
      <c r="G431" s="33" t="str">
        <f>IF(Eksplikatsioon!J432=0,"",Eksplikatsioon!J432)</f>
        <v>Ainukasutuses pind</v>
      </c>
      <c r="H431" s="33" t="str">
        <f>IF(Eksplikatsioon!K432=0,"",Eksplikatsioon!K432)</f>
        <v>Harju Maakohus</v>
      </c>
      <c r="I431" s="33" t="str">
        <f>IF(Eksplikatsioon!L432=0,"",Eksplikatsioon!L432)</f>
        <v>LUBJA4_03</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03</v>
      </c>
      <c r="B432" s="77">
        <f>IF(Eksplikatsioon!B433=0,"",Eksplikatsioon!B433)</f>
        <v>3025</v>
      </c>
      <c r="C432" s="33" t="str">
        <f>IF(Eksplikatsioon!C433=0,"",Eksplikatsioon!C433)</f>
        <v>ÜÜRITAV PIND</v>
      </c>
      <c r="D432" s="33" t="str">
        <f>IF(Eksplikatsioon!D433=0,"",Eksplikatsioon!D433)</f>
        <v>Ooteruum/Teenindusruum</v>
      </c>
      <c r="E432" s="75">
        <f>IF(Eksplikatsioon!F433=0,"",Eksplikatsioon!F433)</f>
        <v>15.7</v>
      </c>
      <c r="F432" s="33" t="str">
        <f>IF(Eksplikatsioon!H433=0,"",Eksplikatsioon!H433)</f>
        <v/>
      </c>
      <c r="G432" s="33" t="str">
        <f>IF(Eksplikatsioon!J433=0,"",Eksplikatsioon!J433)</f>
        <v>Ainukasutuses pind</v>
      </c>
      <c r="H432" s="33" t="str">
        <f>IF(Eksplikatsioon!K433=0,"",Eksplikatsioon!K433)</f>
        <v>Harju Maakohus</v>
      </c>
      <c r="I432" s="33" t="str">
        <f>IF(Eksplikatsioon!L433=0,"",Eksplikatsioon!L433)</f>
        <v>LUBJA4_03</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03</v>
      </c>
      <c r="B433" s="77" t="str">
        <f>IF(Eksplikatsioon!B434=0,"",Eksplikatsioon!B434)</f>
        <v>3025a</v>
      </c>
      <c r="C433" s="33" t="str">
        <f>IF(Eksplikatsioon!C434=0,"",Eksplikatsioon!C434)</f>
        <v>ÜÜRITAV PIND</v>
      </c>
      <c r="D433" s="33" t="str">
        <f>IF(Eksplikatsioon!D434=0,"",Eksplikatsioon!D434)</f>
        <v>Ooteruum/Teenindusruum</v>
      </c>
      <c r="E433" s="75">
        <f>IF(Eksplikatsioon!F434=0,"",Eksplikatsioon!F434)</f>
        <v>18.600000000000001</v>
      </c>
      <c r="F433" s="33" t="str">
        <f>IF(Eksplikatsioon!H434=0,"",Eksplikatsioon!H434)</f>
        <v/>
      </c>
      <c r="G433" s="33" t="str">
        <f>IF(Eksplikatsioon!J434=0,"",Eksplikatsioon!J434)</f>
        <v>Ainukasutuses pind</v>
      </c>
      <c r="H433" s="33" t="str">
        <f>IF(Eksplikatsioon!K434=0,"",Eksplikatsioon!K434)</f>
        <v>Harju Maakohus</v>
      </c>
      <c r="I433" s="33" t="str">
        <f>IF(Eksplikatsioon!L434=0,"",Eksplikatsioon!L434)</f>
        <v>LUBJA4_03</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03</v>
      </c>
      <c r="B434" s="77">
        <f>IF(Eksplikatsioon!B435=0,"",Eksplikatsioon!B435)</f>
        <v>3026</v>
      </c>
      <c r="C434" s="33" t="str">
        <f>IF(Eksplikatsioon!C435=0,"",Eksplikatsioon!C435)</f>
        <v>ÜÜRITAV PIND</v>
      </c>
      <c r="D434" s="33" t="str">
        <f>IF(Eksplikatsioon!D435=0,"",Eksplikatsioon!D435)</f>
        <v>Ooteruum/Teenindusruum</v>
      </c>
      <c r="E434" s="75">
        <f>IF(Eksplikatsioon!F435=0,"",Eksplikatsioon!F435)</f>
        <v>27</v>
      </c>
      <c r="F434" s="33" t="str">
        <f>IF(Eksplikatsioon!H435=0,"",Eksplikatsioon!H435)</f>
        <v/>
      </c>
      <c r="G434" s="33" t="str">
        <f>IF(Eksplikatsioon!J435=0,"",Eksplikatsioon!J435)</f>
        <v>Ainukasutuses pind</v>
      </c>
      <c r="H434" s="33" t="str">
        <f>IF(Eksplikatsioon!K435=0,"",Eksplikatsioon!K435)</f>
        <v>Harju Maakohus</v>
      </c>
      <c r="I434" s="33" t="str">
        <f>IF(Eksplikatsioon!L435=0,"",Eksplikatsioon!L435)</f>
        <v>LUBJA4_03</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03</v>
      </c>
      <c r="B435" s="77">
        <f>IF(Eksplikatsioon!B436=0,"",Eksplikatsioon!B436)</f>
        <v>3027</v>
      </c>
      <c r="C435" s="33" t="str">
        <f>IF(Eksplikatsioon!C436=0,"",Eksplikatsioon!C436)</f>
        <v>TEHNOPIND</v>
      </c>
      <c r="D435" s="33" t="str">
        <f>IF(Eksplikatsioon!D436=0,"",Eksplikatsioon!D436)</f>
        <v>Elektrikilp</v>
      </c>
      <c r="E435" s="75">
        <f>IF(Eksplikatsioon!F436=0,"",Eksplikatsioon!F436)</f>
        <v>2.6</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03</v>
      </c>
      <c r="B436" s="77" t="str">
        <f>IF(Eksplikatsioon!B437=0,"",Eksplikatsioon!B437)</f>
        <v>3027a</v>
      </c>
      <c r="C436" s="33" t="str">
        <f>IF(Eksplikatsioon!C437=0,"",Eksplikatsioon!C437)</f>
        <v>VERTIKAALSETE ÜHENDUSTEEDE PIND</v>
      </c>
      <c r="D436" s="33" t="str">
        <f>IF(Eksplikatsioon!D437=0,"",Eksplikatsioon!D437)</f>
        <v>Šaht</v>
      </c>
      <c r="E436" s="75">
        <f>IF(Eksplikatsioon!F437=0,"",Eksplikatsioon!F437)</f>
        <v>3.7</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03</v>
      </c>
      <c r="B437" s="77">
        <f>IF(Eksplikatsioon!B438=0,"",Eksplikatsioon!B438)</f>
        <v>3030</v>
      </c>
      <c r="C437" s="33" t="str">
        <f>IF(Eksplikatsioon!C438=0,"",Eksplikatsioon!C438)</f>
        <v>ÜÜRITAV PIND</v>
      </c>
      <c r="D437" s="33" t="str">
        <f>IF(Eksplikatsioon!D438=0,"",Eksplikatsioon!D438)</f>
        <v>Koridor</v>
      </c>
      <c r="E437" s="75">
        <f>IF(Eksplikatsioon!F438=0,"",Eksplikatsioon!F438)</f>
        <v>151.1695</v>
      </c>
      <c r="F437" s="33" t="str">
        <f>IF(Eksplikatsioon!H438=0,"",Eksplikatsioon!H438)</f>
        <v/>
      </c>
      <c r="G437" s="33" t="str">
        <f>IF(Eksplikatsioon!J438=0,"",Eksplikatsioon!J438)</f>
        <v>Ainukasutuses pind</v>
      </c>
      <c r="H437" s="33" t="str">
        <f>IF(Eksplikatsioon!K438=0,"",Eksplikatsioon!K438)</f>
        <v>Harju Maakohus</v>
      </c>
      <c r="I437" s="33" t="str">
        <f>IF(Eksplikatsioon!L438=0,"",Eksplikatsioon!L438)</f>
        <v>LUBJA4_03</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03</v>
      </c>
      <c r="B438" s="77">
        <f>IF(Eksplikatsioon!B439=0,"",Eksplikatsioon!B439)</f>
        <v>3031</v>
      </c>
      <c r="C438" s="33" t="str">
        <f>IF(Eksplikatsioon!C439=0,"",Eksplikatsioon!C439)</f>
        <v>ÜÜRITAV PIND</v>
      </c>
      <c r="D438" s="33" t="str">
        <f>IF(Eksplikatsioon!D439=0,"",Eksplikatsioon!D439)</f>
        <v>Kabinet/Büroo</v>
      </c>
      <c r="E438" s="75">
        <f>IF(Eksplikatsioon!F439=0,"",Eksplikatsioon!F439)</f>
        <v>11.7</v>
      </c>
      <c r="F438" s="33" t="str">
        <f>IF(Eksplikatsioon!H439=0,"",Eksplikatsioon!H439)</f>
        <v/>
      </c>
      <c r="G438" s="33" t="str">
        <f>IF(Eksplikatsioon!J439=0,"",Eksplikatsioon!J439)</f>
        <v>Ainukasutuses pind</v>
      </c>
      <c r="H438" s="33" t="str">
        <f>IF(Eksplikatsioon!K439=0,"",Eksplikatsioon!K439)</f>
        <v>Harju Maakohus</v>
      </c>
      <c r="I438" s="33" t="str">
        <f>IF(Eksplikatsioon!L439=0,"",Eksplikatsioon!L439)</f>
        <v>LUBJA4_03</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03</v>
      </c>
      <c r="B439" s="77">
        <f>IF(Eksplikatsioon!B440=0,"",Eksplikatsioon!B440)</f>
        <v>3032</v>
      </c>
      <c r="C439" s="33" t="str">
        <f>IF(Eksplikatsioon!C440=0,"",Eksplikatsioon!C440)</f>
        <v>ÜÜRITAV PIND</v>
      </c>
      <c r="D439" s="33" t="str">
        <f>IF(Eksplikatsioon!D440=0,"",Eksplikatsioon!D440)</f>
        <v>Kabinet/Büroo</v>
      </c>
      <c r="E439" s="75">
        <f>IF(Eksplikatsioon!F440=0,"",Eksplikatsioon!F440)</f>
        <v>16.600000000000001</v>
      </c>
      <c r="F439" s="33" t="str">
        <f>IF(Eksplikatsioon!H440=0,"",Eksplikatsioon!H440)</f>
        <v/>
      </c>
      <c r="G439" s="33" t="str">
        <f>IF(Eksplikatsioon!J440=0,"",Eksplikatsioon!J440)</f>
        <v>Ainukasutuses pind</v>
      </c>
      <c r="H439" s="33" t="str">
        <f>IF(Eksplikatsioon!K440=0,"",Eksplikatsioon!K440)</f>
        <v>Harju Maakohus</v>
      </c>
      <c r="I439" s="33" t="str">
        <f>IF(Eksplikatsioon!L440=0,"",Eksplikatsioon!L440)</f>
        <v>LUBJA4_03</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03</v>
      </c>
      <c r="B440" s="77">
        <f>IF(Eksplikatsioon!B441=0,"",Eksplikatsioon!B441)</f>
        <v>3033</v>
      </c>
      <c r="C440" s="33" t="str">
        <f>IF(Eksplikatsioon!C441=0,"",Eksplikatsioon!C441)</f>
        <v>ÜÜRITAV PIND</v>
      </c>
      <c r="D440" s="33" t="str">
        <f>IF(Eksplikatsioon!D441=0,"",Eksplikatsioon!D441)</f>
        <v>Kabinet/Büroo</v>
      </c>
      <c r="E440" s="75">
        <f>IF(Eksplikatsioon!F441=0,"",Eksplikatsioon!F441)</f>
        <v>12.5</v>
      </c>
      <c r="F440" s="33" t="str">
        <f>IF(Eksplikatsioon!H441=0,"",Eksplikatsioon!H441)</f>
        <v/>
      </c>
      <c r="G440" s="33" t="str">
        <f>IF(Eksplikatsioon!J441=0,"",Eksplikatsioon!J441)</f>
        <v>Ainukasutuses pind</v>
      </c>
      <c r="H440" s="33" t="str">
        <f>IF(Eksplikatsioon!K441=0,"",Eksplikatsioon!K441)</f>
        <v>Harju Maakohus</v>
      </c>
      <c r="I440" s="33" t="str">
        <f>IF(Eksplikatsioon!L441=0,"",Eksplikatsioon!L441)</f>
        <v>LUBJA4_03</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03</v>
      </c>
      <c r="B441" s="77">
        <f>IF(Eksplikatsioon!B442=0,"",Eksplikatsioon!B442)</f>
        <v>3034</v>
      </c>
      <c r="C441" s="33" t="str">
        <f>IF(Eksplikatsioon!C442=0,"",Eksplikatsioon!C442)</f>
        <v>ÜÜRITAV PIND</v>
      </c>
      <c r="D441" s="33" t="str">
        <f>IF(Eksplikatsioon!D442=0,"",Eksplikatsioon!D442)</f>
        <v>Kabinet/Büroo</v>
      </c>
      <c r="E441" s="75">
        <f>IF(Eksplikatsioon!F442=0,"",Eksplikatsioon!F442)</f>
        <v>12.2</v>
      </c>
      <c r="F441" s="33" t="str">
        <f>IF(Eksplikatsioon!H442=0,"",Eksplikatsioon!H442)</f>
        <v/>
      </c>
      <c r="G441" s="33" t="str">
        <f>IF(Eksplikatsioon!J442=0,"",Eksplikatsioon!J442)</f>
        <v>Ainukasutuses pind</v>
      </c>
      <c r="H441" s="33" t="str">
        <f>IF(Eksplikatsioon!K442=0,"",Eksplikatsioon!K442)</f>
        <v>Harju Maakohus</v>
      </c>
      <c r="I441" s="33" t="str">
        <f>IF(Eksplikatsioon!L442=0,"",Eksplikatsioon!L442)</f>
        <v>LUBJA4_03</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03</v>
      </c>
      <c r="B442" s="77">
        <f>IF(Eksplikatsioon!B443=0,"",Eksplikatsioon!B443)</f>
        <v>3035</v>
      </c>
      <c r="C442" s="33" t="str">
        <f>IF(Eksplikatsioon!C443=0,"",Eksplikatsioon!C443)</f>
        <v>ÜÜRITAV PIND</v>
      </c>
      <c r="D442" s="33" t="str">
        <f>IF(Eksplikatsioon!D443=0,"",Eksplikatsioon!D443)</f>
        <v>Kabinet/Büroo</v>
      </c>
      <c r="E442" s="75">
        <f>IF(Eksplikatsioon!F443=0,"",Eksplikatsioon!F443)</f>
        <v>16.600000000000001</v>
      </c>
      <c r="F442" s="33" t="str">
        <f>IF(Eksplikatsioon!H443=0,"",Eksplikatsioon!H443)</f>
        <v/>
      </c>
      <c r="G442" s="33" t="str">
        <f>IF(Eksplikatsioon!J443=0,"",Eksplikatsioon!J443)</f>
        <v>Ainukasutuses pind</v>
      </c>
      <c r="H442" s="33" t="str">
        <f>IF(Eksplikatsioon!K443=0,"",Eksplikatsioon!K443)</f>
        <v>Harju Maakohus</v>
      </c>
      <c r="I442" s="33" t="str">
        <f>IF(Eksplikatsioon!L443=0,"",Eksplikatsioon!L443)</f>
        <v>LUBJA4_03</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03</v>
      </c>
      <c r="B443" s="77">
        <f>IF(Eksplikatsioon!B444=0,"",Eksplikatsioon!B444)</f>
        <v>3036</v>
      </c>
      <c r="C443" s="33" t="str">
        <f>IF(Eksplikatsioon!C444=0,"",Eksplikatsioon!C444)</f>
        <v>ÜÜRITAV PIND</v>
      </c>
      <c r="D443" s="33" t="str">
        <f>IF(Eksplikatsioon!D444=0,"",Eksplikatsioon!D444)</f>
        <v>Kabinet/Büroo</v>
      </c>
      <c r="E443" s="75">
        <f>IF(Eksplikatsioon!F444=0,"",Eksplikatsioon!F444)</f>
        <v>11.6</v>
      </c>
      <c r="F443" s="33" t="str">
        <f>IF(Eksplikatsioon!H444=0,"",Eksplikatsioon!H444)</f>
        <v/>
      </c>
      <c r="G443" s="33" t="str">
        <f>IF(Eksplikatsioon!J444=0,"",Eksplikatsioon!J444)</f>
        <v>Ainukasutuses pind</v>
      </c>
      <c r="H443" s="33" t="str">
        <f>IF(Eksplikatsioon!K444=0,"",Eksplikatsioon!K444)</f>
        <v>Harju Maakohus</v>
      </c>
      <c r="I443" s="33" t="str">
        <f>IF(Eksplikatsioon!L444=0,"",Eksplikatsioon!L444)</f>
        <v>LUBJA4_03</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03</v>
      </c>
      <c r="B444" s="77">
        <f>IF(Eksplikatsioon!B445=0,"",Eksplikatsioon!B445)</f>
        <v>3037</v>
      </c>
      <c r="C444" s="33" t="str">
        <f>IF(Eksplikatsioon!C445=0,"",Eksplikatsioon!C445)</f>
        <v>ÜÜRITAV PIND</v>
      </c>
      <c r="D444" s="33" t="str">
        <f>IF(Eksplikatsioon!D445=0,"",Eksplikatsioon!D445)</f>
        <v>Puhkeruum</v>
      </c>
      <c r="E444" s="75">
        <f>IF(Eksplikatsioon!F445=0,"",Eksplikatsioon!F445)</f>
        <v>12.3</v>
      </c>
      <c r="F444" s="33" t="str">
        <f>IF(Eksplikatsioon!H445=0,"",Eksplikatsioon!H445)</f>
        <v/>
      </c>
      <c r="G444" s="33" t="str">
        <f>IF(Eksplikatsioon!J445=0,"",Eksplikatsioon!J445)</f>
        <v>Ainukasutuses pind</v>
      </c>
      <c r="H444" s="33" t="str">
        <f>IF(Eksplikatsioon!K445=0,"",Eksplikatsioon!K445)</f>
        <v>Harju Maakohus</v>
      </c>
      <c r="I444" s="33" t="str">
        <f>IF(Eksplikatsioon!L445=0,"",Eksplikatsioon!L445)</f>
        <v>LUBJA4_03</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03</v>
      </c>
      <c r="B445" s="77">
        <f>IF(Eksplikatsioon!B446=0,"",Eksplikatsioon!B446)</f>
        <v>3038</v>
      </c>
      <c r="C445" s="33" t="str">
        <f>IF(Eksplikatsioon!C446=0,"",Eksplikatsioon!C446)</f>
        <v>ÜÜRITAV PIND</v>
      </c>
      <c r="D445" s="33" t="str">
        <f>IF(Eksplikatsioon!D446=0,"",Eksplikatsioon!D446)</f>
        <v>WC</v>
      </c>
      <c r="E445" s="75">
        <f>IF(Eksplikatsioon!F446=0,"",Eksplikatsioon!F446)</f>
        <v>1.8</v>
      </c>
      <c r="F445" s="33" t="str">
        <f>IF(Eksplikatsioon!H446=0,"",Eksplikatsioon!H446)</f>
        <v/>
      </c>
      <c r="G445" s="33" t="str">
        <f>IF(Eksplikatsioon!J446=0,"",Eksplikatsioon!J446)</f>
        <v>Ainukasutuses pind</v>
      </c>
      <c r="H445" s="33" t="str">
        <f>IF(Eksplikatsioon!K446=0,"",Eksplikatsioon!K446)</f>
        <v>Harju Maakohus</v>
      </c>
      <c r="I445" s="33" t="str">
        <f>IF(Eksplikatsioon!L446=0,"",Eksplikatsioon!L446)</f>
        <v>LUBJA4_03</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03</v>
      </c>
      <c r="B446" s="77">
        <f>IF(Eksplikatsioon!B447=0,"",Eksplikatsioon!B447)</f>
        <v>3039</v>
      </c>
      <c r="C446" s="33" t="str">
        <f>IF(Eksplikatsioon!C447=0,"",Eksplikatsioon!C447)</f>
        <v>ÜÜRITAV PIND</v>
      </c>
      <c r="D446" s="33" t="str">
        <f>IF(Eksplikatsioon!D447=0,"",Eksplikatsioon!D447)</f>
        <v>WC</v>
      </c>
      <c r="E446" s="75">
        <f>IF(Eksplikatsioon!F447=0,"",Eksplikatsioon!F447)</f>
        <v>1.7</v>
      </c>
      <c r="F446" s="33" t="str">
        <f>IF(Eksplikatsioon!H447=0,"",Eksplikatsioon!H447)</f>
        <v/>
      </c>
      <c r="G446" s="33" t="str">
        <f>IF(Eksplikatsioon!J447=0,"",Eksplikatsioon!J447)</f>
        <v>Ainukasutuses pind</v>
      </c>
      <c r="H446" s="33" t="str">
        <f>IF(Eksplikatsioon!K447=0,"",Eksplikatsioon!K447)</f>
        <v>Harju Maakohus</v>
      </c>
      <c r="I446" s="33" t="str">
        <f>IF(Eksplikatsioon!L447=0,"",Eksplikatsioon!L447)</f>
        <v>LUBJA4_03</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03</v>
      </c>
      <c r="B447" s="77">
        <f>IF(Eksplikatsioon!B448=0,"",Eksplikatsioon!B448)</f>
        <v>3040</v>
      </c>
      <c r="C447" s="33" t="str">
        <f>IF(Eksplikatsioon!C448=0,"",Eksplikatsioon!C448)</f>
        <v>TEHNOPIND</v>
      </c>
      <c r="D447" s="33" t="str">
        <f>IF(Eksplikatsioon!D448=0,"",Eksplikatsioon!D448)</f>
        <v>Elektrikilp</v>
      </c>
      <c r="E447" s="75">
        <f>IF(Eksplikatsioon!F448=0,"",Eksplikatsioon!F448)</f>
        <v>3</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03</v>
      </c>
      <c r="B448" s="77">
        <f>IF(Eksplikatsioon!B449=0,"",Eksplikatsioon!B449)</f>
        <v>3041</v>
      </c>
      <c r="C448" s="33" t="str">
        <f>IF(Eksplikatsioon!C449=0,"",Eksplikatsioon!C449)</f>
        <v>ÜÜRITAV PIND</v>
      </c>
      <c r="D448" s="33" t="str">
        <f>IF(Eksplikatsioon!D449=0,"",Eksplikatsioon!D449)</f>
        <v>Kabinet/Büroo</v>
      </c>
      <c r="E448" s="75">
        <f>IF(Eksplikatsioon!F449=0,"",Eksplikatsioon!F449)</f>
        <v>12</v>
      </c>
      <c r="F448" s="33" t="str">
        <f>IF(Eksplikatsioon!H449=0,"",Eksplikatsioon!H449)</f>
        <v/>
      </c>
      <c r="G448" s="33" t="str">
        <f>IF(Eksplikatsioon!J449=0,"",Eksplikatsioon!J449)</f>
        <v>Ainukasutuses pind</v>
      </c>
      <c r="H448" s="33" t="str">
        <f>IF(Eksplikatsioon!K449=0,"",Eksplikatsioon!K449)</f>
        <v>Harju Maakohus</v>
      </c>
      <c r="I448" s="33" t="str">
        <f>IF(Eksplikatsioon!L449=0,"",Eksplikatsioon!L449)</f>
        <v>LUBJA4_03</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03</v>
      </c>
      <c r="B449" s="77">
        <f>IF(Eksplikatsioon!B450=0,"",Eksplikatsioon!B450)</f>
        <v>3042</v>
      </c>
      <c r="C449" s="33" t="str">
        <f>IF(Eksplikatsioon!C450=0,"",Eksplikatsioon!C450)</f>
        <v>ÜÜRITAV PIND</v>
      </c>
      <c r="D449" s="33" t="str">
        <f>IF(Eksplikatsioon!D450=0,"",Eksplikatsioon!D450)</f>
        <v>Kabinet/Büroo</v>
      </c>
      <c r="E449" s="75">
        <f>IF(Eksplikatsioon!F450=0,"",Eksplikatsioon!F450)</f>
        <v>15.3</v>
      </c>
      <c r="F449" s="33" t="str">
        <f>IF(Eksplikatsioon!H450=0,"",Eksplikatsioon!H450)</f>
        <v/>
      </c>
      <c r="G449" s="33" t="str">
        <f>IF(Eksplikatsioon!J450=0,"",Eksplikatsioon!J450)</f>
        <v>Ainukasutuses pind</v>
      </c>
      <c r="H449" s="33" t="str">
        <f>IF(Eksplikatsioon!K450=0,"",Eksplikatsioon!K450)</f>
        <v>Harju Maakohus</v>
      </c>
      <c r="I449" s="33" t="str">
        <f>IF(Eksplikatsioon!L450=0,"",Eksplikatsioon!L450)</f>
        <v>LUBJA4_03</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03</v>
      </c>
      <c r="B450" s="77">
        <f>IF(Eksplikatsioon!B451=0,"",Eksplikatsioon!B451)</f>
        <v>3043</v>
      </c>
      <c r="C450" s="33" t="str">
        <f>IF(Eksplikatsioon!C451=0,"",Eksplikatsioon!C451)</f>
        <v>ÜÜRITAV PIND</v>
      </c>
      <c r="D450" s="33" t="str">
        <f>IF(Eksplikatsioon!D451=0,"",Eksplikatsioon!D451)</f>
        <v>Kabinet/Büroo</v>
      </c>
      <c r="E450" s="75">
        <f>IF(Eksplikatsioon!F451=0,"",Eksplikatsioon!F451)</f>
        <v>16.5</v>
      </c>
      <c r="F450" s="33" t="str">
        <f>IF(Eksplikatsioon!H451=0,"",Eksplikatsioon!H451)</f>
        <v/>
      </c>
      <c r="G450" s="33" t="str">
        <f>IF(Eksplikatsioon!J451=0,"",Eksplikatsioon!J451)</f>
        <v>Ainukasutuses pind</v>
      </c>
      <c r="H450" s="33" t="str">
        <f>IF(Eksplikatsioon!K451=0,"",Eksplikatsioon!K451)</f>
        <v>Harju Maakohus</v>
      </c>
      <c r="I450" s="33" t="str">
        <f>IF(Eksplikatsioon!L451=0,"",Eksplikatsioon!L451)</f>
        <v>LUBJA4_03</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03</v>
      </c>
      <c r="B451" s="77">
        <f>IF(Eksplikatsioon!B452=0,"",Eksplikatsioon!B452)</f>
        <v>3044</v>
      </c>
      <c r="C451" s="33" t="str">
        <f>IF(Eksplikatsioon!C452=0,"",Eksplikatsioon!C452)</f>
        <v>ÜÜRITAV PIND</v>
      </c>
      <c r="D451" s="33" t="str">
        <f>IF(Eksplikatsioon!D452=0,"",Eksplikatsioon!D452)</f>
        <v>Kabinet/Büroo</v>
      </c>
      <c r="E451" s="75">
        <f>IF(Eksplikatsioon!F452=0,"",Eksplikatsioon!F452)</f>
        <v>16.2</v>
      </c>
      <c r="F451" s="33" t="str">
        <f>IF(Eksplikatsioon!H452=0,"",Eksplikatsioon!H452)</f>
        <v/>
      </c>
      <c r="G451" s="33" t="str">
        <f>IF(Eksplikatsioon!J452=0,"",Eksplikatsioon!J452)</f>
        <v>Ainukasutuses pind</v>
      </c>
      <c r="H451" s="33" t="str">
        <f>IF(Eksplikatsioon!K452=0,"",Eksplikatsioon!K452)</f>
        <v>Harju Maakohus</v>
      </c>
      <c r="I451" s="33" t="str">
        <f>IF(Eksplikatsioon!L452=0,"",Eksplikatsioon!L452)</f>
        <v>LUBJA4_03</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03</v>
      </c>
      <c r="B452" s="77">
        <f>IF(Eksplikatsioon!B453=0,"",Eksplikatsioon!B453)</f>
        <v>3045</v>
      </c>
      <c r="C452" s="33" t="str">
        <f>IF(Eksplikatsioon!C453=0,"",Eksplikatsioon!C453)</f>
        <v>ÜÜRITAV PIND</v>
      </c>
      <c r="D452" s="33" t="str">
        <f>IF(Eksplikatsioon!D453=0,"",Eksplikatsioon!D453)</f>
        <v>Kabinet/Büroo</v>
      </c>
      <c r="E452" s="75">
        <f>IF(Eksplikatsioon!F453=0,"",Eksplikatsioon!F453)</f>
        <v>20.3</v>
      </c>
      <c r="F452" s="33" t="str">
        <f>IF(Eksplikatsioon!H453=0,"",Eksplikatsioon!H453)</f>
        <v/>
      </c>
      <c r="G452" s="33" t="str">
        <f>IF(Eksplikatsioon!J453=0,"",Eksplikatsioon!J453)</f>
        <v>Ainukasutuses pind</v>
      </c>
      <c r="H452" s="33" t="str">
        <f>IF(Eksplikatsioon!K453=0,"",Eksplikatsioon!K453)</f>
        <v>Harju Maakohus</v>
      </c>
      <c r="I452" s="33" t="str">
        <f>IF(Eksplikatsioon!L453=0,"",Eksplikatsioon!L453)</f>
        <v>LUBJA4_03</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03</v>
      </c>
      <c r="B453" s="77">
        <f>IF(Eksplikatsioon!B454=0,"",Eksplikatsioon!B454)</f>
        <v>3046</v>
      </c>
      <c r="C453" s="33" t="str">
        <f>IF(Eksplikatsioon!C454=0,"",Eksplikatsioon!C454)</f>
        <v>ÜÜRITAV PIND</v>
      </c>
      <c r="D453" s="33" t="str">
        <f>IF(Eksplikatsioon!D454=0,"",Eksplikatsioon!D454)</f>
        <v>Kabinet/Büroo</v>
      </c>
      <c r="E453" s="75">
        <f>IF(Eksplikatsioon!F454=0,"",Eksplikatsioon!F454)</f>
        <v>15.6</v>
      </c>
      <c r="F453" s="33" t="str">
        <f>IF(Eksplikatsioon!H454=0,"",Eksplikatsioon!H454)</f>
        <v/>
      </c>
      <c r="G453" s="33" t="str">
        <f>IF(Eksplikatsioon!J454=0,"",Eksplikatsioon!J454)</f>
        <v>Ainukasutuses pind</v>
      </c>
      <c r="H453" s="33" t="str">
        <f>IF(Eksplikatsioon!K454=0,"",Eksplikatsioon!K454)</f>
        <v>Harju Maakohus</v>
      </c>
      <c r="I453" s="33" t="str">
        <f>IF(Eksplikatsioon!L454=0,"",Eksplikatsioon!L454)</f>
        <v>LUBJA4_03</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03</v>
      </c>
      <c r="B454" s="77">
        <f>IF(Eksplikatsioon!B455=0,"",Eksplikatsioon!B455)</f>
        <v>3047</v>
      </c>
      <c r="C454" s="33" t="str">
        <f>IF(Eksplikatsioon!C455=0,"",Eksplikatsioon!C455)</f>
        <v>ÜÜRITAV PIND</v>
      </c>
      <c r="D454" s="33" t="str">
        <f>IF(Eksplikatsioon!D455=0,"",Eksplikatsioon!D455)</f>
        <v>Kabinet/Büroo</v>
      </c>
      <c r="E454" s="75">
        <f>IF(Eksplikatsioon!F455=0,"",Eksplikatsioon!F455)</f>
        <v>13.4</v>
      </c>
      <c r="F454" s="33" t="str">
        <f>IF(Eksplikatsioon!H455=0,"",Eksplikatsioon!H455)</f>
        <v/>
      </c>
      <c r="G454" s="33" t="str">
        <f>IF(Eksplikatsioon!J455=0,"",Eksplikatsioon!J455)</f>
        <v>Ainukasutuses pind</v>
      </c>
      <c r="H454" s="33" t="str">
        <f>IF(Eksplikatsioon!K455=0,"",Eksplikatsioon!K455)</f>
        <v>Harju Maakohus</v>
      </c>
      <c r="I454" s="33" t="str">
        <f>IF(Eksplikatsioon!L455=0,"",Eksplikatsioon!L455)</f>
        <v>LUBJA4_03</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03</v>
      </c>
      <c r="B455" s="77">
        <f>IF(Eksplikatsioon!B456=0,"",Eksplikatsioon!B456)</f>
        <v>3048</v>
      </c>
      <c r="C455" s="33" t="str">
        <f>IF(Eksplikatsioon!C456=0,"",Eksplikatsioon!C456)</f>
        <v>ÜÜRITAV PIND</v>
      </c>
      <c r="D455" s="33" t="str">
        <f>IF(Eksplikatsioon!D456=0,"",Eksplikatsioon!D456)</f>
        <v>Kabinet/Büroo</v>
      </c>
      <c r="E455" s="75">
        <f>IF(Eksplikatsioon!F456=0,"",Eksplikatsioon!F456)</f>
        <v>16.100000000000001</v>
      </c>
      <c r="F455" s="33" t="str">
        <f>IF(Eksplikatsioon!H456=0,"",Eksplikatsioon!H456)</f>
        <v/>
      </c>
      <c r="G455" s="33" t="str">
        <f>IF(Eksplikatsioon!J456=0,"",Eksplikatsioon!J456)</f>
        <v>Ainukasutuses pind</v>
      </c>
      <c r="H455" s="33" t="str">
        <f>IF(Eksplikatsioon!K456=0,"",Eksplikatsioon!K456)</f>
        <v>Harju Maakohus</v>
      </c>
      <c r="I455" s="33" t="str">
        <f>IF(Eksplikatsioon!L456=0,"",Eksplikatsioon!L456)</f>
        <v>LUBJA4_03</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03</v>
      </c>
      <c r="B456" s="77">
        <f>IF(Eksplikatsioon!B457=0,"",Eksplikatsioon!B457)</f>
        <v>3049</v>
      </c>
      <c r="C456" s="33" t="str">
        <f>IF(Eksplikatsioon!C457=0,"",Eksplikatsioon!C457)</f>
        <v>ÜÜRITAV PIND</v>
      </c>
      <c r="D456" s="33" t="str">
        <f>IF(Eksplikatsioon!D457=0,"",Eksplikatsioon!D457)</f>
        <v>Kabinet/Büroo</v>
      </c>
      <c r="E456" s="75">
        <f>IF(Eksplikatsioon!F457=0,"",Eksplikatsioon!F457)</f>
        <v>12.2</v>
      </c>
      <c r="F456" s="33" t="str">
        <f>IF(Eksplikatsioon!H457=0,"",Eksplikatsioon!H457)</f>
        <v/>
      </c>
      <c r="G456" s="33" t="str">
        <f>IF(Eksplikatsioon!J457=0,"",Eksplikatsioon!J457)</f>
        <v>Ainukasutuses pind</v>
      </c>
      <c r="H456" s="33" t="str">
        <f>IF(Eksplikatsioon!K457=0,"",Eksplikatsioon!K457)</f>
        <v>Harju Maakohus</v>
      </c>
      <c r="I456" s="33" t="str">
        <f>IF(Eksplikatsioon!L457=0,"",Eksplikatsioon!L457)</f>
        <v>LUBJA4_03</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03</v>
      </c>
      <c r="B457" s="77">
        <f>IF(Eksplikatsioon!B458=0,"",Eksplikatsioon!B458)</f>
        <v>3050</v>
      </c>
      <c r="C457" s="33" t="str">
        <f>IF(Eksplikatsioon!C458=0,"",Eksplikatsioon!C458)</f>
        <v>ÜÜRITAV PIND</v>
      </c>
      <c r="D457" s="33" t="str">
        <f>IF(Eksplikatsioon!D458=0,"",Eksplikatsioon!D458)</f>
        <v>Kabinet/Büroo</v>
      </c>
      <c r="E457" s="75">
        <f>IF(Eksplikatsioon!F458=0,"",Eksplikatsioon!F458)</f>
        <v>12</v>
      </c>
      <c r="F457" s="33" t="str">
        <f>IF(Eksplikatsioon!H458=0,"",Eksplikatsioon!H458)</f>
        <v/>
      </c>
      <c r="G457" s="33" t="str">
        <f>IF(Eksplikatsioon!J458=0,"",Eksplikatsioon!J458)</f>
        <v>Ainukasutuses pind</v>
      </c>
      <c r="H457" s="33" t="str">
        <f>IF(Eksplikatsioon!K458=0,"",Eksplikatsioon!K458)</f>
        <v>Harju Maakohus</v>
      </c>
      <c r="I457" s="33" t="str">
        <f>IF(Eksplikatsioon!L458=0,"",Eksplikatsioon!L458)</f>
        <v>LUBJA4_03</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03</v>
      </c>
      <c r="B458" s="77">
        <f>IF(Eksplikatsioon!B459=0,"",Eksplikatsioon!B459)</f>
        <v>3051</v>
      </c>
      <c r="C458" s="33" t="str">
        <f>IF(Eksplikatsioon!C459=0,"",Eksplikatsioon!C459)</f>
        <v>ÜÜRITAV PIND</v>
      </c>
      <c r="D458" s="33" t="str">
        <f>IF(Eksplikatsioon!D459=0,"",Eksplikatsioon!D459)</f>
        <v>Kabinet/Büroo</v>
      </c>
      <c r="E458" s="75">
        <f>IF(Eksplikatsioon!F459=0,"",Eksplikatsioon!F459)</f>
        <v>16.3</v>
      </c>
      <c r="F458" s="33" t="str">
        <f>IF(Eksplikatsioon!H459=0,"",Eksplikatsioon!H459)</f>
        <v/>
      </c>
      <c r="G458" s="33" t="str">
        <f>IF(Eksplikatsioon!J459=0,"",Eksplikatsioon!J459)</f>
        <v>Ainukasutuses pind</v>
      </c>
      <c r="H458" s="33" t="str">
        <f>IF(Eksplikatsioon!K459=0,"",Eksplikatsioon!K459)</f>
        <v>Harju Maakohus</v>
      </c>
      <c r="I458" s="33" t="str">
        <f>IF(Eksplikatsioon!L459=0,"",Eksplikatsioon!L459)</f>
        <v>LUBJA4_03</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03</v>
      </c>
      <c r="B459" s="77">
        <f>IF(Eksplikatsioon!B460=0,"",Eksplikatsioon!B460)</f>
        <v>3052</v>
      </c>
      <c r="C459" s="33" t="str">
        <f>IF(Eksplikatsioon!C460=0,"",Eksplikatsioon!C460)</f>
        <v>ÜÜRITAV PIND</v>
      </c>
      <c r="D459" s="33" t="str">
        <f>IF(Eksplikatsioon!D460=0,"",Eksplikatsioon!D460)</f>
        <v>Kabinet/Büroo</v>
      </c>
      <c r="E459" s="75">
        <f>IF(Eksplikatsioon!F460=0,"",Eksplikatsioon!F460)</f>
        <v>12.2</v>
      </c>
      <c r="F459" s="33" t="str">
        <f>IF(Eksplikatsioon!H460=0,"",Eksplikatsioon!H460)</f>
        <v/>
      </c>
      <c r="G459" s="33" t="str">
        <f>IF(Eksplikatsioon!J460=0,"",Eksplikatsioon!J460)</f>
        <v>Ainukasutuses pind</v>
      </c>
      <c r="H459" s="33" t="str">
        <f>IF(Eksplikatsioon!K460=0,"",Eksplikatsioon!K460)</f>
        <v>Harju Maakohus</v>
      </c>
      <c r="I459" s="33" t="str">
        <f>IF(Eksplikatsioon!L460=0,"",Eksplikatsioon!L460)</f>
        <v>LUBJA4_03</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03</v>
      </c>
      <c r="B460" s="77">
        <f>IF(Eksplikatsioon!B461=0,"",Eksplikatsioon!B461)</f>
        <v>3053</v>
      </c>
      <c r="C460" s="33" t="str">
        <f>IF(Eksplikatsioon!C461=0,"",Eksplikatsioon!C461)</f>
        <v>ÜÜRITAV PIND</v>
      </c>
      <c r="D460" s="33" t="str">
        <f>IF(Eksplikatsioon!D461=0,"",Eksplikatsioon!D461)</f>
        <v>Kabinet/Büroo</v>
      </c>
      <c r="E460" s="75">
        <f>IF(Eksplikatsioon!F461=0,"",Eksplikatsioon!F461)</f>
        <v>11.2</v>
      </c>
      <c r="F460" s="33" t="str">
        <f>IF(Eksplikatsioon!H461=0,"",Eksplikatsioon!H461)</f>
        <v/>
      </c>
      <c r="G460" s="33" t="str">
        <f>IF(Eksplikatsioon!J461=0,"",Eksplikatsioon!J461)</f>
        <v>Ainukasutuses pind</v>
      </c>
      <c r="H460" s="33" t="str">
        <f>IF(Eksplikatsioon!K461=0,"",Eksplikatsioon!K461)</f>
        <v>Harju Maakohus</v>
      </c>
      <c r="I460" s="33" t="str">
        <f>IF(Eksplikatsioon!L461=0,"",Eksplikatsioon!L461)</f>
        <v>LUBJA4_03</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03</v>
      </c>
      <c r="B461" s="77">
        <f>IF(Eksplikatsioon!B462=0,"",Eksplikatsioon!B462)</f>
        <v>3054</v>
      </c>
      <c r="C461" s="33" t="str">
        <f>IF(Eksplikatsioon!C462=0,"",Eksplikatsioon!C462)</f>
        <v>ÜÜRITAV PIND</v>
      </c>
      <c r="D461" s="33" t="str">
        <f>IF(Eksplikatsioon!D462=0,"",Eksplikatsioon!D462)</f>
        <v>Kabinet/Büroo</v>
      </c>
      <c r="E461" s="75">
        <f>IF(Eksplikatsioon!F462=0,"",Eksplikatsioon!F462)</f>
        <v>16.100000000000001</v>
      </c>
      <c r="F461" s="33" t="str">
        <f>IF(Eksplikatsioon!H462=0,"",Eksplikatsioon!H462)</f>
        <v/>
      </c>
      <c r="G461" s="33" t="str">
        <f>IF(Eksplikatsioon!J462=0,"",Eksplikatsioon!J462)</f>
        <v>Ainukasutuses pind</v>
      </c>
      <c r="H461" s="33" t="str">
        <f>IF(Eksplikatsioon!K462=0,"",Eksplikatsioon!K462)</f>
        <v>Harju Maakohus</v>
      </c>
      <c r="I461" s="33" t="str">
        <f>IF(Eksplikatsioon!L462=0,"",Eksplikatsioon!L462)</f>
        <v>LUBJA4_03</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03</v>
      </c>
      <c r="B462" s="77">
        <f>IF(Eksplikatsioon!B463=0,"",Eksplikatsioon!B463)</f>
        <v>3055</v>
      </c>
      <c r="C462" s="33" t="str">
        <f>IF(Eksplikatsioon!C463=0,"",Eksplikatsioon!C463)</f>
        <v>ÜÜRITAV PIND</v>
      </c>
      <c r="D462" s="33" t="str">
        <f>IF(Eksplikatsioon!D463=0,"",Eksplikatsioon!D463)</f>
        <v>Kabinet/Büroo</v>
      </c>
      <c r="E462" s="75">
        <f>IF(Eksplikatsioon!F463=0,"",Eksplikatsioon!F463)</f>
        <v>12.4</v>
      </c>
      <c r="F462" s="33" t="str">
        <f>IF(Eksplikatsioon!H463=0,"",Eksplikatsioon!H463)</f>
        <v/>
      </c>
      <c r="G462" s="33" t="str">
        <f>IF(Eksplikatsioon!J463=0,"",Eksplikatsioon!J463)</f>
        <v>Ainukasutuses pind</v>
      </c>
      <c r="H462" s="33" t="str">
        <f>IF(Eksplikatsioon!K463=0,"",Eksplikatsioon!K463)</f>
        <v>Harju Maakohus</v>
      </c>
      <c r="I462" s="33" t="str">
        <f>IF(Eksplikatsioon!L463=0,"",Eksplikatsioon!L463)</f>
        <v>LUBJA4_03</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03</v>
      </c>
      <c r="B463" s="77">
        <f>IF(Eksplikatsioon!B464=0,"",Eksplikatsioon!B464)</f>
        <v>3056</v>
      </c>
      <c r="C463" s="33" t="str">
        <f>IF(Eksplikatsioon!C464=0,"",Eksplikatsioon!C464)</f>
        <v>ÜÜRITAV PIND</v>
      </c>
      <c r="D463" s="33" t="str">
        <f>IF(Eksplikatsioon!D464=0,"",Eksplikatsioon!D464)</f>
        <v>Kabinet/Büroo</v>
      </c>
      <c r="E463" s="75">
        <f>IF(Eksplikatsioon!F464=0,"",Eksplikatsioon!F464)</f>
        <v>11.6</v>
      </c>
      <c r="F463" s="33" t="str">
        <f>IF(Eksplikatsioon!H464=0,"",Eksplikatsioon!H464)</f>
        <v/>
      </c>
      <c r="G463" s="33" t="str">
        <f>IF(Eksplikatsioon!J464=0,"",Eksplikatsioon!J464)</f>
        <v>Ainukasutuses pind</v>
      </c>
      <c r="H463" s="33" t="str">
        <f>IF(Eksplikatsioon!K464=0,"",Eksplikatsioon!K464)</f>
        <v>Harju Maakohus</v>
      </c>
      <c r="I463" s="33" t="str">
        <f>IF(Eksplikatsioon!L464=0,"",Eksplikatsioon!L464)</f>
        <v>LUBJA4_03</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03</v>
      </c>
      <c r="B464" s="77">
        <f>IF(Eksplikatsioon!B465=0,"",Eksplikatsioon!B465)</f>
        <v>3057</v>
      </c>
      <c r="C464" s="33" t="str">
        <f>IF(Eksplikatsioon!C465=0,"",Eksplikatsioon!C465)</f>
        <v>ÜÜRITAV PIND</v>
      </c>
      <c r="D464" s="33" t="str">
        <f>IF(Eksplikatsioon!D465=0,"",Eksplikatsioon!D465)</f>
        <v>Kabinet/Büroo</v>
      </c>
      <c r="E464" s="75">
        <f>IF(Eksplikatsioon!F465=0,"",Eksplikatsioon!F465)</f>
        <v>16.600000000000001</v>
      </c>
      <c r="F464" s="33" t="str">
        <f>IF(Eksplikatsioon!H465=0,"",Eksplikatsioon!H465)</f>
        <v/>
      </c>
      <c r="G464" s="33" t="str">
        <f>IF(Eksplikatsioon!J465=0,"",Eksplikatsioon!J465)</f>
        <v>Ainukasutuses pind</v>
      </c>
      <c r="H464" s="33" t="str">
        <f>IF(Eksplikatsioon!K465=0,"",Eksplikatsioon!K465)</f>
        <v>Harju Maakohus</v>
      </c>
      <c r="I464" s="33" t="str">
        <f>IF(Eksplikatsioon!L465=0,"",Eksplikatsioon!L465)</f>
        <v>LUBJA4_03</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03</v>
      </c>
      <c r="B465" s="77">
        <f>IF(Eksplikatsioon!B466=0,"",Eksplikatsioon!B466)</f>
        <v>3058</v>
      </c>
      <c r="C465" s="33" t="str">
        <f>IF(Eksplikatsioon!C466=0,"",Eksplikatsioon!C466)</f>
        <v>ÜÜRITAV PIND</v>
      </c>
      <c r="D465" s="33" t="str">
        <f>IF(Eksplikatsioon!D466=0,"",Eksplikatsioon!D466)</f>
        <v>Kabinet/Büroo</v>
      </c>
      <c r="E465" s="75">
        <f>IF(Eksplikatsioon!F466=0,"",Eksplikatsioon!F466)</f>
        <v>11.8</v>
      </c>
      <c r="F465" s="33" t="str">
        <f>IF(Eksplikatsioon!H466=0,"",Eksplikatsioon!H466)</f>
        <v/>
      </c>
      <c r="G465" s="33" t="str">
        <f>IF(Eksplikatsioon!J466=0,"",Eksplikatsioon!J466)</f>
        <v>Ainukasutuses pind</v>
      </c>
      <c r="H465" s="33" t="str">
        <f>IF(Eksplikatsioon!K466=0,"",Eksplikatsioon!K466)</f>
        <v>Harju Maakohus</v>
      </c>
      <c r="I465" s="33" t="str">
        <f>IF(Eksplikatsioon!L466=0,"",Eksplikatsioon!L466)</f>
        <v>LUBJA4_03</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03</v>
      </c>
      <c r="B466" s="77">
        <f>IF(Eksplikatsioon!B467=0,"",Eksplikatsioon!B467)</f>
        <v>3059</v>
      </c>
      <c r="C466" s="33" t="str">
        <f>IF(Eksplikatsioon!C467=0,"",Eksplikatsioon!C467)</f>
        <v>ÜÜRITAV PIND</v>
      </c>
      <c r="D466" s="33" t="str">
        <f>IF(Eksplikatsioon!D467=0,"",Eksplikatsioon!D467)</f>
        <v>Koridor</v>
      </c>
      <c r="E466" s="75">
        <f>IF(Eksplikatsioon!F467=0,"",Eksplikatsioon!F467)</f>
        <v>54.7</v>
      </c>
      <c r="F466" s="33" t="str">
        <f>IF(Eksplikatsioon!H467=0,"",Eksplikatsioon!H467)</f>
        <v/>
      </c>
      <c r="G466" s="33" t="str">
        <f>IF(Eksplikatsioon!J467=0,"",Eksplikatsioon!J467)</f>
        <v>Ainukasutuses pind</v>
      </c>
      <c r="H466" s="33" t="str">
        <f>IF(Eksplikatsioon!K467=0,"",Eksplikatsioon!K467)</f>
        <v>Harju Maakohus</v>
      </c>
      <c r="I466" s="33" t="str">
        <f>IF(Eksplikatsioon!L467=0,"",Eksplikatsioon!L467)</f>
        <v>LUBJA4_03</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03</v>
      </c>
      <c r="B467" s="77">
        <f>IF(Eksplikatsioon!B468=0,"",Eksplikatsioon!B468)</f>
        <v>3060</v>
      </c>
      <c r="C467" s="33" t="str">
        <f>IF(Eksplikatsioon!C468=0,"",Eksplikatsioon!C468)</f>
        <v>ÜÜRITAV PIND</v>
      </c>
      <c r="D467" s="33" t="str">
        <f>IF(Eksplikatsioon!D468=0,"",Eksplikatsioon!D468)</f>
        <v>WC</v>
      </c>
      <c r="E467" s="75">
        <f>IF(Eksplikatsioon!F468=0,"",Eksplikatsioon!F468)</f>
        <v>4.0999999999999996</v>
      </c>
      <c r="F467" s="33" t="str">
        <f>IF(Eksplikatsioon!H468=0,"",Eksplikatsioon!H468)</f>
        <v/>
      </c>
      <c r="G467" s="33" t="str">
        <f>IF(Eksplikatsioon!J468=0,"",Eksplikatsioon!J468)</f>
        <v>Ainukasutuses pind</v>
      </c>
      <c r="H467" s="33" t="str">
        <f>IF(Eksplikatsioon!K468=0,"",Eksplikatsioon!K468)</f>
        <v>Harju Maakohus</v>
      </c>
      <c r="I467" s="33" t="str">
        <f>IF(Eksplikatsioon!L468=0,"",Eksplikatsioon!L468)</f>
        <v>LUBJA4_03</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03</v>
      </c>
      <c r="B468" s="77" t="str">
        <f>IF(Eksplikatsioon!B469=0,"",Eksplikatsioon!B469)</f>
        <v>3060a</v>
      </c>
      <c r="C468" s="33" t="str">
        <f>IF(Eksplikatsioon!C469=0,"",Eksplikatsioon!C469)</f>
        <v>VERTIKAALSETE ÜHENDUSTEEDE PIND</v>
      </c>
      <c r="D468" s="33" t="str">
        <f>IF(Eksplikatsioon!D469=0,"",Eksplikatsioon!D469)</f>
        <v>Šaht</v>
      </c>
      <c r="E468" s="75">
        <f>IF(Eksplikatsioon!F469=0,"",Eksplikatsioon!F469)</f>
        <v>10.4</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03</v>
      </c>
      <c r="B469" s="77">
        <f>IF(Eksplikatsioon!B470=0,"",Eksplikatsioon!B470)</f>
        <v>3061</v>
      </c>
      <c r="C469" s="33" t="str">
        <f>IF(Eksplikatsioon!C470=0,"",Eksplikatsioon!C470)</f>
        <v>ÜÜRITAV PIND</v>
      </c>
      <c r="D469" s="33" t="str">
        <f>IF(Eksplikatsioon!D470=0,"",Eksplikatsioon!D470)</f>
        <v>WC</v>
      </c>
      <c r="E469" s="75">
        <f>IF(Eksplikatsioon!F470=0,"",Eksplikatsioon!F470)</f>
        <v>3.3</v>
      </c>
      <c r="F469" s="33" t="str">
        <f>IF(Eksplikatsioon!H470=0,"",Eksplikatsioon!H470)</f>
        <v/>
      </c>
      <c r="G469" s="33" t="str">
        <f>IF(Eksplikatsioon!J470=0,"",Eksplikatsioon!J470)</f>
        <v>Ainukasutuses pind</v>
      </c>
      <c r="H469" s="33" t="str">
        <f>IF(Eksplikatsioon!K470=0,"",Eksplikatsioon!K470)</f>
        <v>Harju Maakohus</v>
      </c>
      <c r="I469" s="33" t="str">
        <f>IF(Eksplikatsioon!L470=0,"",Eksplikatsioon!L470)</f>
        <v>LUBJA4_03</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03</v>
      </c>
      <c r="B470" s="77">
        <f>IF(Eksplikatsioon!B471=0,"",Eksplikatsioon!B471)</f>
        <v>3062</v>
      </c>
      <c r="C470" s="33" t="str">
        <f>IF(Eksplikatsioon!C471=0,"",Eksplikatsioon!C471)</f>
        <v>ÜÜRITAV PIND</v>
      </c>
      <c r="D470" s="33" t="str">
        <f>IF(Eksplikatsioon!D471=0,"",Eksplikatsioon!D471)</f>
        <v>WC</v>
      </c>
      <c r="E470" s="75">
        <f>IF(Eksplikatsioon!F471=0,"",Eksplikatsioon!F471)</f>
        <v>3.8</v>
      </c>
      <c r="F470" s="33" t="str">
        <f>IF(Eksplikatsioon!H471=0,"",Eksplikatsioon!H471)</f>
        <v/>
      </c>
      <c r="G470" s="33" t="str">
        <f>IF(Eksplikatsioon!J471=0,"",Eksplikatsioon!J471)</f>
        <v>Ainukasutuses pind</v>
      </c>
      <c r="H470" s="33" t="str">
        <f>IF(Eksplikatsioon!K471=0,"",Eksplikatsioon!K471)</f>
        <v>Harju Maakohus</v>
      </c>
      <c r="I470" s="33" t="str">
        <f>IF(Eksplikatsioon!L471=0,"",Eksplikatsioon!L471)</f>
        <v>LUBJA4_03</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03</v>
      </c>
      <c r="B471" s="77">
        <f>IF(Eksplikatsioon!B472=0,"",Eksplikatsioon!B472)</f>
        <v>3063</v>
      </c>
      <c r="C471" s="33" t="str">
        <f>IF(Eksplikatsioon!C472=0,"",Eksplikatsioon!C472)</f>
        <v>ÜÜRITAV PIND</v>
      </c>
      <c r="D471" s="33" t="str">
        <f>IF(Eksplikatsioon!D472=0,"",Eksplikatsioon!D472)</f>
        <v>Hoiuruum/Ladu</v>
      </c>
      <c r="E471" s="75">
        <f>IF(Eksplikatsioon!F472=0,"",Eksplikatsioon!F472)</f>
        <v>25.8</v>
      </c>
      <c r="F471" s="33" t="str">
        <f>IF(Eksplikatsioon!H472=0,"",Eksplikatsioon!H472)</f>
        <v/>
      </c>
      <c r="G471" s="33" t="str">
        <f>IF(Eksplikatsioon!J472=0,"",Eksplikatsioon!J472)</f>
        <v>Ainukasutuses pind</v>
      </c>
      <c r="H471" s="33" t="str">
        <f>IF(Eksplikatsioon!K472=0,"",Eksplikatsioon!K472)</f>
        <v>Harju Maakohus</v>
      </c>
      <c r="I471" s="33" t="str">
        <f>IF(Eksplikatsioon!L472=0,"",Eksplikatsioon!L472)</f>
        <v>LUBJA4_03</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03</v>
      </c>
      <c r="B472" s="77">
        <f>IF(Eksplikatsioon!B473=0,"",Eksplikatsioon!B473)</f>
        <v>3064</v>
      </c>
      <c r="C472" s="33" t="str">
        <f>IF(Eksplikatsioon!C473=0,"",Eksplikatsioon!C473)</f>
        <v>ÜÜRITAV PIND</v>
      </c>
      <c r="D472" s="33" t="str">
        <f>IF(Eksplikatsioon!D473=0,"",Eksplikatsioon!D473)</f>
        <v>Koridor</v>
      </c>
      <c r="E472" s="75">
        <f>IF(Eksplikatsioon!F473=0,"",Eksplikatsioon!F473)</f>
        <v>57.788499999999999</v>
      </c>
      <c r="F472" s="33" t="str">
        <f>IF(Eksplikatsioon!H473=0,"",Eksplikatsioon!H473)</f>
        <v/>
      </c>
      <c r="G472" s="33" t="str">
        <f>IF(Eksplikatsioon!J473=0,"",Eksplikatsioon!J473)</f>
        <v>Ainukasutuses pind</v>
      </c>
      <c r="H472" s="33" t="str">
        <f>IF(Eksplikatsioon!K473=0,"",Eksplikatsioon!K473)</f>
        <v>Harju Maakohus</v>
      </c>
      <c r="I472" s="33" t="str">
        <f>IF(Eksplikatsioon!L473=0,"",Eksplikatsioon!L473)</f>
        <v>LUBJA4_03</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03</v>
      </c>
      <c r="B473" s="77" t="str">
        <f>IF(Eksplikatsioon!B474=0,"",Eksplikatsioon!B474)</f>
        <v>3064a</v>
      </c>
      <c r="C473" s="33" t="str">
        <f>IF(Eksplikatsioon!C474=0,"",Eksplikatsioon!C474)</f>
        <v>ÜÜRITAV PIND</v>
      </c>
      <c r="D473" s="33" t="str">
        <f>IF(Eksplikatsioon!D474=0,"",Eksplikatsioon!D474)</f>
        <v>Puhkeruum</v>
      </c>
      <c r="E473" s="75">
        <f>IF(Eksplikatsioon!F474=0,"",Eksplikatsioon!F474)</f>
        <v>32.9</v>
      </c>
      <c r="F473" s="33" t="str">
        <f>IF(Eksplikatsioon!H474=0,"",Eksplikatsioon!H474)</f>
        <v/>
      </c>
      <c r="G473" s="33" t="str">
        <f>IF(Eksplikatsioon!J474=0,"",Eksplikatsioon!J474)</f>
        <v>Ainukasutuses pind</v>
      </c>
      <c r="H473" s="33" t="str">
        <f>IF(Eksplikatsioon!K474=0,"",Eksplikatsioon!K474)</f>
        <v>Harju Maakohus</v>
      </c>
      <c r="I473" s="33" t="str">
        <f>IF(Eksplikatsioon!L474=0,"",Eksplikatsioon!L474)</f>
        <v>LUBJA4_03</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03</v>
      </c>
      <c r="B474" s="77">
        <f>IF(Eksplikatsioon!B475=0,"",Eksplikatsioon!B475)</f>
        <v>3065</v>
      </c>
      <c r="C474" s="33" t="str">
        <f>IF(Eksplikatsioon!C475=0,"",Eksplikatsioon!C475)</f>
        <v>ÜÜRITAV PIND</v>
      </c>
      <c r="D474" s="33" t="str">
        <f>IF(Eksplikatsioon!D475=0,"",Eksplikatsioon!D475)</f>
        <v>Kabinet/Büroo</v>
      </c>
      <c r="E474" s="75">
        <f>IF(Eksplikatsioon!F475=0,"",Eksplikatsioon!F475)</f>
        <v>14.9</v>
      </c>
      <c r="F474" s="33" t="str">
        <f>IF(Eksplikatsioon!H475=0,"",Eksplikatsioon!H475)</f>
        <v/>
      </c>
      <c r="G474" s="33" t="str">
        <f>IF(Eksplikatsioon!J475=0,"",Eksplikatsioon!J475)</f>
        <v>Ainukasutuses pind</v>
      </c>
      <c r="H474" s="33" t="str">
        <f>IF(Eksplikatsioon!K475=0,"",Eksplikatsioon!K475)</f>
        <v>Harju Maakohus</v>
      </c>
      <c r="I474" s="33" t="str">
        <f>IF(Eksplikatsioon!L475=0,"",Eksplikatsioon!L475)</f>
        <v>LUBJA4_03</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03</v>
      </c>
      <c r="B475" s="77">
        <f>IF(Eksplikatsioon!B476=0,"",Eksplikatsioon!B476)</f>
        <v>3066</v>
      </c>
      <c r="C475" s="33" t="str">
        <f>IF(Eksplikatsioon!C476=0,"",Eksplikatsioon!C476)</f>
        <v>ÜÜRITAV PIND</v>
      </c>
      <c r="D475" s="33" t="str">
        <f>IF(Eksplikatsioon!D476=0,"",Eksplikatsioon!D476)</f>
        <v>Kabinet/Büroo</v>
      </c>
      <c r="E475" s="75">
        <f>IF(Eksplikatsioon!F476=0,"",Eksplikatsioon!F476)</f>
        <v>19.7</v>
      </c>
      <c r="F475" s="33" t="str">
        <f>IF(Eksplikatsioon!H476=0,"",Eksplikatsioon!H476)</f>
        <v/>
      </c>
      <c r="G475" s="33" t="str">
        <f>IF(Eksplikatsioon!J476=0,"",Eksplikatsioon!J476)</f>
        <v>Ainukasutuses pind</v>
      </c>
      <c r="H475" s="33" t="str">
        <f>IF(Eksplikatsioon!K476=0,"",Eksplikatsioon!K476)</f>
        <v>Harju Maakohus</v>
      </c>
      <c r="I475" s="33" t="str">
        <f>IF(Eksplikatsioon!L476=0,"",Eksplikatsioon!L476)</f>
        <v>LUBJA4_03</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03</v>
      </c>
      <c r="B476" s="77">
        <f>IF(Eksplikatsioon!B477=0,"",Eksplikatsioon!B477)</f>
        <v>3067</v>
      </c>
      <c r="C476" s="33" t="str">
        <f>IF(Eksplikatsioon!C477=0,"",Eksplikatsioon!C477)</f>
        <v>ÜÜRITAV PIND</v>
      </c>
      <c r="D476" s="33" t="str">
        <f>IF(Eksplikatsioon!D477=0,"",Eksplikatsioon!D477)</f>
        <v>Kabinet/Büroo</v>
      </c>
      <c r="E476" s="75">
        <f>IF(Eksplikatsioon!F477=0,"",Eksplikatsioon!F477)</f>
        <v>14.8</v>
      </c>
      <c r="F476" s="33" t="str">
        <f>IF(Eksplikatsioon!H477=0,"",Eksplikatsioon!H477)</f>
        <v/>
      </c>
      <c r="G476" s="33" t="str">
        <f>IF(Eksplikatsioon!J477=0,"",Eksplikatsioon!J477)</f>
        <v>Ainukasutuses pind</v>
      </c>
      <c r="H476" s="33" t="str">
        <f>IF(Eksplikatsioon!K477=0,"",Eksplikatsioon!K477)</f>
        <v>Harju Maakohus</v>
      </c>
      <c r="I476" s="33" t="str">
        <f>IF(Eksplikatsioon!L477=0,"",Eksplikatsioon!L477)</f>
        <v>LUBJA4_03</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03</v>
      </c>
      <c r="B477" s="77">
        <f>IF(Eksplikatsioon!B478=0,"",Eksplikatsioon!B478)</f>
        <v>3068</v>
      </c>
      <c r="C477" s="33" t="str">
        <f>IF(Eksplikatsioon!C478=0,"",Eksplikatsioon!C478)</f>
        <v>ÜÜRITAV PIND</v>
      </c>
      <c r="D477" s="33" t="str">
        <f>IF(Eksplikatsioon!D478=0,"",Eksplikatsioon!D478)</f>
        <v>Kabinet/Büroo</v>
      </c>
      <c r="E477" s="75">
        <f>IF(Eksplikatsioon!F478=0,"",Eksplikatsioon!F478)</f>
        <v>14.9</v>
      </c>
      <c r="F477" s="33" t="str">
        <f>IF(Eksplikatsioon!H478=0,"",Eksplikatsioon!H478)</f>
        <v/>
      </c>
      <c r="G477" s="33" t="str">
        <f>IF(Eksplikatsioon!J478=0,"",Eksplikatsioon!J478)</f>
        <v>Ainukasutuses pind</v>
      </c>
      <c r="H477" s="33" t="str">
        <f>IF(Eksplikatsioon!K478=0,"",Eksplikatsioon!K478)</f>
        <v>Harju Maakohus</v>
      </c>
      <c r="I477" s="33" t="str">
        <f>IF(Eksplikatsioon!L478=0,"",Eksplikatsioon!L478)</f>
        <v>LUBJA4_03</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03</v>
      </c>
      <c r="B478" s="77">
        <f>IF(Eksplikatsioon!B479=0,"",Eksplikatsioon!B479)</f>
        <v>3069</v>
      </c>
      <c r="C478" s="33" t="str">
        <f>IF(Eksplikatsioon!C479=0,"",Eksplikatsioon!C479)</f>
        <v>ÜÜRITAV PIND</v>
      </c>
      <c r="D478" s="33" t="str">
        <f>IF(Eksplikatsioon!D479=0,"",Eksplikatsioon!D479)</f>
        <v>Kabinet/Büroo</v>
      </c>
      <c r="E478" s="75">
        <f>IF(Eksplikatsioon!F479=0,"",Eksplikatsioon!F479)</f>
        <v>19.600000000000001</v>
      </c>
      <c r="F478" s="33" t="str">
        <f>IF(Eksplikatsioon!H479=0,"",Eksplikatsioon!H479)</f>
        <v/>
      </c>
      <c r="G478" s="33" t="str">
        <f>IF(Eksplikatsioon!J479=0,"",Eksplikatsioon!J479)</f>
        <v>Ainukasutuses pind</v>
      </c>
      <c r="H478" s="33" t="str">
        <f>IF(Eksplikatsioon!K479=0,"",Eksplikatsioon!K479)</f>
        <v>Harju Maakohus</v>
      </c>
      <c r="I478" s="33" t="str">
        <f>IF(Eksplikatsioon!L479=0,"",Eksplikatsioon!L479)</f>
        <v>LUBJA4_03</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03</v>
      </c>
      <c r="B479" s="77">
        <f>IF(Eksplikatsioon!B480=0,"",Eksplikatsioon!B480)</f>
        <v>3070</v>
      </c>
      <c r="C479" s="33" t="str">
        <f>IF(Eksplikatsioon!C480=0,"",Eksplikatsioon!C480)</f>
        <v>ÜÜRITAV PIND</v>
      </c>
      <c r="D479" s="33" t="str">
        <f>IF(Eksplikatsioon!D480=0,"",Eksplikatsioon!D480)</f>
        <v>Kabinet/Büroo</v>
      </c>
      <c r="E479" s="75">
        <f>IF(Eksplikatsioon!F480=0,"",Eksplikatsioon!F480)</f>
        <v>14.9</v>
      </c>
      <c r="F479" s="33" t="str">
        <f>IF(Eksplikatsioon!H480=0,"",Eksplikatsioon!H480)</f>
        <v/>
      </c>
      <c r="G479" s="33" t="str">
        <f>IF(Eksplikatsioon!J480=0,"",Eksplikatsioon!J480)</f>
        <v>Ainukasutuses pind</v>
      </c>
      <c r="H479" s="33" t="str">
        <f>IF(Eksplikatsioon!K480=0,"",Eksplikatsioon!K480)</f>
        <v>Harju Maakohus</v>
      </c>
      <c r="I479" s="33" t="str">
        <f>IF(Eksplikatsioon!L480=0,"",Eksplikatsioon!L480)</f>
        <v>LUBJA4_03</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03</v>
      </c>
      <c r="B480" s="77">
        <f>IF(Eksplikatsioon!B481=0,"",Eksplikatsioon!B481)</f>
        <v>3071</v>
      </c>
      <c r="C480" s="33" t="str">
        <f>IF(Eksplikatsioon!C481=0,"",Eksplikatsioon!C481)</f>
        <v>ÜÜRITAV PIND</v>
      </c>
      <c r="D480" s="33" t="str">
        <f>IF(Eksplikatsioon!D481=0,"",Eksplikatsioon!D481)</f>
        <v>Kabinet/Büroo</v>
      </c>
      <c r="E480" s="75">
        <f>IF(Eksplikatsioon!F481=0,"",Eksplikatsioon!F481)</f>
        <v>15.4</v>
      </c>
      <c r="F480" s="33" t="str">
        <f>IF(Eksplikatsioon!H481=0,"",Eksplikatsioon!H481)</f>
        <v/>
      </c>
      <c r="G480" s="33" t="str">
        <f>IF(Eksplikatsioon!J481=0,"",Eksplikatsioon!J481)</f>
        <v>Ainukasutuses pind</v>
      </c>
      <c r="H480" s="33" t="str">
        <f>IF(Eksplikatsioon!K481=0,"",Eksplikatsioon!K481)</f>
        <v>Harju Maakohus</v>
      </c>
      <c r="I480" s="33" t="str">
        <f>IF(Eksplikatsioon!L481=0,"",Eksplikatsioon!L481)</f>
        <v>LUBJA4_03</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03</v>
      </c>
      <c r="B481" s="77">
        <f>IF(Eksplikatsioon!B482=0,"",Eksplikatsioon!B482)</f>
        <v>3072</v>
      </c>
      <c r="C481" s="33" t="str">
        <f>IF(Eksplikatsioon!C482=0,"",Eksplikatsioon!C482)</f>
        <v>ÜÜRITAV PIND</v>
      </c>
      <c r="D481" s="33" t="str">
        <f>IF(Eksplikatsioon!D482=0,"",Eksplikatsioon!D482)</f>
        <v>Kabinet/Büroo</v>
      </c>
      <c r="E481" s="75">
        <f>IF(Eksplikatsioon!F482=0,"",Eksplikatsioon!F482)</f>
        <v>12.6</v>
      </c>
      <c r="F481" s="33" t="str">
        <f>IF(Eksplikatsioon!H482=0,"",Eksplikatsioon!H482)</f>
        <v/>
      </c>
      <c r="G481" s="33" t="str">
        <f>IF(Eksplikatsioon!J482=0,"",Eksplikatsioon!J482)</f>
        <v>Ainukasutuses pind</v>
      </c>
      <c r="H481" s="33" t="str">
        <f>IF(Eksplikatsioon!K482=0,"",Eksplikatsioon!K482)</f>
        <v>Harju Maakohus</v>
      </c>
      <c r="I481" s="33" t="str">
        <f>IF(Eksplikatsioon!L482=0,"",Eksplikatsioon!L482)</f>
        <v>LUBJA4_03</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03</v>
      </c>
      <c r="B482" s="77">
        <f>IF(Eksplikatsioon!B483=0,"",Eksplikatsioon!B483)</f>
        <v>3073</v>
      </c>
      <c r="C482" s="33" t="str">
        <f>IF(Eksplikatsioon!C483=0,"",Eksplikatsioon!C483)</f>
        <v>ÜÜRITAV PIND</v>
      </c>
      <c r="D482" s="33" t="str">
        <f>IF(Eksplikatsioon!D483=0,"",Eksplikatsioon!D483)</f>
        <v>Kabinet/Büroo</v>
      </c>
      <c r="E482" s="75">
        <f>IF(Eksplikatsioon!F483=0,"",Eksplikatsioon!F483)</f>
        <v>16.600000000000001</v>
      </c>
      <c r="F482" s="33" t="str">
        <f>IF(Eksplikatsioon!H483=0,"",Eksplikatsioon!H483)</f>
        <v/>
      </c>
      <c r="G482" s="33" t="str">
        <f>IF(Eksplikatsioon!J483=0,"",Eksplikatsioon!J483)</f>
        <v>Ainukasutuses pind</v>
      </c>
      <c r="H482" s="33" t="str">
        <f>IF(Eksplikatsioon!K483=0,"",Eksplikatsioon!K483)</f>
        <v>Harju Maakohus</v>
      </c>
      <c r="I482" s="33" t="str">
        <f>IF(Eksplikatsioon!L483=0,"",Eksplikatsioon!L483)</f>
        <v>LUBJA4_03</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03</v>
      </c>
      <c r="B483" s="77">
        <f>IF(Eksplikatsioon!B484=0,"",Eksplikatsioon!B484)</f>
        <v>3074</v>
      </c>
      <c r="C483" s="33" t="str">
        <f>IF(Eksplikatsioon!C484=0,"",Eksplikatsioon!C484)</f>
        <v>ÜÜRITAV PIND</v>
      </c>
      <c r="D483" s="33" t="str">
        <f>IF(Eksplikatsioon!D484=0,"",Eksplikatsioon!D484)</f>
        <v>Kabinet/Büroo</v>
      </c>
      <c r="E483" s="75">
        <f>IF(Eksplikatsioon!F484=0,"",Eksplikatsioon!F484)</f>
        <v>18</v>
      </c>
      <c r="F483" s="33" t="str">
        <f>IF(Eksplikatsioon!H484=0,"",Eksplikatsioon!H484)</f>
        <v/>
      </c>
      <c r="G483" s="33" t="str">
        <f>IF(Eksplikatsioon!J484=0,"",Eksplikatsioon!J484)</f>
        <v>Ainukasutuses pind</v>
      </c>
      <c r="H483" s="33" t="str">
        <f>IF(Eksplikatsioon!K484=0,"",Eksplikatsioon!K484)</f>
        <v>Harju Maakohus</v>
      </c>
      <c r="I483" s="33" t="str">
        <f>IF(Eksplikatsioon!L484=0,"",Eksplikatsioon!L484)</f>
        <v>LUBJA4_03</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03</v>
      </c>
      <c r="B484" s="77">
        <f>IF(Eksplikatsioon!B485=0,"",Eksplikatsioon!B485)</f>
        <v>3075</v>
      </c>
      <c r="C484" s="33" t="str">
        <f>IF(Eksplikatsioon!C485=0,"",Eksplikatsioon!C485)</f>
        <v>ÜÜRITAV PIND</v>
      </c>
      <c r="D484" s="33" t="str">
        <f>IF(Eksplikatsioon!D485=0,"",Eksplikatsioon!D485)</f>
        <v>Kabinet/Büroo</v>
      </c>
      <c r="E484" s="75">
        <f>IF(Eksplikatsioon!F485=0,"",Eksplikatsioon!F485)</f>
        <v>18.100000000000001</v>
      </c>
      <c r="F484" s="33" t="str">
        <f>IF(Eksplikatsioon!H485=0,"",Eksplikatsioon!H485)</f>
        <v/>
      </c>
      <c r="G484" s="33" t="str">
        <f>IF(Eksplikatsioon!J485=0,"",Eksplikatsioon!J485)</f>
        <v>Ainukasutuses pind</v>
      </c>
      <c r="H484" s="33" t="str">
        <f>IF(Eksplikatsioon!K485=0,"",Eksplikatsioon!K485)</f>
        <v>Harju Maakohus</v>
      </c>
      <c r="I484" s="33" t="str">
        <f>IF(Eksplikatsioon!L485=0,"",Eksplikatsioon!L485)</f>
        <v>LUBJA4_03</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03</v>
      </c>
      <c r="B485" s="77">
        <f>IF(Eksplikatsioon!B486=0,"",Eksplikatsioon!B486)</f>
        <v>3076</v>
      </c>
      <c r="C485" s="33" t="str">
        <f>IF(Eksplikatsioon!C486=0,"",Eksplikatsioon!C486)</f>
        <v>ÜÜRITAV PIND</v>
      </c>
      <c r="D485" s="33" t="str">
        <f>IF(Eksplikatsioon!D486=0,"",Eksplikatsioon!D486)</f>
        <v>Kabinet/Büroo</v>
      </c>
      <c r="E485" s="75">
        <f>IF(Eksplikatsioon!F486=0,"",Eksplikatsioon!F486)</f>
        <v>13.6</v>
      </c>
      <c r="F485" s="33" t="str">
        <f>IF(Eksplikatsioon!H486=0,"",Eksplikatsioon!H486)</f>
        <v/>
      </c>
      <c r="G485" s="33" t="str">
        <f>IF(Eksplikatsioon!J486=0,"",Eksplikatsioon!J486)</f>
        <v>Ainukasutuses pind</v>
      </c>
      <c r="H485" s="33" t="str">
        <f>IF(Eksplikatsioon!K486=0,"",Eksplikatsioon!K486)</f>
        <v>Harju Maakohus</v>
      </c>
      <c r="I485" s="33" t="str">
        <f>IF(Eksplikatsioon!L486=0,"",Eksplikatsioon!L486)</f>
        <v>LUBJA4_03</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03</v>
      </c>
      <c r="B486" s="77">
        <f>IF(Eksplikatsioon!B487=0,"",Eksplikatsioon!B487)</f>
        <v>3077</v>
      </c>
      <c r="C486" s="33" t="str">
        <f>IF(Eksplikatsioon!C487=0,"",Eksplikatsioon!C487)</f>
        <v>TEHNOPIND</v>
      </c>
      <c r="D486" s="33" t="str">
        <f>IF(Eksplikatsioon!D487=0,"",Eksplikatsioon!D487)</f>
        <v>Elektrikilp</v>
      </c>
      <c r="E486" s="75">
        <f>IF(Eksplikatsioon!F487=0,"",Eksplikatsioon!F487)</f>
        <v>4.7</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03</v>
      </c>
      <c r="B487" s="77" t="str">
        <f>IF(Eksplikatsioon!B488=0,"",Eksplikatsioon!B488)</f>
        <v>3077a</v>
      </c>
      <c r="C487" s="33" t="str">
        <f>IF(Eksplikatsioon!C488=0,"",Eksplikatsioon!C488)</f>
        <v>VERTIKAALSETE ÜHENDUSTEEDE PIND</v>
      </c>
      <c r="D487" s="33" t="str">
        <f>IF(Eksplikatsioon!D488=0,"",Eksplikatsioon!D488)</f>
        <v>Šaht</v>
      </c>
      <c r="E487" s="75">
        <f>IF(Eksplikatsioon!F488=0,"",Eksplikatsioon!F488)</f>
        <v>3.5</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03</v>
      </c>
      <c r="B488" s="77">
        <f>IF(Eksplikatsioon!B489=0,"",Eksplikatsioon!B489)</f>
        <v>3078</v>
      </c>
      <c r="C488" s="33" t="str">
        <f>IF(Eksplikatsioon!C489=0,"",Eksplikatsioon!C489)</f>
        <v>ÜÜRITAV PIND</v>
      </c>
      <c r="D488" s="33" t="str">
        <f>IF(Eksplikatsioon!D489=0,"",Eksplikatsioon!D489)</f>
        <v>Koristus- ja hooldusruum</v>
      </c>
      <c r="E488" s="75">
        <f>IF(Eksplikatsioon!F489=0,"",Eksplikatsioon!F489)</f>
        <v>5</v>
      </c>
      <c r="F488" s="33" t="str">
        <f>IF(Eksplikatsioon!H489=0,"",Eksplikatsioon!H489)</f>
        <v/>
      </c>
      <c r="G488" s="33" t="str">
        <f>IF(Eksplikatsioon!J489=0,"",Eksplikatsioon!J489)</f>
        <v>Ainukasutuses pind</v>
      </c>
      <c r="H488" s="33" t="str">
        <f>IF(Eksplikatsioon!K489=0,"",Eksplikatsioon!K489)</f>
        <v>Harju Maakohus</v>
      </c>
      <c r="I488" s="33" t="str">
        <f>IF(Eksplikatsioon!L489=0,"",Eksplikatsioon!L489)</f>
        <v>LUBJA4_03</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03</v>
      </c>
      <c r="B489" s="77">
        <f>IF(Eksplikatsioon!B490=0,"",Eksplikatsioon!B490)</f>
        <v>3079</v>
      </c>
      <c r="C489" s="33" t="str">
        <f>IF(Eksplikatsioon!C490=0,"",Eksplikatsioon!C490)</f>
        <v>ÜÜRITAV PIND</v>
      </c>
      <c r="D489" s="33" t="str">
        <f>IF(Eksplikatsioon!D490=0,"",Eksplikatsioon!D490)</f>
        <v>WC</v>
      </c>
      <c r="E489" s="75">
        <f>IF(Eksplikatsioon!F490=0,"",Eksplikatsioon!F490)</f>
        <v>2.2000000000000002</v>
      </c>
      <c r="F489" s="33" t="str">
        <f>IF(Eksplikatsioon!H490=0,"",Eksplikatsioon!H490)</f>
        <v/>
      </c>
      <c r="G489" s="33" t="str">
        <f>IF(Eksplikatsioon!J490=0,"",Eksplikatsioon!J490)</f>
        <v>Ainukasutuses pind</v>
      </c>
      <c r="H489" s="33" t="str">
        <f>IF(Eksplikatsioon!K490=0,"",Eksplikatsioon!K490)</f>
        <v>Harju Maakohus</v>
      </c>
      <c r="I489" s="33" t="str">
        <f>IF(Eksplikatsioon!L490=0,"",Eksplikatsioon!L490)</f>
        <v>LUBJA4_03</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03</v>
      </c>
      <c r="B490" s="77" t="str">
        <f>IF(Eksplikatsioon!B491=0,"",Eksplikatsioon!B491)</f>
        <v>3079a</v>
      </c>
      <c r="C490" s="33" t="str">
        <f>IF(Eksplikatsioon!C491=0,"",Eksplikatsioon!C491)</f>
        <v>VERTIKAALSETE ÜHENDUSTEEDE PIND</v>
      </c>
      <c r="D490" s="33" t="str">
        <f>IF(Eksplikatsioon!D491=0,"",Eksplikatsioon!D491)</f>
        <v>Šaht</v>
      </c>
      <c r="E490" s="75">
        <f>IF(Eksplikatsioon!F491=0,"",Eksplikatsioon!F491)</f>
        <v>0.9</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03</v>
      </c>
      <c r="B491" s="77">
        <f>IF(Eksplikatsioon!B492=0,"",Eksplikatsioon!B492)</f>
        <v>3080</v>
      </c>
      <c r="C491" s="33" t="str">
        <f>IF(Eksplikatsioon!C492=0,"",Eksplikatsioon!C492)</f>
        <v>ÜÜRITAV PIND</v>
      </c>
      <c r="D491" s="33" t="str">
        <f>IF(Eksplikatsioon!D492=0,"",Eksplikatsioon!D492)</f>
        <v>WC</v>
      </c>
      <c r="E491" s="75">
        <f>IF(Eksplikatsioon!F492=0,"",Eksplikatsioon!F492)</f>
        <v>2.2000000000000002</v>
      </c>
      <c r="F491" s="33" t="str">
        <f>IF(Eksplikatsioon!H492=0,"",Eksplikatsioon!H492)</f>
        <v/>
      </c>
      <c r="G491" s="33" t="str">
        <f>IF(Eksplikatsioon!J492=0,"",Eksplikatsioon!J492)</f>
        <v>Ainukasutuses pind</v>
      </c>
      <c r="H491" s="33" t="str">
        <f>IF(Eksplikatsioon!K492=0,"",Eksplikatsioon!K492)</f>
        <v>Harju Maakohus</v>
      </c>
      <c r="I491" s="33" t="str">
        <f>IF(Eksplikatsioon!L492=0,"",Eksplikatsioon!L492)</f>
        <v>LUBJA4_03</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03</v>
      </c>
      <c r="B492" s="77">
        <f>IF(Eksplikatsioon!B493=0,"",Eksplikatsioon!B493)</f>
        <v>3081</v>
      </c>
      <c r="C492" s="33" t="str">
        <f>IF(Eksplikatsioon!C493=0,"",Eksplikatsioon!C493)</f>
        <v>ÜÜRITAV PIND</v>
      </c>
      <c r="D492" s="33" t="str">
        <f>IF(Eksplikatsioon!D493=0,"",Eksplikatsioon!D493)</f>
        <v>Abiruum</v>
      </c>
      <c r="E492" s="75">
        <f>IF(Eksplikatsioon!F493=0,"",Eksplikatsioon!F493)</f>
        <v>4.5999999999999996</v>
      </c>
      <c r="F492" s="33" t="str">
        <f>IF(Eksplikatsioon!H493=0,"",Eksplikatsioon!H493)</f>
        <v/>
      </c>
      <c r="G492" s="33" t="str">
        <f>IF(Eksplikatsioon!J493=0,"",Eksplikatsioon!J493)</f>
        <v>Ainukasutuses pind</v>
      </c>
      <c r="H492" s="33" t="str">
        <f>IF(Eksplikatsioon!K493=0,"",Eksplikatsioon!K493)</f>
        <v>Harju Maakohus</v>
      </c>
      <c r="I492" s="33" t="str">
        <f>IF(Eksplikatsioon!L493=0,"",Eksplikatsioon!L493)</f>
        <v>LUBJA4_03</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03</v>
      </c>
      <c r="B493" s="77">
        <f>IF(Eksplikatsioon!B494=0,"",Eksplikatsioon!B494)</f>
        <v>3082</v>
      </c>
      <c r="C493" s="33" t="str">
        <f>IF(Eksplikatsioon!C494=0,"",Eksplikatsioon!C494)</f>
        <v>ÜÜRITAV PIND</v>
      </c>
      <c r="D493" s="33" t="str">
        <f>IF(Eksplikatsioon!D494=0,"",Eksplikatsioon!D494)</f>
        <v>Koridor</v>
      </c>
      <c r="E493" s="75">
        <f>IF(Eksplikatsioon!F494=0,"",Eksplikatsioon!F494)</f>
        <v>57.9</v>
      </c>
      <c r="F493" s="33" t="str">
        <f>IF(Eksplikatsioon!H494=0,"",Eksplikatsioon!H494)</f>
        <v/>
      </c>
      <c r="G493" s="33" t="str">
        <f>IF(Eksplikatsioon!J494=0,"",Eksplikatsioon!J494)</f>
        <v>Ainukasutuses pind</v>
      </c>
      <c r="H493" s="33" t="str">
        <f>IF(Eksplikatsioon!K494=0,"",Eksplikatsioon!K494)</f>
        <v>Harju Maakohus</v>
      </c>
      <c r="I493" s="33" t="str">
        <f>IF(Eksplikatsioon!L494=0,"",Eksplikatsioon!L494)</f>
        <v>LUBJA4_03</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03</v>
      </c>
      <c r="B494" s="77">
        <f>IF(Eksplikatsioon!B495=0,"",Eksplikatsioon!B495)</f>
        <v>3083</v>
      </c>
      <c r="C494" s="33" t="str">
        <f>IF(Eksplikatsioon!C495=0,"",Eksplikatsioon!C495)</f>
        <v>ÜÜRITAV PIND</v>
      </c>
      <c r="D494" s="33" t="str">
        <f>IF(Eksplikatsioon!D495=0,"",Eksplikatsioon!D495)</f>
        <v>Kabinet/Büroo</v>
      </c>
      <c r="E494" s="75">
        <f>IF(Eksplikatsioon!F495=0,"",Eksplikatsioon!F495)</f>
        <v>11.2</v>
      </c>
      <c r="F494" s="33" t="str">
        <f>IF(Eksplikatsioon!H495=0,"",Eksplikatsioon!H495)</f>
        <v/>
      </c>
      <c r="G494" s="33" t="str">
        <f>IF(Eksplikatsioon!J495=0,"",Eksplikatsioon!J495)</f>
        <v>Ainukasutuses pind</v>
      </c>
      <c r="H494" s="33" t="str">
        <f>IF(Eksplikatsioon!K495=0,"",Eksplikatsioon!K495)</f>
        <v>Harju Maakohus</v>
      </c>
      <c r="I494" s="33" t="str">
        <f>IF(Eksplikatsioon!L495=0,"",Eksplikatsioon!L495)</f>
        <v>LUBJA4_03</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03</v>
      </c>
      <c r="B495" s="77">
        <f>IF(Eksplikatsioon!B496=0,"",Eksplikatsioon!B496)</f>
        <v>3084</v>
      </c>
      <c r="C495" s="33" t="str">
        <f>IF(Eksplikatsioon!C496=0,"",Eksplikatsioon!C496)</f>
        <v>ÜÜRITAV PIND</v>
      </c>
      <c r="D495" s="33" t="str">
        <f>IF(Eksplikatsioon!D496=0,"",Eksplikatsioon!D496)</f>
        <v>Kabinet/Büroo</v>
      </c>
      <c r="E495" s="75">
        <f>IF(Eksplikatsioon!F496=0,"",Eksplikatsioon!F496)</f>
        <v>17</v>
      </c>
      <c r="F495" s="33" t="str">
        <f>IF(Eksplikatsioon!H496=0,"",Eksplikatsioon!H496)</f>
        <v/>
      </c>
      <c r="G495" s="33" t="str">
        <f>IF(Eksplikatsioon!J496=0,"",Eksplikatsioon!J496)</f>
        <v>Ainukasutuses pind</v>
      </c>
      <c r="H495" s="33" t="str">
        <f>IF(Eksplikatsioon!K496=0,"",Eksplikatsioon!K496)</f>
        <v>Harju Maakohus</v>
      </c>
      <c r="I495" s="33" t="str">
        <f>IF(Eksplikatsioon!L496=0,"",Eksplikatsioon!L496)</f>
        <v>LUBJA4_03</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03</v>
      </c>
      <c r="B496" s="77">
        <f>IF(Eksplikatsioon!B497=0,"",Eksplikatsioon!B497)</f>
        <v>3085</v>
      </c>
      <c r="C496" s="33" t="str">
        <f>IF(Eksplikatsioon!C497=0,"",Eksplikatsioon!C497)</f>
        <v>ÜÜRITAV PIND</v>
      </c>
      <c r="D496" s="33" t="str">
        <f>IF(Eksplikatsioon!D497=0,"",Eksplikatsioon!D497)</f>
        <v>Kabinet/Büroo</v>
      </c>
      <c r="E496" s="75">
        <f>IF(Eksplikatsioon!F497=0,"",Eksplikatsioon!F497)</f>
        <v>10.6</v>
      </c>
      <c r="F496" s="33" t="str">
        <f>IF(Eksplikatsioon!H497=0,"",Eksplikatsioon!H497)</f>
        <v/>
      </c>
      <c r="G496" s="33" t="str">
        <f>IF(Eksplikatsioon!J497=0,"",Eksplikatsioon!J497)</f>
        <v>Ainukasutuses pind</v>
      </c>
      <c r="H496" s="33" t="str">
        <f>IF(Eksplikatsioon!K497=0,"",Eksplikatsioon!K497)</f>
        <v>Harju Maakohus</v>
      </c>
      <c r="I496" s="33" t="str">
        <f>IF(Eksplikatsioon!L497=0,"",Eksplikatsioon!L497)</f>
        <v>LUBJA4_03</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03</v>
      </c>
      <c r="B497" s="77">
        <f>IF(Eksplikatsioon!B498=0,"",Eksplikatsioon!B498)</f>
        <v>3086</v>
      </c>
      <c r="C497" s="33" t="str">
        <f>IF(Eksplikatsioon!C498=0,"",Eksplikatsioon!C498)</f>
        <v>ÜÜRITAV PIND</v>
      </c>
      <c r="D497" s="33" t="str">
        <f>IF(Eksplikatsioon!D498=0,"",Eksplikatsioon!D498)</f>
        <v>Kabinet/Büroo</v>
      </c>
      <c r="E497" s="75">
        <f>IF(Eksplikatsioon!F498=0,"",Eksplikatsioon!F498)</f>
        <v>11</v>
      </c>
      <c r="F497" s="33" t="str">
        <f>IF(Eksplikatsioon!H498=0,"",Eksplikatsioon!H498)</f>
        <v/>
      </c>
      <c r="G497" s="33" t="str">
        <f>IF(Eksplikatsioon!J498=0,"",Eksplikatsioon!J498)</f>
        <v>Ainukasutuses pind</v>
      </c>
      <c r="H497" s="33" t="str">
        <f>IF(Eksplikatsioon!K498=0,"",Eksplikatsioon!K498)</f>
        <v>Harju Maakohus</v>
      </c>
      <c r="I497" s="33" t="str">
        <f>IF(Eksplikatsioon!L498=0,"",Eksplikatsioon!L498)</f>
        <v>LUBJA4_03</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03</v>
      </c>
      <c r="B498" s="77">
        <f>IF(Eksplikatsioon!B499=0,"",Eksplikatsioon!B499)</f>
        <v>3087</v>
      </c>
      <c r="C498" s="33" t="str">
        <f>IF(Eksplikatsioon!C499=0,"",Eksplikatsioon!C499)</f>
        <v>ÜÜRITAV PIND</v>
      </c>
      <c r="D498" s="33" t="str">
        <f>IF(Eksplikatsioon!D499=0,"",Eksplikatsioon!D499)</f>
        <v>Kabinet/Büroo</v>
      </c>
      <c r="E498" s="75">
        <f>IF(Eksplikatsioon!F499=0,"",Eksplikatsioon!F499)</f>
        <v>16.899999999999999</v>
      </c>
      <c r="F498" s="33" t="str">
        <f>IF(Eksplikatsioon!H499=0,"",Eksplikatsioon!H499)</f>
        <v/>
      </c>
      <c r="G498" s="33" t="str">
        <f>IF(Eksplikatsioon!J499=0,"",Eksplikatsioon!J499)</f>
        <v>Ainukasutuses pind</v>
      </c>
      <c r="H498" s="33" t="str">
        <f>IF(Eksplikatsioon!K499=0,"",Eksplikatsioon!K499)</f>
        <v>Harju Maakohus</v>
      </c>
      <c r="I498" s="33" t="str">
        <f>IF(Eksplikatsioon!L499=0,"",Eksplikatsioon!L499)</f>
        <v>LUBJA4_03</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03</v>
      </c>
      <c r="B499" s="77">
        <f>IF(Eksplikatsioon!B500=0,"",Eksplikatsioon!B500)</f>
        <v>3088</v>
      </c>
      <c r="C499" s="33" t="str">
        <f>IF(Eksplikatsioon!C500=0,"",Eksplikatsioon!C500)</f>
        <v>ÜÜRITAV PIND</v>
      </c>
      <c r="D499" s="33" t="str">
        <f>IF(Eksplikatsioon!D500=0,"",Eksplikatsioon!D500)</f>
        <v>Kabinet/Büroo</v>
      </c>
      <c r="E499" s="75">
        <f>IF(Eksplikatsioon!F500=0,"",Eksplikatsioon!F500)</f>
        <v>11.4</v>
      </c>
      <c r="F499" s="33" t="str">
        <f>IF(Eksplikatsioon!H500=0,"",Eksplikatsioon!H500)</f>
        <v/>
      </c>
      <c r="G499" s="33" t="str">
        <f>IF(Eksplikatsioon!J500=0,"",Eksplikatsioon!J500)</f>
        <v>Ainukasutuses pind</v>
      </c>
      <c r="H499" s="33" t="str">
        <f>IF(Eksplikatsioon!K500=0,"",Eksplikatsioon!K500)</f>
        <v>Harju Maakohus</v>
      </c>
      <c r="I499" s="33" t="str">
        <f>IF(Eksplikatsioon!L500=0,"",Eksplikatsioon!L500)</f>
        <v>LUBJA4_03</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03</v>
      </c>
      <c r="B500" s="77">
        <f>IF(Eksplikatsioon!B501=0,"",Eksplikatsioon!B501)</f>
        <v>3089</v>
      </c>
      <c r="C500" s="33" t="str">
        <f>IF(Eksplikatsioon!C501=0,"",Eksplikatsioon!C501)</f>
        <v>ÜÜRITAV PIND</v>
      </c>
      <c r="D500" s="33" t="str">
        <f>IF(Eksplikatsioon!D501=0,"",Eksplikatsioon!D501)</f>
        <v>Kabinet/Büroo</v>
      </c>
      <c r="E500" s="75">
        <f>IF(Eksplikatsioon!F501=0,"",Eksplikatsioon!F501)</f>
        <v>14.1</v>
      </c>
      <c r="F500" s="33" t="str">
        <f>IF(Eksplikatsioon!H501=0,"",Eksplikatsioon!H501)</f>
        <v/>
      </c>
      <c r="G500" s="33" t="str">
        <f>IF(Eksplikatsioon!J501=0,"",Eksplikatsioon!J501)</f>
        <v>Ainukasutuses pind</v>
      </c>
      <c r="H500" s="33" t="str">
        <f>IF(Eksplikatsioon!K501=0,"",Eksplikatsioon!K501)</f>
        <v>Harju Maakohus</v>
      </c>
      <c r="I500" s="33" t="str">
        <f>IF(Eksplikatsioon!L501=0,"",Eksplikatsioon!L501)</f>
        <v>LUBJA4_03</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03</v>
      </c>
      <c r="B501" s="77">
        <f>IF(Eksplikatsioon!B502=0,"",Eksplikatsioon!B502)</f>
        <v>3090</v>
      </c>
      <c r="C501" s="33" t="str">
        <f>IF(Eksplikatsioon!C502=0,"",Eksplikatsioon!C502)</f>
        <v>ÜÜRITAV PIND</v>
      </c>
      <c r="D501" s="33" t="str">
        <f>IF(Eksplikatsioon!D502=0,"",Eksplikatsioon!D502)</f>
        <v>Kabinet/Büroo</v>
      </c>
      <c r="E501" s="75">
        <f>IF(Eksplikatsioon!F502=0,"",Eksplikatsioon!F502)</f>
        <v>14.4</v>
      </c>
      <c r="F501" s="33" t="str">
        <f>IF(Eksplikatsioon!H502=0,"",Eksplikatsioon!H502)</f>
        <v/>
      </c>
      <c r="G501" s="33" t="str">
        <f>IF(Eksplikatsioon!J502=0,"",Eksplikatsioon!J502)</f>
        <v>Ainukasutuses pind</v>
      </c>
      <c r="H501" s="33" t="str">
        <f>IF(Eksplikatsioon!K502=0,"",Eksplikatsioon!K502)</f>
        <v>Harju Maakohus</v>
      </c>
      <c r="I501" s="33" t="str">
        <f>IF(Eksplikatsioon!L502=0,"",Eksplikatsioon!L502)</f>
        <v>LUBJA4_03</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03</v>
      </c>
      <c r="B502" s="77">
        <f>IF(Eksplikatsioon!B503=0,"",Eksplikatsioon!B503)</f>
        <v>3091</v>
      </c>
      <c r="C502" s="33" t="str">
        <f>IF(Eksplikatsioon!C503=0,"",Eksplikatsioon!C503)</f>
        <v>ÜÜRITAV PIND</v>
      </c>
      <c r="D502" s="33" t="str">
        <f>IF(Eksplikatsioon!D503=0,"",Eksplikatsioon!D503)</f>
        <v>Kabinet/Büroo</v>
      </c>
      <c r="E502" s="75">
        <f>IF(Eksplikatsioon!F503=0,"",Eksplikatsioon!F503)</f>
        <v>13.8</v>
      </c>
      <c r="F502" s="33" t="str">
        <f>IF(Eksplikatsioon!H503=0,"",Eksplikatsioon!H503)</f>
        <v/>
      </c>
      <c r="G502" s="33" t="str">
        <f>IF(Eksplikatsioon!J503=0,"",Eksplikatsioon!J503)</f>
        <v>Ainukasutuses pind</v>
      </c>
      <c r="H502" s="33" t="str">
        <f>IF(Eksplikatsioon!K503=0,"",Eksplikatsioon!K503)</f>
        <v>Harju Maakohus</v>
      </c>
      <c r="I502" s="33" t="str">
        <f>IF(Eksplikatsioon!L503=0,"",Eksplikatsioon!L503)</f>
        <v>LUBJA4_03</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03</v>
      </c>
      <c r="B503" s="77">
        <f>IF(Eksplikatsioon!B504=0,"",Eksplikatsioon!B504)</f>
        <v>3092</v>
      </c>
      <c r="C503" s="33" t="str">
        <f>IF(Eksplikatsioon!C504=0,"",Eksplikatsioon!C504)</f>
        <v>ÜÜRITAV PIND</v>
      </c>
      <c r="D503" s="33" t="str">
        <f>IF(Eksplikatsioon!D504=0,"",Eksplikatsioon!D504)</f>
        <v>Kabinet/Büroo</v>
      </c>
      <c r="E503" s="75">
        <f>IF(Eksplikatsioon!F504=0,"",Eksplikatsioon!F504)</f>
        <v>15.1</v>
      </c>
      <c r="F503" s="33" t="str">
        <f>IF(Eksplikatsioon!H504=0,"",Eksplikatsioon!H504)</f>
        <v/>
      </c>
      <c r="G503" s="33" t="str">
        <f>IF(Eksplikatsioon!J504=0,"",Eksplikatsioon!J504)</f>
        <v>Ainukasutuses pind</v>
      </c>
      <c r="H503" s="33" t="str">
        <f>IF(Eksplikatsioon!K504=0,"",Eksplikatsioon!K504)</f>
        <v>Harju Maakohus</v>
      </c>
      <c r="I503" s="33" t="str">
        <f>IF(Eksplikatsioon!L504=0,"",Eksplikatsioon!L504)</f>
        <v>LUBJA4_03</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03</v>
      </c>
      <c r="B504" s="77">
        <f>IF(Eksplikatsioon!B505=0,"",Eksplikatsioon!B505)</f>
        <v>3093</v>
      </c>
      <c r="C504" s="33" t="str">
        <f>IF(Eksplikatsioon!C505=0,"",Eksplikatsioon!C505)</f>
        <v>ÜÜRITAV PIND</v>
      </c>
      <c r="D504" s="33" t="str">
        <f>IF(Eksplikatsioon!D505=0,"",Eksplikatsioon!D505)</f>
        <v>Kabinet/Büroo</v>
      </c>
      <c r="E504" s="75">
        <f>IF(Eksplikatsioon!F505=0,"",Eksplikatsioon!F505)</f>
        <v>14.1</v>
      </c>
      <c r="F504" s="33" t="str">
        <f>IF(Eksplikatsioon!H505=0,"",Eksplikatsioon!H505)</f>
        <v/>
      </c>
      <c r="G504" s="33" t="str">
        <f>IF(Eksplikatsioon!J505=0,"",Eksplikatsioon!J505)</f>
        <v>Ainukasutuses pind</v>
      </c>
      <c r="H504" s="33" t="str">
        <f>IF(Eksplikatsioon!K505=0,"",Eksplikatsioon!K505)</f>
        <v>Harju Maakohus</v>
      </c>
      <c r="I504" s="33" t="str">
        <f>IF(Eksplikatsioon!L505=0,"",Eksplikatsioon!L505)</f>
        <v>LUBJA4_03</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03</v>
      </c>
      <c r="B505" s="77">
        <f>IF(Eksplikatsioon!B506=0,"",Eksplikatsioon!B506)</f>
        <v>3100</v>
      </c>
      <c r="C505" s="33" t="str">
        <f>IF(Eksplikatsioon!C506=0,"",Eksplikatsioon!C506)</f>
        <v>ÜÜRITAV PIND</v>
      </c>
      <c r="D505" s="33" t="str">
        <f>IF(Eksplikatsioon!D506=0,"",Eksplikatsioon!D506)</f>
        <v>Eesruum</v>
      </c>
      <c r="E505" s="75">
        <f>IF(Eksplikatsioon!F506=0,"",Eksplikatsioon!F506)</f>
        <v>10.6</v>
      </c>
      <c r="F505" s="33" t="str">
        <f>IF(Eksplikatsioon!H506=0,"",Eksplikatsioon!H506)</f>
        <v/>
      </c>
      <c r="G505" s="33" t="str">
        <f>IF(Eksplikatsioon!J506=0,"",Eksplikatsioon!J506)</f>
        <v>Ainukasutuses pind</v>
      </c>
      <c r="H505" s="33" t="str">
        <f>IF(Eksplikatsioon!K506=0,"",Eksplikatsioon!K506)</f>
        <v>Harju Maakohus</v>
      </c>
      <c r="I505" s="33" t="str">
        <f>IF(Eksplikatsioon!L506=0,"",Eksplikatsioon!L506)</f>
        <v>LUBJA4_03</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03</v>
      </c>
      <c r="B506" s="77">
        <f>IF(Eksplikatsioon!B507=0,"",Eksplikatsioon!B507)</f>
        <v>3200</v>
      </c>
      <c r="C506" s="33" t="str">
        <f>IF(Eksplikatsioon!C507=0,"",Eksplikatsioon!C507)</f>
        <v>ÜÜRITAV PIND</v>
      </c>
      <c r="D506" s="33" t="str">
        <f>IF(Eksplikatsioon!D507=0,"",Eksplikatsioon!D507)</f>
        <v>Eesruum</v>
      </c>
      <c r="E506" s="75">
        <f>IF(Eksplikatsioon!F507=0,"",Eksplikatsioon!F507)</f>
        <v>9.6</v>
      </c>
      <c r="F506" s="33" t="str">
        <f>IF(Eksplikatsioon!H507=0,"",Eksplikatsioon!H507)</f>
        <v/>
      </c>
      <c r="G506" s="33" t="str">
        <f>IF(Eksplikatsioon!J507=0,"",Eksplikatsioon!J507)</f>
        <v>Ainukasutuses pind</v>
      </c>
      <c r="H506" s="33" t="str">
        <f>IF(Eksplikatsioon!K507=0,"",Eksplikatsioon!K507)</f>
        <v>Registrite ja Infosüsteemide Keskus</v>
      </c>
      <c r="I506" s="33" t="str">
        <f>IF(Eksplikatsioon!L507=0,"",Eksplikatsioon!L507)</f>
        <v>LUBJA4_04</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03</v>
      </c>
      <c r="B507" s="77">
        <f>IF(Eksplikatsioon!B508=0,"",Eksplikatsioon!B508)</f>
        <v>3201</v>
      </c>
      <c r="C507" s="33" t="str">
        <f>IF(Eksplikatsioon!C508=0,"",Eksplikatsioon!C508)</f>
        <v>ÜÜRITAV PIND</v>
      </c>
      <c r="D507" s="33" t="str">
        <f>IF(Eksplikatsioon!D508=0,"",Eksplikatsioon!D508)</f>
        <v>Koridor</v>
      </c>
      <c r="E507" s="75">
        <f>IF(Eksplikatsioon!F508=0,"",Eksplikatsioon!F508)</f>
        <v>121</v>
      </c>
      <c r="F507" s="33" t="str">
        <f>IF(Eksplikatsioon!H508=0,"",Eksplikatsioon!H508)</f>
        <v/>
      </c>
      <c r="G507" s="33" t="str">
        <f>IF(Eksplikatsioon!J508=0,"",Eksplikatsioon!J508)</f>
        <v>Ainukasutuses pind</v>
      </c>
      <c r="H507" s="33" t="str">
        <f>IF(Eksplikatsioon!K508=0,"",Eksplikatsioon!K508)</f>
        <v>Registrite ja Infosüsteemide Keskus</v>
      </c>
      <c r="I507" s="33" t="str">
        <f>IF(Eksplikatsioon!L508=0,"",Eksplikatsioon!L508)</f>
        <v>LUBJA4_04</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03</v>
      </c>
      <c r="B508" s="77" t="str">
        <f>IF(Eksplikatsioon!B509=0,"",Eksplikatsioon!B509)</f>
        <v>3201a</v>
      </c>
      <c r="C508" s="33" t="str">
        <f>IF(Eksplikatsioon!C509=0,"",Eksplikatsioon!C509)</f>
        <v>ÜÜRITAV PIND</v>
      </c>
      <c r="D508" s="33" t="str">
        <f>IF(Eksplikatsioon!D509=0,"",Eksplikatsioon!D509)</f>
        <v>Puhkeruum</v>
      </c>
      <c r="E508" s="75">
        <f>IF(Eksplikatsioon!F509=0,"",Eksplikatsioon!F509)</f>
        <v>19.7</v>
      </c>
      <c r="F508" s="33" t="str">
        <f>IF(Eksplikatsioon!H509=0,"",Eksplikatsioon!H509)</f>
        <v/>
      </c>
      <c r="G508" s="33" t="str">
        <f>IF(Eksplikatsioon!J509=0,"",Eksplikatsioon!J509)</f>
        <v>Ainukasutuses pind</v>
      </c>
      <c r="H508" s="33" t="str">
        <f>IF(Eksplikatsioon!K509=0,"",Eksplikatsioon!K509)</f>
        <v>Registrite ja Infosüsteemide Keskus</v>
      </c>
      <c r="I508" s="33" t="str">
        <f>IF(Eksplikatsioon!L509=0,"",Eksplikatsioon!L509)</f>
        <v>LUBJA4_04</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03</v>
      </c>
      <c r="B509" s="77">
        <f>IF(Eksplikatsioon!B510=0,"",Eksplikatsioon!B510)</f>
        <v>3202</v>
      </c>
      <c r="C509" s="33" t="str">
        <f>IF(Eksplikatsioon!C510=0,"",Eksplikatsioon!C510)</f>
        <v>ÜÜRITAV PIND</v>
      </c>
      <c r="D509" s="33" t="str">
        <f>IF(Eksplikatsioon!D510=0,"",Eksplikatsioon!D510)</f>
        <v>WC</v>
      </c>
      <c r="E509" s="75">
        <f>IF(Eksplikatsioon!F510=0,"",Eksplikatsioon!F510)</f>
        <v>1.8</v>
      </c>
      <c r="F509" s="33" t="str">
        <f>IF(Eksplikatsioon!H510=0,"",Eksplikatsioon!H510)</f>
        <v/>
      </c>
      <c r="G509" s="33" t="str">
        <f>IF(Eksplikatsioon!J510=0,"",Eksplikatsioon!J510)</f>
        <v>Ainukasutuses pind</v>
      </c>
      <c r="H509" s="33" t="str">
        <f>IF(Eksplikatsioon!K510=0,"",Eksplikatsioon!K510)</f>
        <v>Registrite ja Infosüsteemide Keskus</v>
      </c>
      <c r="I509" s="33" t="str">
        <f>IF(Eksplikatsioon!L510=0,"",Eksplikatsioon!L510)</f>
        <v>LUBJA4_04</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03</v>
      </c>
      <c r="B510" s="77">
        <f>IF(Eksplikatsioon!B511=0,"",Eksplikatsioon!B511)</f>
        <v>3203</v>
      </c>
      <c r="C510" s="33" t="str">
        <f>IF(Eksplikatsioon!C511=0,"",Eksplikatsioon!C511)</f>
        <v>ÜÜRITAV PIND</v>
      </c>
      <c r="D510" s="33" t="str">
        <f>IF(Eksplikatsioon!D511=0,"",Eksplikatsioon!D511)</f>
        <v>WC</v>
      </c>
      <c r="E510" s="75">
        <f>IF(Eksplikatsioon!F511=0,"",Eksplikatsioon!F511)</f>
        <v>2.1</v>
      </c>
      <c r="F510" s="33" t="str">
        <f>IF(Eksplikatsioon!H511=0,"",Eksplikatsioon!H511)</f>
        <v/>
      </c>
      <c r="G510" s="33" t="str">
        <f>IF(Eksplikatsioon!J511=0,"",Eksplikatsioon!J511)</f>
        <v>Ainukasutuses pind</v>
      </c>
      <c r="H510" s="33" t="str">
        <f>IF(Eksplikatsioon!K511=0,"",Eksplikatsioon!K511)</f>
        <v>Registrite ja Infosüsteemide Keskus</v>
      </c>
      <c r="I510" s="33" t="str">
        <f>IF(Eksplikatsioon!L511=0,"",Eksplikatsioon!L511)</f>
        <v>LUBJA4_04</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03</v>
      </c>
      <c r="B511" s="77">
        <f>IF(Eksplikatsioon!B512=0,"",Eksplikatsioon!B512)</f>
        <v>3204</v>
      </c>
      <c r="C511" s="33" t="str">
        <f>IF(Eksplikatsioon!C512=0,"",Eksplikatsioon!C512)</f>
        <v>ÜÜRITAV PIND</v>
      </c>
      <c r="D511" s="33" t="str">
        <f>IF(Eksplikatsioon!D512=0,"",Eksplikatsioon!D512)</f>
        <v>Kabinet/Büroo</v>
      </c>
      <c r="E511" s="75">
        <f>IF(Eksplikatsioon!F512=0,"",Eksplikatsioon!F512)</f>
        <v>18.3</v>
      </c>
      <c r="F511" s="33" t="str">
        <f>IF(Eksplikatsioon!H512=0,"",Eksplikatsioon!H512)</f>
        <v/>
      </c>
      <c r="G511" s="33" t="str">
        <f>IF(Eksplikatsioon!J512=0,"",Eksplikatsioon!J512)</f>
        <v>Ainukasutuses pind</v>
      </c>
      <c r="H511" s="33" t="str">
        <f>IF(Eksplikatsioon!K512=0,"",Eksplikatsioon!K512)</f>
        <v>Registrite ja Infosüsteemide Keskus</v>
      </c>
      <c r="I511" s="33" t="str">
        <f>IF(Eksplikatsioon!L512=0,"",Eksplikatsioon!L512)</f>
        <v>LUBJA4_04</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03</v>
      </c>
      <c r="B512" s="77">
        <f>IF(Eksplikatsioon!B513=0,"",Eksplikatsioon!B513)</f>
        <v>3205</v>
      </c>
      <c r="C512" s="33" t="str">
        <f>IF(Eksplikatsioon!C513=0,"",Eksplikatsioon!C513)</f>
        <v>ÜÜRITAV PIND</v>
      </c>
      <c r="D512" s="33" t="str">
        <f>IF(Eksplikatsioon!D513=0,"",Eksplikatsioon!D513)</f>
        <v>Kabinet/Büroo</v>
      </c>
      <c r="E512" s="75">
        <f>IF(Eksplikatsioon!F513=0,"",Eksplikatsioon!F513)</f>
        <v>30</v>
      </c>
      <c r="F512" s="33" t="str">
        <f>IF(Eksplikatsioon!H513=0,"",Eksplikatsioon!H513)</f>
        <v/>
      </c>
      <c r="G512" s="33" t="str">
        <f>IF(Eksplikatsioon!J513=0,"",Eksplikatsioon!J513)</f>
        <v>Ainukasutuses pind</v>
      </c>
      <c r="H512" s="33" t="str">
        <f>IF(Eksplikatsioon!K513=0,"",Eksplikatsioon!K513)</f>
        <v>Registrite ja Infosüsteemide Keskus</v>
      </c>
      <c r="I512" s="33" t="str">
        <f>IF(Eksplikatsioon!L513=0,"",Eksplikatsioon!L513)</f>
        <v>LUBJA4_04</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03</v>
      </c>
      <c r="B513" s="77">
        <f>IF(Eksplikatsioon!B514=0,"",Eksplikatsioon!B514)</f>
        <v>3207</v>
      </c>
      <c r="C513" s="33" t="str">
        <f>IF(Eksplikatsioon!C514=0,"",Eksplikatsioon!C514)</f>
        <v>ÜÜRITAV PIND</v>
      </c>
      <c r="D513" s="33" t="str">
        <f>IF(Eksplikatsioon!D514=0,"",Eksplikatsioon!D514)</f>
        <v>Kabinet/Büroo</v>
      </c>
      <c r="E513" s="75">
        <f>IF(Eksplikatsioon!F514=0,"",Eksplikatsioon!F514)</f>
        <v>33</v>
      </c>
      <c r="F513" s="33" t="str">
        <f>IF(Eksplikatsioon!H514=0,"",Eksplikatsioon!H514)</f>
        <v/>
      </c>
      <c r="G513" s="33" t="str">
        <f>IF(Eksplikatsioon!J514=0,"",Eksplikatsioon!J514)</f>
        <v>Ainukasutuses pind</v>
      </c>
      <c r="H513" s="33" t="str">
        <f>IF(Eksplikatsioon!K514=0,"",Eksplikatsioon!K514)</f>
        <v>Registrite ja Infosüsteemide Keskus</v>
      </c>
      <c r="I513" s="33" t="str">
        <f>IF(Eksplikatsioon!L514=0,"",Eksplikatsioon!L514)</f>
        <v>LUBJA4_04</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03</v>
      </c>
      <c r="B514" s="77">
        <f>IF(Eksplikatsioon!B515=0,"",Eksplikatsioon!B515)</f>
        <v>3208</v>
      </c>
      <c r="C514" s="33" t="str">
        <f>IF(Eksplikatsioon!C515=0,"",Eksplikatsioon!C515)</f>
        <v>ÜÜRITAV PIND</v>
      </c>
      <c r="D514" s="33" t="str">
        <f>IF(Eksplikatsioon!D515=0,"",Eksplikatsioon!D515)</f>
        <v>Kabinet/Büroo</v>
      </c>
      <c r="E514" s="75">
        <f>IF(Eksplikatsioon!F515=0,"",Eksplikatsioon!F515)</f>
        <v>26.8</v>
      </c>
      <c r="F514" s="33" t="str">
        <f>IF(Eksplikatsioon!H515=0,"",Eksplikatsioon!H515)</f>
        <v/>
      </c>
      <c r="G514" s="33" t="str">
        <f>IF(Eksplikatsioon!J515=0,"",Eksplikatsioon!J515)</f>
        <v>Ainukasutuses pind</v>
      </c>
      <c r="H514" s="33" t="str">
        <f>IF(Eksplikatsioon!K515=0,"",Eksplikatsioon!K515)</f>
        <v>Registrite ja Infosüsteemide Keskus</v>
      </c>
      <c r="I514" s="33" t="str">
        <f>IF(Eksplikatsioon!L515=0,"",Eksplikatsioon!L515)</f>
        <v>LUBJA4_04</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03</v>
      </c>
      <c r="B515" s="77">
        <f>IF(Eksplikatsioon!B516=0,"",Eksplikatsioon!B516)</f>
        <v>3209</v>
      </c>
      <c r="C515" s="33" t="str">
        <f>IF(Eksplikatsioon!C516=0,"",Eksplikatsioon!C516)</f>
        <v>ÜÜRITAV PIND</v>
      </c>
      <c r="D515" s="33" t="str">
        <f>IF(Eksplikatsioon!D516=0,"",Eksplikatsioon!D516)</f>
        <v>Kabinet/Büroo</v>
      </c>
      <c r="E515" s="75">
        <f>IF(Eksplikatsioon!F516=0,"",Eksplikatsioon!F516)</f>
        <v>15.6</v>
      </c>
      <c r="F515" s="33" t="str">
        <f>IF(Eksplikatsioon!H516=0,"",Eksplikatsioon!H516)</f>
        <v/>
      </c>
      <c r="G515" s="33" t="str">
        <f>IF(Eksplikatsioon!J516=0,"",Eksplikatsioon!J516)</f>
        <v>Ainukasutuses pind</v>
      </c>
      <c r="H515" s="33" t="str">
        <f>IF(Eksplikatsioon!K516=0,"",Eksplikatsioon!K516)</f>
        <v>Registrite ja Infosüsteemide Keskus</v>
      </c>
      <c r="I515" s="33" t="str">
        <f>IF(Eksplikatsioon!L516=0,"",Eksplikatsioon!L516)</f>
        <v>LUBJA4_04</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03</v>
      </c>
      <c r="B516" s="77">
        <f>IF(Eksplikatsioon!B517=0,"",Eksplikatsioon!B517)</f>
        <v>3210</v>
      </c>
      <c r="C516" s="33" t="str">
        <f>IF(Eksplikatsioon!C517=0,"",Eksplikatsioon!C517)</f>
        <v>ÜÜRITAV PIND</v>
      </c>
      <c r="D516" s="33" t="str">
        <f>IF(Eksplikatsioon!D517=0,"",Eksplikatsioon!D517)</f>
        <v>Kabinet/Büroo</v>
      </c>
      <c r="E516" s="75">
        <f>IF(Eksplikatsioon!F517=0,"",Eksplikatsioon!F517)</f>
        <v>38.4</v>
      </c>
      <c r="F516" s="33" t="str">
        <f>IF(Eksplikatsioon!H517=0,"",Eksplikatsioon!H517)</f>
        <v/>
      </c>
      <c r="G516" s="33" t="str">
        <f>IF(Eksplikatsioon!J517=0,"",Eksplikatsioon!J517)</f>
        <v>Ainukasutuses pind</v>
      </c>
      <c r="H516" s="33" t="str">
        <f>IF(Eksplikatsioon!K517=0,"",Eksplikatsioon!K517)</f>
        <v>Registrite ja Infosüsteemide Keskus</v>
      </c>
      <c r="I516" s="33" t="str">
        <f>IF(Eksplikatsioon!L517=0,"",Eksplikatsioon!L517)</f>
        <v>LUBJA4_04</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03</v>
      </c>
      <c r="B517" s="77">
        <f>IF(Eksplikatsioon!B518=0,"",Eksplikatsioon!B518)</f>
        <v>3211</v>
      </c>
      <c r="C517" s="33" t="str">
        <f>IF(Eksplikatsioon!C518=0,"",Eksplikatsioon!C518)</f>
        <v>ÜÜRITAV PIND</v>
      </c>
      <c r="D517" s="33" t="str">
        <f>IF(Eksplikatsioon!D518=0,"",Eksplikatsioon!D518)</f>
        <v>Kabinet/Büroo</v>
      </c>
      <c r="E517" s="75">
        <f>IF(Eksplikatsioon!F518=0,"",Eksplikatsioon!F518)</f>
        <v>49.8</v>
      </c>
      <c r="F517" s="33" t="str">
        <f>IF(Eksplikatsioon!H518=0,"",Eksplikatsioon!H518)</f>
        <v/>
      </c>
      <c r="G517" s="33" t="str">
        <f>IF(Eksplikatsioon!J518=0,"",Eksplikatsioon!J518)</f>
        <v>Ainukasutuses pind</v>
      </c>
      <c r="H517" s="33" t="str">
        <f>IF(Eksplikatsioon!K518=0,"",Eksplikatsioon!K518)</f>
        <v>Registrite ja Infosüsteemide Keskus</v>
      </c>
      <c r="I517" s="33" t="str">
        <f>IF(Eksplikatsioon!L518=0,"",Eksplikatsioon!L518)</f>
        <v>LUBJA4_04</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03</v>
      </c>
      <c r="B518" s="77">
        <f>IF(Eksplikatsioon!B519=0,"",Eksplikatsioon!B519)</f>
        <v>3212</v>
      </c>
      <c r="C518" s="33" t="str">
        <f>IF(Eksplikatsioon!C519=0,"",Eksplikatsioon!C519)</f>
        <v>ÜÜRITAV PIND</v>
      </c>
      <c r="D518" s="33" t="str">
        <f>IF(Eksplikatsioon!D519=0,"",Eksplikatsioon!D519)</f>
        <v>Kabinet/Büroo</v>
      </c>
      <c r="E518" s="75">
        <f>IF(Eksplikatsioon!F519=0,"",Eksplikatsioon!F519)</f>
        <v>14.5</v>
      </c>
      <c r="F518" s="33" t="str">
        <f>IF(Eksplikatsioon!H519=0,"",Eksplikatsioon!H519)</f>
        <v/>
      </c>
      <c r="G518" s="33" t="str">
        <f>IF(Eksplikatsioon!J519=0,"",Eksplikatsioon!J519)</f>
        <v>Ainukasutuses pind</v>
      </c>
      <c r="H518" s="33" t="str">
        <f>IF(Eksplikatsioon!K519=0,"",Eksplikatsioon!K519)</f>
        <v>Registrite ja Infosüsteemide Keskus</v>
      </c>
      <c r="I518" s="33" t="str">
        <f>IF(Eksplikatsioon!L519=0,"",Eksplikatsioon!L519)</f>
        <v>LUBJA4_04</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03</v>
      </c>
      <c r="B519" s="77">
        <f>IF(Eksplikatsioon!B520=0,"",Eksplikatsioon!B520)</f>
        <v>3213</v>
      </c>
      <c r="C519" s="33" t="str">
        <f>IF(Eksplikatsioon!C520=0,"",Eksplikatsioon!C520)</f>
        <v>ÜÜRITAV PIND</v>
      </c>
      <c r="D519" s="33" t="str">
        <f>IF(Eksplikatsioon!D520=0,"",Eksplikatsioon!D520)</f>
        <v>Kabinet/Büroo</v>
      </c>
      <c r="E519" s="75">
        <f>IF(Eksplikatsioon!F520=0,"",Eksplikatsioon!F520)</f>
        <v>14.2</v>
      </c>
      <c r="F519" s="33" t="str">
        <f>IF(Eksplikatsioon!H520=0,"",Eksplikatsioon!H520)</f>
        <v/>
      </c>
      <c r="G519" s="33" t="str">
        <f>IF(Eksplikatsioon!J520=0,"",Eksplikatsioon!J520)</f>
        <v>Ainukasutuses pind</v>
      </c>
      <c r="H519" s="33" t="str">
        <f>IF(Eksplikatsioon!K520=0,"",Eksplikatsioon!K520)</f>
        <v>Registrite ja Infosüsteemide Keskus</v>
      </c>
      <c r="I519" s="33" t="str">
        <f>IF(Eksplikatsioon!L520=0,"",Eksplikatsioon!L520)</f>
        <v>LUBJA4_04</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03</v>
      </c>
      <c r="B520" s="77">
        <f>IF(Eksplikatsioon!B521=0,"",Eksplikatsioon!B521)</f>
        <v>3214</v>
      </c>
      <c r="C520" s="33" t="str">
        <f>IF(Eksplikatsioon!C521=0,"",Eksplikatsioon!C521)</f>
        <v>ÜÜRITAV PIND</v>
      </c>
      <c r="D520" s="33" t="str">
        <f>IF(Eksplikatsioon!D521=0,"",Eksplikatsioon!D521)</f>
        <v>Kabinet/Büroo</v>
      </c>
      <c r="E520" s="75">
        <f>IF(Eksplikatsioon!F521=0,"",Eksplikatsioon!F521)</f>
        <v>21.5</v>
      </c>
      <c r="F520" s="33" t="str">
        <f>IF(Eksplikatsioon!H521=0,"",Eksplikatsioon!H521)</f>
        <v/>
      </c>
      <c r="G520" s="33" t="str">
        <f>IF(Eksplikatsioon!J521=0,"",Eksplikatsioon!J521)</f>
        <v>Ainukasutuses pind</v>
      </c>
      <c r="H520" s="33" t="str">
        <f>IF(Eksplikatsioon!K521=0,"",Eksplikatsioon!K521)</f>
        <v>Registrite ja Infosüsteemide Keskus</v>
      </c>
      <c r="I520" s="33" t="str">
        <f>IF(Eksplikatsioon!L521=0,"",Eksplikatsioon!L521)</f>
        <v>LUBJA4_04</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03</v>
      </c>
      <c r="B521" s="77">
        <f>IF(Eksplikatsioon!B522=0,"",Eksplikatsioon!B522)</f>
        <v>3215</v>
      </c>
      <c r="C521" s="33" t="str">
        <f>IF(Eksplikatsioon!C522=0,"",Eksplikatsioon!C522)</f>
        <v>ÜÜRITAV PIND</v>
      </c>
      <c r="D521" s="33" t="str">
        <f>IF(Eksplikatsioon!D522=0,"",Eksplikatsioon!D522)</f>
        <v>Kabinet/Büroo</v>
      </c>
      <c r="E521" s="75">
        <f>IF(Eksplikatsioon!F522=0,"",Eksplikatsioon!F522)</f>
        <v>13.5</v>
      </c>
      <c r="F521" s="33" t="str">
        <f>IF(Eksplikatsioon!H522=0,"",Eksplikatsioon!H522)</f>
        <v/>
      </c>
      <c r="G521" s="33" t="str">
        <f>IF(Eksplikatsioon!J522=0,"",Eksplikatsioon!J522)</f>
        <v>Ainukasutuses pind</v>
      </c>
      <c r="H521" s="33" t="str">
        <f>IF(Eksplikatsioon!K522=0,"",Eksplikatsioon!K522)</f>
        <v>Registrite ja Infosüsteemide Keskus</v>
      </c>
      <c r="I521" s="33" t="str">
        <f>IF(Eksplikatsioon!L522=0,"",Eksplikatsioon!L522)</f>
        <v>LUBJA4_04</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03</v>
      </c>
      <c r="B522" s="77">
        <f>IF(Eksplikatsioon!B523=0,"",Eksplikatsioon!B523)</f>
        <v>3216</v>
      </c>
      <c r="C522" s="33" t="str">
        <f>IF(Eksplikatsioon!C523=0,"",Eksplikatsioon!C523)</f>
        <v>TEHNOPIND</v>
      </c>
      <c r="D522" s="33" t="str">
        <f>IF(Eksplikatsioon!D523=0,"",Eksplikatsioon!D523)</f>
        <v>Elektrikilp</v>
      </c>
      <c r="E522" s="75">
        <f>IF(Eksplikatsioon!F523=0,"",Eksplikatsioon!F523)</f>
        <v>4.2</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03</v>
      </c>
      <c r="B523" s="77">
        <f>IF(Eksplikatsioon!B524=0,"",Eksplikatsioon!B524)</f>
        <v>3217</v>
      </c>
      <c r="C523" s="33" t="str">
        <f>IF(Eksplikatsioon!C524=0,"",Eksplikatsioon!C524)</f>
        <v>ÜÜRITAV PIND</v>
      </c>
      <c r="D523" s="33" t="str">
        <f>IF(Eksplikatsioon!D524=0,"",Eksplikatsioon!D524)</f>
        <v>Kabinet/Büroo</v>
      </c>
      <c r="E523" s="75">
        <f>IF(Eksplikatsioon!F524=0,"",Eksplikatsioon!F524)</f>
        <v>21.6</v>
      </c>
      <c r="F523" s="33" t="str">
        <f>IF(Eksplikatsioon!H524=0,"",Eksplikatsioon!H524)</f>
        <v/>
      </c>
      <c r="G523" s="33" t="str">
        <f>IF(Eksplikatsioon!J524=0,"",Eksplikatsioon!J524)</f>
        <v>Ainukasutuses pind</v>
      </c>
      <c r="H523" s="33" t="str">
        <f>IF(Eksplikatsioon!K524=0,"",Eksplikatsioon!K524)</f>
        <v>Registrite ja Infosüsteemide Keskus</v>
      </c>
      <c r="I523" s="33" t="str">
        <f>IF(Eksplikatsioon!L524=0,"",Eksplikatsioon!L524)</f>
        <v>LUBJA4_04</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03</v>
      </c>
      <c r="B524" s="77">
        <f>IF(Eksplikatsioon!B525=0,"",Eksplikatsioon!B525)</f>
        <v>3218</v>
      </c>
      <c r="C524" s="33" t="str">
        <f>IF(Eksplikatsioon!C525=0,"",Eksplikatsioon!C525)</f>
        <v>ÜÜRITAV PIND</v>
      </c>
      <c r="D524" s="33" t="str">
        <f>IF(Eksplikatsioon!D525=0,"",Eksplikatsioon!D525)</f>
        <v>Kabinet/Büroo</v>
      </c>
      <c r="E524" s="75">
        <f>IF(Eksplikatsioon!F525=0,"",Eksplikatsioon!F525)</f>
        <v>14.2</v>
      </c>
      <c r="F524" s="33" t="str">
        <f>IF(Eksplikatsioon!H525=0,"",Eksplikatsioon!H525)</f>
        <v/>
      </c>
      <c r="G524" s="33" t="str">
        <f>IF(Eksplikatsioon!J525=0,"",Eksplikatsioon!J525)</f>
        <v>Ainukasutuses pind</v>
      </c>
      <c r="H524" s="33" t="str">
        <f>IF(Eksplikatsioon!K525=0,"",Eksplikatsioon!K525)</f>
        <v>Registrite ja Infosüsteemide Keskus</v>
      </c>
      <c r="I524" s="33" t="str">
        <f>IF(Eksplikatsioon!L525=0,"",Eksplikatsioon!L525)</f>
        <v>LUBJA4_04</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03</v>
      </c>
      <c r="B525" s="77">
        <f>IF(Eksplikatsioon!B526=0,"",Eksplikatsioon!B526)</f>
        <v>3219</v>
      </c>
      <c r="C525" s="33" t="str">
        <f>IF(Eksplikatsioon!C526=0,"",Eksplikatsioon!C526)</f>
        <v>ÜÜRITAV PIND</v>
      </c>
      <c r="D525" s="33" t="str">
        <f>IF(Eksplikatsioon!D526=0,"",Eksplikatsioon!D526)</f>
        <v>Kabinet/Büroo</v>
      </c>
      <c r="E525" s="75">
        <f>IF(Eksplikatsioon!F526=0,"",Eksplikatsioon!F526)</f>
        <v>13.9</v>
      </c>
      <c r="F525" s="33" t="str">
        <f>IF(Eksplikatsioon!H526=0,"",Eksplikatsioon!H526)</f>
        <v/>
      </c>
      <c r="G525" s="33" t="str">
        <f>IF(Eksplikatsioon!J526=0,"",Eksplikatsioon!J526)</f>
        <v>Ainukasutuses pind</v>
      </c>
      <c r="H525" s="33" t="str">
        <f>IF(Eksplikatsioon!K526=0,"",Eksplikatsioon!K526)</f>
        <v>Registrite ja Infosüsteemide Keskus</v>
      </c>
      <c r="I525" s="33" t="str">
        <f>IF(Eksplikatsioon!L526=0,"",Eksplikatsioon!L526)</f>
        <v>LUBJA4_04</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03</v>
      </c>
      <c r="B526" s="77">
        <f>IF(Eksplikatsioon!B527=0,"",Eksplikatsioon!B527)</f>
        <v>3220</v>
      </c>
      <c r="C526" s="33" t="str">
        <f>IF(Eksplikatsioon!C527=0,"",Eksplikatsioon!C527)</f>
        <v>ÜÜRITAV PIND</v>
      </c>
      <c r="D526" s="33" t="str">
        <f>IF(Eksplikatsioon!D527=0,"",Eksplikatsioon!D527)</f>
        <v>Kabinet/Büroo</v>
      </c>
      <c r="E526" s="75">
        <f>IF(Eksplikatsioon!F527=0,"",Eksplikatsioon!F527)</f>
        <v>14.3</v>
      </c>
      <c r="F526" s="33" t="str">
        <f>IF(Eksplikatsioon!H527=0,"",Eksplikatsioon!H527)</f>
        <v/>
      </c>
      <c r="G526" s="33" t="str">
        <f>IF(Eksplikatsioon!J527=0,"",Eksplikatsioon!J527)</f>
        <v>Ainukasutuses pind</v>
      </c>
      <c r="H526" s="33" t="str">
        <f>IF(Eksplikatsioon!K527=0,"",Eksplikatsioon!K527)</f>
        <v>Registrite ja Infosüsteemide Keskus</v>
      </c>
      <c r="I526" s="33" t="str">
        <f>IF(Eksplikatsioon!L527=0,"",Eksplikatsioon!L527)</f>
        <v>LUBJA4_04</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03</v>
      </c>
      <c r="B527" s="77">
        <f>IF(Eksplikatsioon!B528=0,"",Eksplikatsioon!B528)</f>
        <v>3221</v>
      </c>
      <c r="C527" s="33" t="str">
        <f>IF(Eksplikatsioon!C528=0,"",Eksplikatsioon!C528)</f>
        <v>ÜÜRITAV PIND</v>
      </c>
      <c r="D527" s="33" t="str">
        <f>IF(Eksplikatsioon!D528=0,"",Eksplikatsioon!D528)</f>
        <v>Kabinet/Büroo</v>
      </c>
      <c r="E527" s="75">
        <f>IF(Eksplikatsioon!F528=0,"",Eksplikatsioon!F528)</f>
        <v>18.7</v>
      </c>
      <c r="F527" s="33" t="str">
        <f>IF(Eksplikatsioon!H528=0,"",Eksplikatsioon!H528)</f>
        <v/>
      </c>
      <c r="G527" s="33" t="str">
        <f>IF(Eksplikatsioon!J528=0,"",Eksplikatsioon!J528)</f>
        <v>Ainukasutuses pind</v>
      </c>
      <c r="H527" s="33" t="str">
        <f>IF(Eksplikatsioon!K528=0,"",Eksplikatsioon!K528)</f>
        <v>Registrite ja Infosüsteemide Keskus</v>
      </c>
      <c r="I527" s="33" t="str">
        <f>IF(Eksplikatsioon!L528=0,"",Eksplikatsioon!L528)</f>
        <v>LUBJA4_04</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03</v>
      </c>
      <c r="B528" s="77">
        <f>IF(Eksplikatsioon!B529=0,"",Eksplikatsioon!B529)</f>
        <v>3222</v>
      </c>
      <c r="C528" s="33" t="str">
        <f>IF(Eksplikatsioon!C529=0,"",Eksplikatsioon!C529)</f>
        <v>ÜÜRITAV PIND</v>
      </c>
      <c r="D528" s="33" t="str">
        <f>IF(Eksplikatsioon!D529=0,"",Eksplikatsioon!D529)</f>
        <v>Kabinet/Büroo</v>
      </c>
      <c r="E528" s="75">
        <f>IF(Eksplikatsioon!F529=0,"",Eksplikatsioon!F529)</f>
        <v>12.5</v>
      </c>
      <c r="F528" s="33" t="str">
        <f>IF(Eksplikatsioon!H529=0,"",Eksplikatsioon!H529)</f>
        <v/>
      </c>
      <c r="G528" s="33" t="str">
        <f>IF(Eksplikatsioon!J529=0,"",Eksplikatsioon!J529)</f>
        <v>Ainukasutuses pind</v>
      </c>
      <c r="H528" s="33" t="str">
        <f>IF(Eksplikatsioon!K529=0,"",Eksplikatsioon!K529)</f>
        <v>Registrite ja Infosüsteemide Keskus</v>
      </c>
      <c r="I528" s="33" t="str">
        <f>IF(Eksplikatsioon!L529=0,"",Eksplikatsioon!L529)</f>
        <v>LUBJA4_04</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03</v>
      </c>
      <c r="B529" s="77">
        <f>IF(Eksplikatsioon!B530=0,"",Eksplikatsioon!B530)</f>
        <v>3223</v>
      </c>
      <c r="C529" s="33" t="str">
        <f>IF(Eksplikatsioon!C530=0,"",Eksplikatsioon!C530)</f>
        <v>ÜÜRITAV PIND</v>
      </c>
      <c r="D529" s="33" t="str">
        <f>IF(Eksplikatsioon!D530=0,"",Eksplikatsioon!D530)</f>
        <v>Kabinet/Büroo</v>
      </c>
      <c r="E529" s="75">
        <f>IF(Eksplikatsioon!F530=0,"",Eksplikatsioon!F530)</f>
        <v>14</v>
      </c>
      <c r="F529" s="33" t="str">
        <f>IF(Eksplikatsioon!H530=0,"",Eksplikatsioon!H530)</f>
        <v/>
      </c>
      <c r="G529" s="33" t="str">
        <f>IF(Eksplikatsioon!J530=0,"",Eksplikatsioon!J530)</f>
        <v>Ainukasutuses pind</v>
      </c>
      <c r="H529" s="33" t="str">
        <f>IF(Eksplikatsioon!K530=0,"",Eksplikatsioon!K530)</f>
        <v>Registrite ja Infosüsteemide Keskus</v>
      </c>
      <c r="I529" s="33" t="str">
        <f>IF(Eksplikatsioon!L530=0,"",Eksplikatsioon!L530)</f>
        <v>LUBJA4_04</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03</v>
      </c>
      <c r="B530" s="77">
        <f>IF(Eksplikatsioon!B531=0,"",Eksplikatsioon!B531)</f>
        <v>3224</v>
      </c>
      <c r="C530" s="33" t="str">
        <f>IF(Eksplikatsioon!C531=0,"",Eksplikatsioon!C531)</f>
        <v>ÜÜRITAV PIND</v>
      </c>
      <c r="D530" s="33" t="str">
        <f>IF(Eksplikatsioon!D531=0,"",Eksplikatsioon!D531)</f>
        <v>Kabinet/Büroo</v>
      </c>
      <c r="E530" s="75">
        <f>IF(Eksplikatsioon!F531=0,"",Eksplikatsioon!F531)</f>
        <v>12.4</v>
      </c>
      <c r="F530" s="33" t="str">
        <f>IF(Eksplikatsioon!H531=0,"",Eksplikatsioon!H531)</f>
        <v/>
      </c>
      <c r="G530" s="33" t="str">
        <f>IF(Eksplikatsioon!J531=0,"",Eksplikatsioon!J531)</f>
        <v>Ainukasutuses pind</v>
      </c>
      <c r="H530" s="33" t="str">
        <f>IF(Eksplikatsioon!K531=0,"",Eksplikatsioon!K531)</f>
        <v>Registrite ja Infosüsteemide Keskus</v>
      </c>
      <c r="I530" s="33" t="str">
        <f>IF(Eksplikatsioon!L531=0,"",Eksplikatsioon!L531)</f>
        <v>LUBJA4_04</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03</v>
      </c>
      <c r="B531" s="77">
        <f>IF(Eksplikatsioon!B532=0,"",Eksplikatsioon!B532)</f>
        <v>3225</v>
      </c>
      <c r="C531" s="33" t="str">
        <f>IF(Eksplikatsioon!C532=0,"",Eksplikatsioon!C532)</f>
        <v>ÜÜRITAV PIND</v>
      </c>
      <c r="D531" s="33" t="str">
        <f>IF(Eksplikatsioon!D532=0,"",Eksplikatsioon!D532)</f>
        <v>WC</v>
      </c>
      <c r="E531" s="75">
        <f>IF(Eksplikatsioon!F532=0,"",Eksplikatsioon!F532)</f>
        <v>3.7</v>
      </c>
      <c r="F531" s="33" t="str">
        <f>IF(Eksplikatsioon!H532=0,"",Eksplikatsioon!H532)</f>
        <v/>
      </c>
      <c r="G531" s="33" t="str">
        <f>IF(Eksplikatsioon!J532=0,"",Eksplikatsioon!J532)</f>
        <v>Ainukasutuses pind</v>
      </c>
      <c r="H531" s="33" t="str">
        <f>IF(Eksplikatsioon!K532=0,"",Eksplikatsioon!K532)</f>
        <v>Registrite ja Infosüsteemide Keskus</v>
      </c>
      <c r="I531" s="33" t="str">
        <f>IF(Eksplikatsioon!L532=0,"",Eksplikatsioon!L532)</f>
        <v>LUBJA4_04</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03</v>
      </c>
      <c r="B532" s="77">
        <f>IF(Eksplikatsioon!B533=0,"",Eksplikatsioon!B533)</f>
        <v>3226</v>
      </c>
      <c r="C532" s="33" t="str">
        <f>IF(Eksplikatsioon!C533=0,"",Eksplikatsioon!C533)</f>
        <v>ÜÜRITAV PIND</v>
      </c>
      <c r="D532" s="33" t="str">
        <f>IF(Eksplikatsioon!D533=0,"",Eksplikatsioon!D533)</f>
        <v>WC</v>
      </c>
      <c r="E532" s="75">
        <f>IF(Eksplikatsioon!F533=0,"",Eksplikatsioon!F533)</f>
        <v>2.2999999999999998</v>
      </c>
      <c r="F532" s="33" t="str">
        <f>IF(Eksplikatsioon!H533=0,"",Eksplikatsioon!H533)</f>
        <v/>
      </c>
      <c r="G532" s="33" t="str">
        <f>IF(Eksplikatsioon!J533=0,"",Eksplikatsioon!J533)</f>
        <v>Ainukasutuses pind</v>
      </c>
      <c r="H532" s="33" t="str">
        <f>IF(Eksplikatsioon!K533=0,"",Eksplikatsioon!K533)</f>
        <v>Registrite ja Infosüsteemide Keskus</v>
      </c>
      <c r="I532" s="33" t="str">
        <f>IF(Eksplikatsioon!L533=0,"",Eksplikatsioon!L533)</f>
        <v>LUBJA4_04</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03</v>
      </c>
      <c r="B533" s="77">
        <f>IF(Eksplikatsioon!B534=0,"",Eksplikatsioon!B534)</f>
        <v>3227</v>
      </c>
      <c r="C533" s="33" t="str">
        <f>IF(Eksplikatsioon!C534=0,"",Eksplikatsioon!C534)</f>
        <v>ÜÜRITAV PIND</v>
      </c>
      <c r="D533" s="33" t="str">
        <f>IF(Eksplikatsioon!D534=0,"",Eksplikatsioon!D534)</f>
        <v>WC</v>
      </c>
      <c r="E533" s="75">
        <f>IF(Eksplikatsioon!F534=0,"",Eksplikatsioon!F534)</f>
        <v>2.2999999999999998</v>
      </c>
      <c r="F533" s="33" t="str">
        <f>IF(Eksplikatsioon!H534=0,"",Eksplikatsioon!H534)</f>
        <v/>
      </c>
      <c r="G533" s="33" t="str">
        <f>IF(Eksplikatsioon!J534=0,"",Eksplikatsioon!J534)</f>
        <v>Ainukasutuses pind</v>
      </c>
      <c r="H533" s="33" t="str">
        <f>IF(Eksplikatsioon!K534=0,"",Eksplikatsioon!K534)</f>
        <v>Registrite ja Infosüsteemide Keskus</v>
      </c>
      <c r="I533" s="33" t="str">
        <f>IF(Eksplikatsioon!L534=0,"",Eksplikatsioon!L534)</f>
        <v>LUBJA4_04</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03</v>
      </c>
      <c r="B534" s="77">
        <f>IF(Eksplikatsioon!B535=0,"",Eksplikatsioon!B535)</f>
        <v>3228</v>
      </c>
      <c r="C534" s="33" t="str">
        <f>IF(Eksplikatsioon!C535=0,"",Eksplikatsioon!C535)</f>
        <v>ÜÜRITAV PIND</v>
      </c>
      <c r="D534" s="33" t="str">
        <f>IF(Eksplikatsioon!D535=0,"",Eksplikatsioon!D535)</f>
        <v>WC</v>
      </c>
      <c r="E534" s="75">
        <f>IF(Eksplikatsioon!F535=0,"",Eksplikatsioon!F535)</f>
        <v>2.2999999999999998</v>
      </c>
      <c r="F534" s="33" t="str">
        <f>IF(Eksplikatsioon!H535=0,"",Eksplikatsioon!H535)</f>
        <v/>
      </c>
      <c r="G534" s="33" t="str">
        <f>IF(Eksplikatsioon!J535=0,"",Eksplikatsioon!J535)</f>
        <v>Ainukasutuses pind</v>
      </c>
      <c r="H534" s="33" t="str">
        <f>IF(Eksplikatsioon!K535=0,"",Eksplikatsioon!K535)</f>
        <v>Registrite ja Infosüsteemide Keskus</v>
      </c>
      <c r="I534" s="33" t="str">
        <f>IF(Eksplikatsioon!L535=0,"",Eksplikatsioon!L535)</f>
        <v>LUBJA4_04</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03</v>
      </c>
      <c r="B535" s="77">
        <f>IF(Eksplikatsioon!B536=0,"",Eksplikatsioon!B536)</f>
        <v>3229</v>
      </c>
      <c r="C535" s="33" t="str">
        <f>IF(Eksplikatsioon!C536=0,"",Eksplikatsioon!C536)</f>
        <v>ÜÜRITAV PIND</v>
      </c>
      <c r="D535" s="33" t="str">
        <f>IF(Eksplikatsioon!D536=0,"",Eksplikatsioon!D536)</f>
        <v>Kabinet/Büroo</v>
      </c>
      <c r="E535" s="75">
        <f>IF(Eksplikatsioon!F536=0,"",Eksplikatsioon!F536)</f>
        <v>18.899999999999999</v>
      </c>
      <c r="F535" s="33" t="str">
        <f>IF(Eksplikatsioon!H536=0,"",Eksplikatsioon!H536)</f>
        <v/>
      </c>
      <c r="G535" s="33" t="str">
        <f>IF(Eksplikatsioon!J536=0,"",Eksplikatsioon!J536)</f>
        <v>Ainukasutuses pind</v>
      </c>
      <c r="H535" s="33" t="str">
        <f>IF(Eksplikatsioon!K536=0,"",Eksplikatsioon!K536)</f>
        <v>Registrite ja Infosüsteemide Keskus</v>
      </c>
      <c r="I535" s="33" t="str">
        <f>IF(Eksplikatsioon!L536=0,"",Eksplikatsioon!L536)</f>
        <v>LUBJA4_04</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03</v>
      </c>
      <c r="B536" s="77">
        <f>IF(Eksplikatsioon!B537=0,"",Eksplikatsioon!B537)</f>
        <v>3230</v>
      </c>
      <c r="C536" s="33" t="str">
        <f>IF(Eksplikatsioon!C537=0,"",Eksplikatsioon!C537)</f>
        <v>ÜÜRITAV PIND</v>
      </c>
      <c r="D536" s="33" t="str">
        <f>IF(Eksplikatsioon!D537=0,"",Eksplikatsioon!D537)</f>
        <v>Kabinet/Büroo</v>
      </c>
      <c r="E536" s="75">
        <f>IF(Eksplikatsioon!F537=0,"",Eksplikatsioon!F537)</f>
        <v>16.695599999999999</v>
      </c>
      <c r="F536" s="33" t="str">
        <f>IF(Eksplikatsioon!H537=0,"",Eksplikatsioon!H537)</f>
        <v/>
      </c>
      <c r="G536" s="33" t="str">
        <f>IF(Eksplikatsioon!J537=0,"",Eksplikatsioon!J537)</f>
        <v>Ainukasutuses pind</v>
      </c>
      <c r="H536" s="33" t="str">
        <f>IF(Eksplikatsioon!K537=0,"",Eksplikatsioon!K537)</f>
        <v>Registrite ja Infosüsteemide Keskus</v>
      </c>
      <c r="I536" s="33" t="str">
        <f>IF(Eksplikatsioon!L537=0,"",Eksplikatsioon!L537)</f>
        <v>LUBJA4_04</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03</v>
      </c>
      <c r="B537" s="77">
        <f>IF(Eksplikatsioon!B538=0,"",Eksplikatsioon!B538)</f>
        <v>3231</v>
      </c>
      <c r="C537" s="33" t="str">
        <f>IF(Eksplikatsioon!C538=0,"",Eksplikatsioon!C538)</f>
        <v>ÜÜRITAV PIND</v>
      </c>
      <c r="D537" s="33" t="str">
        <f>IF(Eksplikatsioon!D538=0,"",Eksplikatsioon!D538)</f>
        <v>Kabinet/Büroo</v>
      </c>
      <c r="E537" s="75">
        <f>IF(Eksplikatsioon!F538=0,"",Eksplikatsioon!F538)</f>
        <v>10.4</v>
      </c>
      <c r="F537" s="33" t="str">
        <f>IF(Eksplikatsioon!H538=0,"",Eksplikatsioon!H538)</f>
        <v/>
      </c>
      <c r="G537" s="33" t="str">
        <f>IF(Eksplikatsioon!J538=0,"",Eksplikatsioon!J538)</f>
        <v>Ainukasutuses pind</v>
      </c>
      <c r="H537" s="33" t="str">
        <f>IF(Eksplikatsioon!K538=0,"",Eksplikatsioon!K538)</f>
        <v>Registrite ja Infosüsteemide Keskus</v>
      </c>
      <c r="I537" s="33" t="str">
        <f>IF(Eksplikatsioon!L538=0,"",Eksplikatsioon!L538)</f>
        <v>LUBJA4_04</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03</v>
      </c>
      <c r="B538" s="77">
        <f>IF(Eksplikatsioon!B539=0,"",Eksplikatsioon!B539)</f>
        <v>3232</v>
      </c>
      <c r="C538" s="33" t="str">
        <f>IF(Eksplikatsioon!C539=0,"",Eksplikatsioon!C539)</f>
        <v>ÜÜRITAV PIND</v>
      </c>
      <c r="D538" s="33" t="str">
        <f>IF(Eksplikatsioon!D539=0,"",Eksplikatsioon!D539)</f>
        <v>Kabinet/Büroo</v>
      </c>
      <c r="E538" s="75">
        <f>IF(Eksplikatsioon!F539=0,"",Eksplikatsioon!F539)</f>
        <v>15.2</v>
      </c>
      <c r="F538" s="33" t="str">
        <f>IF(Eksplikatsioon!H539=0,"",Eksplikatsioon!H539)</f>
        <v/>
      </c>
      <c r="G538" s="33" t="str">
        <f>IF(Eksplikatsioon!J539=0,"",Eksplikatsioon!J539)</f>
        <v>Ainukasutuses pind</v>
      </c>
      <c r="H538" s="33" t="str">
        <f>IF(Eksplikatsioon!K539=0,"",Eksplikatsioon!K539)</f>
        <v>Registrite ja Infosüsteemide Keskus</v>
      </c>
      <c r="I538" s="33" t="str">
        <f>IF(Eksplikatsioon!L539=0,"",Eksplikatsioon!L539)</f>
        <v>LUBJA4_04</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03</v>
      </c>
      <c r="B539" s="77" t="str">
        <f>IF(Eksplikatsioon!B540=0,"",Eksplikatsioon!B540)</f>
        <v>3232a</v>
      </c>
      <c r="C539" s="33" t="str">
        <f>IF(Eksplikatsioon!C540=0,"",Eksplikatsioon!C540)</f>
        <v>VERTIKAALSETE ÜHENDUSTEEDE PIND</v>
      </c>
      <c r="D539" s="33" t="str">
        <f>IF(Eksplikatsioon!D540=0,"",Eksplikatsioon!D540)</f>
        <v>Šaht</v>
      </c>
      <c r="E539" s="75">
        <f>IF(Eksplikatsioon!F540=0,"",Eksplikatsioon!F540)</f>
        <v>2</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03</v>
      </c>
      <c r="B540" s="77">
        <f>IF(Eksplikatsioon!B541=0,"",Eksplikatsioon!B541)</f>
        <v>3233</v>
      </c>
      <c r="C540" s="33" t="str">
        <f>IF(Eksplikatsioon!C541=0,"",Eksplikatsioon!C541)</f>
        <v>ÜÜRITAV PIND</v>
      </c>
      <c r="D540" s="33" t="str">
        <f>IF(Eksplikatsioon!D541=0,"",Eksplikatsioon!D541)</f>
        <v>Kabinet/Büroo</v>
      </c>
      <c r="E540" s="75">
        <f>IF(Eksplikatsioon!F541=0,"",Eksplikatsioon!F541)</f>
        <v>17.100000000000001</v>
      </c>
      <c r="F540" s="33" t="str">
        <f>IF(Eksplikatsioon!H541=0,"",Eksplikatsioon!H541)</f>
        <v/>
      </c>
      <c r="G540" s="33" t="str">
        <f>IF(Eksplikatsioon!J541=0,"",Eksplikatsioon!J541)</f>
        <v>Ainukasutuses pind</v>
      </c>
      <c r="H540" s="33" t="str">
        <f>IF(Eksplikatsioon!K541=0,"",Eksplikatsioon!K541)</f>
        <v>Registrite ja Infosüsteemide Keskus</v>
      </c>
      <c r="I540" s="33" t="str">
        <f>IF(Eksplikatsioon!L541=0,"",Eksplikatsioon!L541)</f>
        <v>LUBJA4_04</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03</v>
      </c>
      <c r="B541" s="77">
        <f>IF(Eksplikatsioon!B542=0,"",Eksplikatsioon!B542)</f>
        <v>3234</v>
      </c>
      <c r="C541" s="33" t="str">
        <f>IF(Eksplikatsioon!C542=0,"",Eksplikatsioon!C542)</f>
        <v>ÜÜRITAV PIND</v>
      </c>
      <c r="D541" s="33" t="str">
        <f>IF(Eksplikatsioon!D542=0,"",Eksplikatsioon!D542)</f>
        <v>Kabinet/Büroo</v>
      </c>
      <c r="E541" s="75">
        <f>IF(Eksplikatsioon!F542=0,"",Eksplikatsioon!F542)</f>
        <v>32</v>
      </c>
      <c r="F541" s="33" t="str">
        <f>IF(Eksplikatsioon!H542=0,"",Eksplikatsioon!H542)</f>
        <v/>
      </c>
      <c r="G541" s="33" t="str">
        <f>IF(Eksplikatsioon!J542=0,"",Eksplikatsioon!J542)</f>
        <v>Ainukasutuses pind</v>
      </c>
      <c r="H541" s="33" t="str">
        <f>IF(Eksplikatsioon!K542=0,"",Eksplikatsioon!K542)</f>
        <v>Registrite ja Infosüsteemide Keskus</v>
      </c>
      <c r="I541" s="33" t="str">
        <f>IF(Eksplikatsioon!L542=0,"",Eksplikatsioon!L542)</f>
        <v>LUBJA4_04</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03</v>
      </c>
      <c r="B542" s="77" t="str">
        <f>IF(Eksplikatsioon!B543=0,"",Eksplikatsioon!B543)</f>
        <v>L1/3</v>
      </c>
      <c r="C542" s="33" t="str">
        <f>IF(Eksplikatsioon!C543=0,"",Eksplikatsioon!C543)</f>
        <v>VERTIKAALSETE ÜHENDUSTEEDE PIND</v>
      </c>
      <c r="D542" s="33" t="str">
        <f>IF(Eksplikatsioon!D543=0,"",Eksplikatsioon!D543)</f>
        <v>Lift</v>
      </c>
      <c r="E542" s="75">
        <f>IF(Eksplikatsioon!F543=0,"",Eksplikatsioon!F543)</f>
        <v>3.9</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03</v>
      </c>
      <c r="B543" s="77" t="str">
        <f>IF(Eksplikatsioon!B544=0,"",Eksplikatsioon!B544)</f>
        <v>L10/3</v>
      </c>
      <c r="C543" s="33" t="str">
        <f>IF(Eksplikatsioon!C544=0,"",Eksplikatsioon!C544)</f>
        <v>VERTIKAALSETE ÜHENDUSTEEDE PIND</v>
      </c>
      <c r="D543" s="33" t="str">
        <f>IF(Eksplikatsioon!D544=0,"",Eksplikatsioon!D544)</f>
        <v>Lift</v>
      </c>
      <c r="E543" s="75">
        <f>IF(Eksplikatsioon!F544=0,"",Eksplikatsioon!F544)</f>
        <v>2.2000000000000002</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03</v>
      </c>
      <c r="B544" s="77" t="str">
        <f>IF(Eksplikatsioon!B545=0,"",Eksplikatsioon!B545)</f>
        <v>L11/3</v>
      </c>
      <c r="C544" s="33" t="str">
        <f>IF(Eksplikatsioon!C545=0,"",Eksplikatsioon!C545)</f>
        <v>VERTIKAALSETE ÜHENDUSTEEDE PIND</v>
      </c>
      <c r="D544" s="33" t="str">
        <f>IF(Eksplikatsioon!D545=0,"",Eksplikatsioon!D545)</f>
        <v>Lift</v>
      </c>
      <c r="E544" s="75">
        <f>IF(Eksplikatsioon!F545=0,"",Eksplikatsioon!F545)</f>
        <v>3.1</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03</v>
      </c>
      <c r="B545" s="77" t="str">
        <f>IF(Eksplikatsioon!B546=0,"",Eksplikatsioon!B546)</f>
        <v>L2/3</v>
      </c>
      <c r="C545" s="33" t="str">
        <f>IF(Eksplikatsioon!C546=0,"",Eksplikatsioon!C546)</f>
        <v>VERTIKAALSETE ÜHENDUSTEEDE PIND</v>
      </c>
      <c r="D545" s="33" t="str">
        <f>IF(Eksplikatsioon!D546=0,"",Eksplikatsioon!D546)</f>
        <v>Lift</v>
      </c>
      <c r="E545" s="75">
        <f>IF(Eksplikatsioon!F546=0,"",Eksplikatsioon!F546)</f>
        <v>3.6</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03</v>
      </c>
      <c r="B546" s="77" t="str">
        <f>IF(Eksplikatsioon!B547=0,"",Eksplikatsioon!B547)</f>
        <v>L3/3</v>
      </c>
      <c r="C546" s="33" t="str">
        <f>IF(Eksplikatsioon!C547=0,"",Eksplikatsioon!C547)</f>
        <v>VERTIKAALSETE ÜHENDUSTEEDE PIND</v>
      </c>
      <c r="D546" s="33" t="str">
        <f>IF(Eksplikatsioon!D547=0,"",Eksplikatsioon!D547)</f>
        <v>Lift</v>
      </c>
      <c r="E546" s="75">
        <f>IF(Eksplikatsioon!F547=0,"",Eksplikatsioon!F547)</f>
        <v>4.0999999999999996</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03</v>
      </c>
      <c r="B547" s="77" t="str">
        <f>IF(Eksplikatsioon!B548=0,"",Eksplikatsioon!B548)</f>
        <v>L4/3</v>
      </c>
      <c r="C547" s="33" t="str">
        <f>IF(Eksplikatsioon!C548=0,"",Eksplikatsioon!C548)</f>
        <v>VERTIKAALSETE ÜHENDUSTEEDE PIND</v>
      </c>
      <c r="D547" s="33" t="str">
        <f>IF(Eksplikatsioon!D548=0,"",Eksplikatsioon!D548)</f>
        <v>Lift</v>
      </c>
      <c r="E547" s="75">
        <f>IF(Eksplikatsioon!F548=0,"",Eksplikatsioon!F548)</f>
        <v>3.9</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03</v>
      </c>
      <c r="B548" s="77" t="str">
        <f>IF(Eksplikatsioon!B549=0,"",Eksplikatsioon!B549)</f>
        <v>L5/3</v>
      </c>
      <c r="C548" s="33" t="str">
        <f>IF(Eksplikatsioon!C549=0,"",Eksplikatsioon!C549)</f>
        <v>VERTIKAALSETE ÜHENDUSTEEDE PIND</v>
      </c>
      <c r="D548" s="33" t="str">
        <f>IF(Eksplikatsioon!D549=0,"",Eksplikatsioon!D549)</f>
        <v>Lift</v>
      </c>
      <c r="E548" s="75">
        <f>IF(Eksplikatsioon!F549=0,"",Eksplikatsioon!F549)</f>
        <v>3.9</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03</v>
      </c>
      <c r="B549" s="77" t="str">
        <f>IF(Eksplikatsioon!B550=0,"",Eksplikatsioon!B550)</f>
        <v>L6/3</v>
      </c>
      <c r="C549" s="33" t="str">
        <f>IF(Eksplikatsioon!C550=0,"",Eksplikatsioon!C550)</f>
        <v>VERTIKAALSETE ÜHENDUSTEEDE PIND</v>
      </c>
      <c r="D549" s="33" t="str">
        <f>IF(Eksplikatsioon!D550=0,"",Eksplikatsioon!D550)</f>
        <v>Lift</v>
      </c>
      <c r="E549" s="75">
        <f>IF(Eksplikatsioon!F550=0,"",Eksplikatsioon!F550)</f>
        <v>3.9</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03</v>
      </c>
      <c r="B550" s="77" t="str">
        <f>IF(Eksplikatsioon!B551=0,"",Eksplikatsioon!B551)</f>
        <v>L7/3</v>
      </c>
      <c r="C550" s="33" t="str">
        <f>IF(Eksplikatsioon!C551=0,"",Eksplikatsioon!C551)</f>
        <v>VERTIKAALSETE ÜHENDUSTEEDE PIND</v>
      </c>
      <c r="D550" s="33" t="str">
        <f>IF(Eksplikatsioon!D551=0,"",Eksplikatsioon!D551)</f>
        <v>Lift</v>
      </c>
      <c r="E550" s="75">
        <f>IF(Eksplikatsioon!F551=0,"",Eksplikatsioon!F551)</f>
        <v>4.3</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03</v>
      </c>
      <c r="B551" s="77" t="str">
        <f>IF(Eksplikatsioon!B552=0,"",Eksplikatsioon!B552)</f>
        <v>L8/3</v>
      </c>
      <c r="C551" s="33" t="str">
        <f>IF(Eksplikatsioon!C552=0,"",Eksplikatsioon!C552)</f>
        <v>VERTIKAALSETE ÜHENDUSTEEDE PIND</v>
      </c>
      <c r="D551" s="33" t="str">
        <f>IF(Eksplikatsioon!D552=0,"",Eksplikatsioon!D552)</f>
        <v>Lift</v>
      </c>
      <c r="E551" s="75">
        <f>IF(Eksplikatsioon!F552=0,"",Eksplikatsioon!F552)</f>
        <v>2.2000000000000002</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03</v>
      </c>
      <c r="B552" s="77" t="str">
        <f>IF(Eksplikatsioon!B553=0,"",Eksplikatsioon!B553)</f>
        <v>L9/3</v>
      </c>
      <c r="C552" s="33" t="str">
        <f>IF(Eksplikatsioon!C553=0,"",Eksplikatsioon!C553)</f>
        <v>VERTIKAALSETE ÜHENDUSTEEDE PIND</v>
      </c>
      <c r="D552" s="33" t="str">
        <f>IF(Eksplikatsioon!D553=0,"",Eksplikatsioon!D553)</f>
        <v>Lift</v>
      </c>
      <c r="E552" s="75">
        <f>IF(Eksplikatsioon!F553=0,"",Eksplikatsioon!F553)</f>
        <v>2.2999999999999998</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03</v>
      </c>
      <c r="B553" s="77" t="str">
        <f>IF(Eksplikatsioon!B554=0,"",Eksplikatsioon!B554)</f>
        <v>T1/3</v>
      </c>
      <c r="C553" s="33" t="str">
        <f>IF(Eksplikatsioon!C554=0,"",Eksplikatsioon!C554)</f>
        <v>VERTIKAALSETE ÜHENDUSTEEDE PIND</v>
      </c>
      <c r="D553" s="33" t="str">
        <f>IF(Eksplikatsioon!D554=0,"",Eksplikatsioon!D554)</f>
        <v>Trepp/Trepikoda</v>
      </c>
      <c r="E553" s="75">
        <f>IF(Eksplikatsioon!F554=0,"",Eksplikatsioon!F554)</f>
        <v>22.3</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03</v>
      </c>
      <c r="B554" s="77" t="str">
        <f>IF(Eksplikatsioon!B555=0,"",Eksplikatsioon!B555)</f>
        <v>T2/3</v>
      </c>
      <c r="C554" s="33" t="str">
        <f>IF(Eksplikatsioon!C555=0,"",Eksplikatsioon!C555)</f>
        <v>VERTIKAALSETE ÜHENDUSTEEDE PIND</v>
      </c>
      <c r="D554" s="33" t="str">
        <f>IF(Eksplikatsioon!D555=0,"",Eksplikatsioon!D555)</f>
        <v>Trepp/Trepikoda</v>
      </c>
      <c r="E554" s="75">
        <f>IF(Eksplikatsioon!F555=0,"",Eksplikatsioon!F555)</f>
        <v>22.1</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03</v>
      </c>
      <c r="B555" s="77" t="str">
        <f>IF(Eksplikatsioon!B556=0,"",Eksplikatsioon!B556)</f>
        <v>T3/3</v>
      </c>
      <c r="C555" s="33" t="str">
        <f>IF(Eksplikatsioon!C556=0,"",Eksplikatsioon!C556)</f>
        <v>VERTIKAALSETE ÜHENDUSTEEDE PIND</v>
      </c>
      <c r="D555" s="33" t="str">
        <f>IF(Eksplikatsioon!D556=0,"",Eksplikatsioon!D556)</f>
        <v>Trepp/Trepikoda</v>
      </c>
      <c r="E555" s="75">
        <f>IF(Eksplikatsioon!F556=0,"",Eksplikatsioon!F556)</f>
        <v>22.3</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03</v>
      </c>
      <c r="B556" s="77" t="str">
        <f>IF(Eksplikatsioon!B557=0,"",Eksplikatsioon!B557)</f>
        <v>T4/3</v>
      </c>
      <c r="C556" s="33" t="str">
        <f>IF(Eksplikatsioon!C557=0,"",Eksplikatsioon!C557)</f>
        <v>VERTIKAALSETE ÜHENDUSTEEDE PIND</v>
      </c>
      <c r="D556" s="33" t="str">
        <f>IF(Eksplikatsioon!D557=0,"",Eksplikatsioon!D557)</f>
        <v>Trepp/Trepikoda</v>
      </c>
      <c r="E556" s="75">
        <f>IF(Eksplikatsioon!F557=0,"",Eksplikatsioon!F557)</f>
        <v>21.9</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03</v>
      </c>
      <c r="B557" s="77" t="str">
        <f>IF(Eksplikatsioon!B558=0,"",Eksplikatsioon!B558)</f>
        <v>T5/3</v>
      </c>
      <c r="C557" s="33" t="str">
        <f>IF(Eksplikatsioon!C558=0,"",Eksplikatsioon!C558)</f>
        <v>VERTIKAALSETE ÜHENDUSTEEDE PIND</v>
      </c>
      <c r="D557" s="33" t="str">
        <f>IF(Eksplikatsioon!D558=0,"",Eksplikatsioon!D558)</f>
        <v>Trepp/Trepikoda</v>
      </c>
      <c r="E557" s="75">
        <f>IF(Eksplikatsioon!F558=0,"",Eksplikatsioon!F558)</f>
        <v>14.2</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03</v>
      </c>
      <c r="B558" s="77" t="str">
        <f>IF(Eksplikatsioon!B559=0,"",Eksplikatsioon!B559)</f>
        <v>T6/3</v>
      </c>
      <c r="C558" s="33" t="str">
        <f>IF(Eksplikatsioon!C559=0,"",Eksplikatsioon!C559)</f>
        <v>VERTIKAALSETE ÜHENDUSTEEDE PIND</v>
      </c>
      <c r="D558" s="33" t="str">
        <f>IF(Eksplikatsioon!D559=0,"",Eksplikatsioon!D559)</f>
        <v>Trepp/Trepikoda</v>
      </c>
      <c r="E558" s="75">
        <f>IF(Eksplikatsioon!F559=0,"",Eksplikatsioon!F559)</f>
        <v>29.2</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03</v>
      </c>
      <c r="B559" s="77" t="str">
        <f>IF(Eksplikatsioon!B560=0,"",Eksplikatsioon!B560)</f>
        <v>T7/3</v>
      </c>
      <c r="C559" s="33" t="str">
        <f>IF(Eksplikatsioon!C560=0,"",Eksplikatsioon!C560)</f>
        <v>VERTIKAALSETE ÜHENDUSTEEDE PIND</v>
      </c>
      <c r="D559" s="33" t="str">
        <f>IF(Eksplikatsioon!D560=0,"",Eksplikatsioon!D560)</f>
        <v>Trepp/Trepikoda</v>
      </c>
      <c r="E559" s="75">
        <f>IF(Eksplikatsioon!F560=0,"",Eksplikatsioon!F560)</f>
        <v>15.7</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03</v>
      </c>
      <c r="B560" s="77" t="str">
        <f>IF(Eksplikatsioon!B561=0,"",Eksplikatsioon!B561)</f>
        <v>T8/3</v>
      </c>
      <c r="C560" s="33" t="str">
        <f>IF(Eksplikatsioon!C561=0,"",Eksplikatsioon!C561)</f>
        <v>VERTIKAALSETE ÜHENDUSTEEDE PIND</v>
      </c>
      <c r="D560" s="33" t="str">
        <f>IF(Eksplikatsioon!D561=0,"",Eksplikatsioon!D561)</f>
        <v>Trepp/Trepikoda</v>
      </c>
      <c r="E560" s="75">
        <f>IF(Eksplikatsioon!F561=0,"",Eksplikatsioon!F561)</f>
        <v>17.399999999999999</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03</v>
      </c>
      <c r="B561" s="77" t="str">
        <f>IF(Eksplikatsioon!B562=0,"",Eksplikatsioon!B562)</f>
        <v>T9/3</v>
      </c>
      <c r="C561" s="33" t="str">
        <f>IF(Eksplikatsioon!C562=0,"",Eksplikatsioon!C562)</f>
        <v>VERTIKAALSETE ÜHENDUSTEEDE PIND</v>
      </c>
      <c r="D561" s="33" t="str">
        <f>IF(Eksplikatsioon!D562=0,"",Eksplikatsioon!D562)</f>
        <v>Trepp/Trepikoda</v>
      </c>
      <c r="E561" s="75">
        <f>IF(Eksplikatsioon!F562=0,"",Eksplikatsioon!F562)</f>
        <v>15.8</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04</v>
      </c>
      <c r="B562" s="77">
        <f>IF(Eksplikatsioon!B563=0,"",Eksplikatsioon!B563)</f>
        <v>4001</v>
      </c>
      <c r="C562" s="33" t="str">
        <f>IF(Eksplikatsioon!C563=0,"",Eksplikatsioon!C563)</f>
        <v>ÜÜRITAV PIND</v>
      </c>
      <c r="D562" s="33" t="str">
        <f>IF(Eksplikatsioon!D563=0,"",Eksplikatsioon!D563)</f>
        <v>Aatrium/Fuajee</v>
      </c>
      <c r="E562" s="75">
        <f>IF(Eksplikatsioon!F563=0,"",Eksplikatsioon!F563)</f>
        <v>125</v>
      </c>
      <c r="F562" s="33" t="str">
        <f>IF(Eksplikatsioon!H563=0,"",Eksplikatsioon!H563)</f>
        <v/>
      </c>
      <c r="G562" s="33" t="str">
        <f>IF(Eksplikatsioon!J563=0,"",Eksplikatsioon!J563)</f>
        <v>Ainukasutuses pind</v>
      </c>
      <c r="H562" s="33" t="str">
        <f>IF(Eksplikatsioon!K563=0,"",Eksplikatsioon!K563)</f>
        <v>Harju Maakohus</v>
      </c>
      <c r="I562" s="33" t="str">
        <f>IF(Eksplikatsioon!L563=0,"",Eksplikatsioon!L563)</f>
        <v>LUBJA4_03</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04</v>
      </c>
      <c r="B563" s="77">
        <f>IF(Eksplikatsioon!B564=0,"",Eksplikatsioon!B564)</f>
        <v>4002</v>
      </c>
      <c r="C563" s="33" t="str">
        <f>IF(Eksplikatsioon!C564=0,"",Eksplikatsioon!C564)</f>
        <v>ÜÜRITAV PIND</v>
      </c>
      <c r="D563" s="33" t="str">
        <f>IF(Eksplikatsioon!D564=0,"",Eksplikatsioon!D564)</f>
        <v>Saal</v>
      </c>
      <c r="E563" s="75">
        <f>IF(Eksplikatsioon!F564=0,"",Eksplikatsioon!F564)</f>
        <v>32.445099999999996</v>
      </c>
      <c r="F563" s="33" t="str">
        <f>IF(Eksplikatsioon!H564=0,"",Eksplikatsioon!H564)</f>
        <v>Kohtusaal</v>
      </c>
      <c r="G563" s="33" t="str">
        <f>IF(Eksplikatsioon!J564=0,"",Eksplikatsioon!J564)</f>
        <v>Ainukasutuses pind</v>
      </c>
      <c r="H563" s="33" t="str">
        <f>IF(Eksplikatsioon!K564=0,"",Eksplikatsioon!K564)</f>
        <v>Harju Maakohus</v>
      </c>
      <c r="I563" s="33" t="str">
        <f>IF(Eksplikatsioon!L564=0,"",Eksplikatsioon!L564)</f>
        <v>LUBJA4_03</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04</v>
      </c>
      <c r="B564" s="77">
        <f>IF(Eksplikatsioon!B565=0,"",Eksplikatsioon!B565)</f>
        <v>4003</v>
      </c>
      <c r="C564" s="33" t="str">
        <f>IF(Eksplikatsioon!C565=0,"",Eksplikatsioon!C565)</f>
        <v>ÜÜRITAV PIND</v>
      </c>
      <c r="D564" s="33" t="str">
        <f>IF(Eksplikatsioon!D565=0,"",Eksplikatsioon!D565)</f>
        <v>Saal</v>
      </c>
      <c r="E564" s="75">
        <f>IF(Eksplikatsioon!F565=0,"",Eksplikatsioon!F565)</f>
        <v>32.799999999999997</v>
      </c>
      <c r="F564" s="33" t="str">
        <f>IF(Eksplikatsioon!H565=0,"",Eksplikatsioon!H565)</f>
        <v>Kohtusaal</v>
      </c>
      <c r="G564" s="33" t="str">
        <f>IF(Eksplikatsioon!J565=0,"",Eksplikatsioon!J565)</f>
        <v>Ainukasutuses pind</v>
      </c>
      <c r="H564" s="33" t="str">
        <f>IF(Eksplikatsioon!K565=0,"",Eksplikatsioon!K565)</f>
        <v>Harju Maakohus</v>
      </c>
      <c r="I564" s="33" t="str">
        <f>IF(Eksplikatsioon!L565=0,"",Eksplikatsioon!L565)</f>
        <v>LUBJA4_03</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04</v>
      </c>
      <c r="B565" s="77">
        <f>IF(Eksplikatsioon!B566=0,"",Eksplikatsioon!B566)</f>
        <v>4004</v>
      </c>
      <c r="C565" s="33" t="str">
        <f>IF(Eksplikatsioon!C566=0,"",Eksplikatsioon!C566)</f>
        <v>ÜÜRITAV PIND</v>
      </c>
      <c r="D565" s="33" t="str">
        <f>IF(Eksplikatsioon!D566=0,"",Eksplikatsioon!D566)</f>
        <v>Saal</v>
      </c>
      <c r="E565" s="75">
        <f>IF(Eksplikatsioon!F566=0,"",Eksplikatsioon!F566)</f>
        <v>40.799999999999997</v>
      </c>
      <c r="F565" s="33" t="str">
        <f>IF(Eksplikatsioon!H566=0,"",Eksplikatsioon!H566)</f>
        <v>Kohtusaal</v>
      </c>
      <c r="G565" s="33" t="str">
        <f>IF(Eksplikatsioon!J566=0,"",Eksplikatsioon!J566)</f>
        <v>Ainukasutuses pind</v>
      </c>
      <c r="H565" s="33" t="str">
        <f>IF(Eksplikatsioon!K566=0,"",Eksplikatsioon!K566)</f>
        <v>Harju Maakohus</v>
      </c>
      <c r="I565" s="33" t="str">
        <f>IF(Eksplikatsioon!L566=0,"",Eksplikatsioon!L566)</f>
        <v>LUBJA4_03</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04</v>
      </c>
      <c r="B566" s="77">
        <f>IF(Eksplikatsioon!B567=0,"",Eksplikatsioon!B567)</f>
        <v>4005</v>
      </c>
      <c r="C566" s="33" t="str">
        <f>IF(Eksplikatsioon!C567=0,"",Eksplikatsioon!C567)</f>
        <v>ÜÜRITAV PIND</v>
      </c>
      <c r="D566" s="33" t="str">
        <f>IF(Eksplikatsioon!D567=0,"",Eksplikatsioon!D567)</f>
        <v>Saal</v>
      </c>
      <c r="E566" s="75">
        <f>IF(Eksplikatsioon!F567=0,"",Eksplikatsioon!F567)</f>
        <v>46.2</v>
      </c>
      <c r="F566" s="33" t="str">
        <f>IF(Eksplikatsioon!H567=0,"",Eksplikatsioon!H567)</f>
        <v>Kohtusaal</v>
      </c>
      <c r="G566" s="33" t="str">
        <f>IF(Eksplikatsioon!J567=0,"",Eksplikatsioon!J567)</f>
        <v>Ainukasutuses pind</v>
      </c>
      <c r="H566" s="33" t="str">
        <f>IF(Eksplikatsioon!K567=0,"",Eksplikatsioon!K567)</f>
        <v>Harju Maakohus</v>
      </c>
      <c r="I566" s="33" t="str">
        <f>IF(Eksplikatsioon!L567=0,"",Eksplikatsioon!L567)</f>
        <v>LUBJA4_03</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04</v>
      </c>
      <c r="B567" s="77">
        <f>IF(Eksplikatsioon!B568=0,"",Eksplikatsioon!B568)</f>
        <v>4006</v>
      </c>
      <c r="C567" s="33" t="str">
        <f>IF(Eksplikatsioon!C568=0,"",Eksplikatsioon!C568)</f>
        <v>ÜÜRITAV PIND</v>
      </c>
      <c r="D567" s="33" t="str">
        <f>IF(Eksplikatsioon!D568=0,"",Eksplikatsioon!D568)</f>
        <v>Saal</v>
      </c>
      <c r="E567" s="75">
        <f>IF(Eksplikatsioon!F568=0,"",Eksplikatsioon!F568)</f>
        <v>54.1</v>
      </c>
      <c r="F567" s="33" t="str">
        <f>IF(Eksplikatsioon!H568=0,"",Eksplikatsioon!H568)</f>
        <v/>
      </c>
      <c r="G567" s="33" t="str">
        <f>IF(Eksplikatsioon!J568=0,"",Eksplikatsioon!J568)</f>
        <v>Ainukasutuses pind</v>
      </c>
      <c r="H567" s="33" t="str">
        <f>IF(Eksplikatsioon!K568=0,"",Eksplikatsioon!K568)</f>
        <v>Harju Maakohus</v>
      </c>
      <c r="I567" s="33" t="str">
        <f>IF(Eksplikatsioon!L568=0,"",Eksplikatsioon!L568)</f>
        <v>LUBJA4_03</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04</v>
      </c>
      <c r="B568" s="77">
        <f>IF(Eksplikatsioon!B569=0,"",Eksplikatsioon!B569)</f>
        <v>4007</v>
      </c>
      <c r="C568" s="33" t="str">
        <f>IF(Eksplikatsioon!C569=0,"",Eksplikatsioon!C569)</f>
        <v>ÜÜRITAV PIND</v>
      </c>
      <c r="D568" s="33" t="str">
        <f>IF(Eksplikatsioon!D569=0,"",Eksplikatsioon!D569)</f>
        <v>Koridor</v>
      </c>
      <c r="E568" s="75">
        <f>IF(Eksplikatsioon!F569=0,"",Eksplikatsioon!F569)</f>
        <v>71.8</v>
      </c>
      <c r="F568" s="33" t="str">
        <f>IF(Eksplikatsioon!H569=0,"",Eksplikatsioon!H569)</f>
        <v/>
      </c>
      <c r="G568" s="33" t="str">
        <f>IF(Eksplikatsioon!J569=0,"",Eksplikatsioon!J569)</f>
        <v>Ainukasutuses pind</v>
      </c>
      <c r="H568" s="33" t="str">
        <f>IF(Eksplikatsioon!K569=0,"",Eksplikatsioon!K569)</f>
        <v>Harju Maakohus</v>
      </c>
      <c r="I568" s="33" t="str">
        <f>IF(Eksplikatsioon!L569=0,"",Eksplikatsioon!L569)</f>
        <v>LUBJA4_03</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04</v>
      </c>
      <c r="B569" s="77">
        <f>IF(Eksplikatsioon!B570=0,"",Eksplikatsioon!B570)</f>
        <v>4008</v>
      </c>
      <c r="C569" s="33" t="str">
        <f>IF(Eksplikatsioon!C570=0,"",Eksplikatsioon!C570)</f>
        <v>ÜÜRITAV PIND</v>
      </c>
      <c r="D569" s="33" t="str">
        <f>IF(Eksplikatsioon!D570=0,"",Eksplikatsioon!D570)</f>
        <v>Saal</v>
      </c>
      <c r="E569" s="75">
        <f>IF(Eksplikatsioon!F570=0,"",Eksplikatsioon!F570)</f>
        <v>72.900000000000006</v>
      </c>
      <c r="F569" s="33" t="str">
        <f>IF(Eksplikatsioon!H570=0,"",Eksplikatsioon!H570)</f>
        <v/>
      </c>
      <c r="G569" s="33" t="str">
        <f>IF(Eksplikatsioon!J570=0,"",Eksplikatsioon!J570)</f>
        <v>Ainukasutuses pind</v>
      </c>
      <c r="H569" s="33" t="str">
        <f>IF(Eksplikatsioon!K570=0,"",Eksplikatsioon!K570)</f>
        <v>Harju Maakohus</v>
      </c>
      <c r="I569" s="33" t="str">
        <f>IF(Eksplikatsioon!L570=0,"",Eksplikatsioon!L570)</f>
        <v>LUBJA4_03</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04</v>
      </c>
      <c r="B570" s="77">
        <f>IF(Eksplikatsioon!B571=0,"",Eksplikatsioon!B571)</f>
        <v>4009</v>
      </c>
      <c r="C570" s="33" t="str">
        <f>IF(Eksplikatsioon!C571=0,"",Eksplikatsioon!C571)</f>
        <v>ÜÜRITAV PIND</v>
      </c>
      <c r="D570" s="33" t="str">
        <f>IF(Eksplikatsioon!D571=0,"",Eksplikatsioon!D571)</f>
        <v>WC</v>
      </c>
      <c r="E570" s="75">
        <f>IF(Eksplikatsioon!F571=0,"",Eksplikatsioon!F571)</f>
        <v>1.8</v>
      </c>
      <c r="F570" s="33" t="str">
        <f>IF(Eksplikatsioon!H571=0,"",Eksplikatsioon!H571)</f>
        <v/>
      </c>
      <c r="G570" s="33" t="str">
        <f>IF(Eksplikatsioon!J571=0,"",Eksplikatsioon!J571)</f>
        <v>Ainukasutuses pind</v>
      </c>
      <c r="H570" s="33" t="str">
        <f>IF(Eksplikatsioon!K571=0,"",Eksplikatsioon!K571)</f>
        <v>Harju Maakohus</v>
      </c>
      <c r="I570" s="33" t="str">
        <f>IF(Eksplikatsioon!L571=0,"",Eksplikatsioon!L571)</f>
        <v>LUBJA4_03</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04</v>
      </c>
      <c r="B571" s="77">
        <f>IF(Eksplikatsioon!B572=0,"",Eksplikatsioon!B572)</f>
        <v>4010</v>
      </c>
      <c r="C571" s="33" t="str">
        <f>IF(Eksplikatsioon!C572=0,"",Eksplikatsioon!C572)</f>
        <v>ÜÜRITAV PIND</v>
      </c>
      <c r="D571" s="33" t="str">
        <f>IF(Eksplikatsioon!D572=0,"",Eksplikatsioon!D572)</f>
        <v>Saal</v>
      </c>
      <c r="E571" s="75">
        <f>IF(Eksplikatsioon!F572=0,"",Eksplikatsioon!F572)</f>
        <v>58.7</v>
      </c>
      <c r="F571" s="33" t="str">
        <f>IF(Eksplikatsioon!H572=0,"",Eksplikatsioon!H572)</f>
        <v>Kohtusaal</v>
      </c>
      <c r="G571" s="33" t="str">
        <f>IF(Eksplikatsioon!J572=0,"",Eksplikatsioon!J572)</f>
        <v>Ainukasutuses pind</v>
      </c>
      <c r="H571" s="33" t="str">
        <f>IF(Eksplikatsioon!K572=0,"",Eksplikatsioon!K572)</f>
        <v>Harju Maakohus</v>
      </c>
      <c r="I571" s="33" t="str">
        <f>IF(Eksplikatsioon!L572=0,"",Eksplikatsioon!L572)</f>
        <v>LUBJA4_03</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04</v>
      </c>
      <c r="B572" s="77">
        <f>IF(Eksplikatsioon!B573=0,"",Eksplikatsioon!B573)</f>
        <v>4011</v>
      </c>
      <c r="C572" s="33" t="str">
        <f>IF(Eksplikatsioon!C573=0,"",Eksplikatsioon!C573)</f>
        <v>ÜÜRITAV PIND</v>
      </c>
      <c r="D572" s="33" t="str">
        <f>IF(Eksplikatsioon!D573=0,"",Eksplikatsioon!D573)</f>
        <v>Saal</v>
      </c>
      <c r="E572" s="75">
        <f>IF(Eksplikatsioon!F573=0,"",Eksplikatsioon!F573)</f>
        <v>91.2</v>
      </c>
      <c r="F572" s="33" t="str">
        <f>IF(Eksplikatsioon!H573=0,"",Eksplikatsioon!H573)</f>
        <v>Kohtusaal</v>
      </c>
      <c r="G572" s="33" t="str">
        <f>IF(Eksplikatsioon!J573=0,"",Eksplikatsioon!J573)</f>
        <v>Ainukasutuses pind</v>
      </c>
      <c r="H572" s="33" t="str">
        <f>IF(Eksplikatsioon!K573=0,"",Eksplikatsioon!K573)</f>
        <v>Harju Maakohus</v>
      </c>
      <c r="I572" s="33" t="str">
        <f>IF(Eksplikatsioon!L573=0,"",Eksplikatsioon!L573)</f>
        <v>LUBJA4_03</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04</v>
      </c>
      <c r="B573" s="77">
        <f>IF(Eksplikatsioon!B574=0,"",Eksplikatsioon!B574)</f>
        <v>4012</v>
      </c>
      <c r="C573" s="33" t="str">
        <f>IF(Eksplikatsioon!C574=0,"",Eksplikatsioon!C574)</f>
        <v>ÜÜRITAV PIND</v>
      </c>
      <c r="D573" s="33" t="str">
        <f>IF(Eksplikatsioon!D574=0,"",Eksplikatsioon!D574)</f>
        <v>WC</v>
      </c>
      <c r="E573" s="75">
        <f>IF(Eksplikatsioon!F574=0,"",Eksplikatsioon!F574)</f>
        <v>1.8</v>
      </c>
      <c r="F573" s="33" t="str">
        <f>IF(Eksplikatsioon!H574=0,"",Eksplikatsioon!H574)</f>
        <v/>
      </c>
      <c r="G573" s="33" t="str">
        <f>IF(Eksplikatsioon!J574=0,"",Eksplikatsioon!J574)</f>
        <v>Ainukasutuses pind</v>
      </c>
      <c r="H573" s="33" t="str">
        <f>IF(Eksplikatsioon!K574=0,"",Eksplikatsioon!K574)</f>
        <v>Harju Maakohus</v>
      </c>
      <c r="I573" s="33" t="str">
        <f>IF(Eksplikatsioon!L574=0,"",Eksplikatsioon!L574)</f>
        <v>LUBJA4_03</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04</v>
      </c>
      <c r="B574" s="77">
        <f>IF(Eksplikatsioon!B575=0,"",Eksplikatsioon!B575)</f>
        <v>4013</v>
      </c>
      <c r="C574" s="33" t="str">
        <f>IF(Eksplikatsioon!C575=0,"",Eksplikatsioon!C575)</f>
        <v>ÜÜRITAV PIND</v>
      </c>
      <c r="D574" s="33" t="str">
        <f>IF(Eksplikatsioon!D575=0,"",Eksplikatsioon!D575)</f>
        <v>Saal</v>
      </c>
      <c r="E574" s="75">
        <f>IF(Eksplikatsioon!F575=0,"",Eksplikatsioon!F575)</f>
        <v>45.2</v>
      </c>
      <c r="F574" s="33" t="str">
        <f>IF(Eksplikatsioon!H575=0,"",Eksplikatsioon!H575)</f>
        <v>Kohtusaal</v>
      </c>
      <c r="G574" s="33" t="str">
        <f>IF(Eksplikatsioon!J575=0,"",Eksplikatsioon!J575)</f>
        <v>Ainukasutuses pind</v>
      </c>
      <c r="H574" s="33" t="str">
        <f>IF(Eksplikatsioon!K575=0,"",Eksplikatsioon!K575)</f>
        <v>Harju Maakohus</v>
      </c>
      <c r="I574" s="33" t="str">
        <f>IF(Eksplikatsioon!L575=0,"",Eksplikatsioon!L575)</f>
        <v>LUBJA4_03</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04</v>
      </c>
      <c r="B575" s="77">
        <f>IF(Eksplikatsioon!B576=0,"",Eksplikatsioon!B576)</f>
        <v>4014</v>
      </c>
      <c r="C575" s="33" t="str">
        <f>IF(Eksplikatsioon!C576=0,"",Eksplikatsioon!C576)</f>
        <v>ÜÜRITAV PIND</v>
      </c>
      <c r="D575" s="33" t="str">
        <f>IF(Eksplikatsioon!D576=0,"",Eksplikatsioon!D576)</f>
        <v>Saal</v>
      </c>
      <c r="E575" s="75">
        <f>IF(Eksplikatsioon!F576=0,"",Eksplikatsioon!F576)</f>
        <v>29.8</v>
      </c>
      <c r="F575" s="33" t="str">
        <f>IF(Eksplikatsioon!H576=0,"",Eksplikatsioon!H576)</f>
        <v>Kohtusaal</v>
      </c>
      <c r="G575" s="33" t="str">
        <f>IF(Eksplikatsioon!J576=0,"",Eksplikatsioon!J576)</f>
        <v>Ainukasutuses pind</v>
      </c>
      <c r="H575" s="33" t="str">
        <f>IF(Eksplikatsioon!K576=0,"",Eksplikatsioon!K576)</f>
        <v>Harju Maakohus</v>
      </c>
      <c r="I575" s="33" t="str">
        <f>IF(Eksplikatsioon!L576=0,"",Eksplikatsioon!L576)</f>
        <v>LUBJA4_03</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04</v>
      </c>
      <c r="B576" s="77">
        <f>IF(Eksplikatsioon!B577=0,"",Eksplikatsioon!B577)</f>
        <v>4015</v>
      </c>
      <c r="C576" s="33" t="str">
        <f>IF(Eksplikatsioon!C577=0,"",Eksplikatsioon!C577)</f>
        <v>ÜÜRITAV PIND</v>
      </c>
      <c r="D576" s="33" t="str">
        <f>IF(Eksplikatsioon!D577=0,"",Eksplikatsioon!D577)</f>
        <v>Aatrium/Fuajee</v>
      </c>
      <c r="E576" s="75">
        <f>IF(Eksplikatsioon!F577=0,"",Eksplikatsioon!F577)</f>
        <v>160.18090000000001</v>
      </c>
      <c r="F576" s="33" t="str">
        <f>IF(Eksplikatsioon!H577=0,"",Eksplikatsioon!H577)</f>
        <v/>
      </c>
      <c r="G576" s="33" t="str">
        <f>IF(Eksplikatsioon!J577=0,"",Eksplikatsioon!J577)</f>
        <v>Ainukasutuses pind</v>
      </c>
      <c r="H576" s="33" t="str">
        <f>IF(Eksplikatsioon!K577=0,"",Eksplikatsioon!K577)</f>
        <v>Harju Maakohus</v>
      </c>
      <c r="I576" s="33" t="str">
        <f>IF(Eksplikatsioon!L577=0,"",Eksplikatsioon!L577)</f>
        <v>LUBJA4_03</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04</v>
      </c>
      <c r="B577" s="77">
        <f>IF(Eksplikatsioon!B578=0,"",Eksplikatsioon!B578)</f>
        <v>4016</v>
      </c>
      <c r="C577" s="33" t="str">
        <f>IF(Eksplikatsioon!C578=0,"",Eksplikatsioon!C578)</f>
        <v>ÜÜRITAV PIND</v>
      </c>
      <c r="D577" s="33" t="str">
        <f>IF(Eksplikatsioon!D578=0,"",Eksplikatsioon!D578)</f>
        <v>Saal</v>
      </c>
      <c r="E577" s="75">
        <f>IF(Eksplikatsioon!F578=0,"",Eksplikatsioon!F578)</f>
        <v>38.200000000000003</v>
      </c>
      <c r="F577" s="33" t="str">
        <f>IF(Eksplikatsioon!H578=0,"",Eksplikatsioon!H578)</f>
        <v>Kohtusaal</v>
      </c>
      <c r="G577" s="33" t="str">
        <f>IF(Eksplikatsioon!J578=0,"",Eksplikatsioon!J578)</f>
        <v>Ainukasutuses pind</v>
      </c>
      <c r="H577" s="33" t="str">
        <f>IF(Eksplikatsioon!K578=0,"",Eksplikatsioon!K578)</f>
        <v>Harju Maakohus</v>
      </c>
      <c r="I577" s="33" t="str">
        <f>IF(Eksplikatsioon!L578=0,"",Eksplikatsioon!L578)</f>
        <v>LUBJA4_03</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04</v>
      </c>
      <c r="B578" s="77">
        <f>IF(Eksplikatsioon!B579=0,"",Eksplikatsioon!B579)</f>
        <v>4017</v>
      </c>
      <c r="C578" s="33" t="str">
        <f>IF(Eksplikatsioon!C579=0,"",Eksplikatsioon!C579)</f>
        <v>ÜÜRITAV PIND</v>
      </c>
      <c r="D578" s="33" t="str">
        <f>IF(Eksplikatsioon!D579=0,"",Eksplikatsioon!D579)</f>
        <v>Saal</v>
      </c>
      <c r="E578" s="75">
        <f>IF(Eksplikatsioon!F579=0,"",Eksplikatsioon!F579)</f>
        <v>46.9</v>
      </c>
      <c r="F578" s="33" t="str">
        <f>IF(Eksplikatsioon!H579=0,"",Eksplikatsioon!H579)</f>
        <v>Kohtusaal</v>
      </c>
      <c r="G578" s="33" t="str">
        <f>IF(Eksplikatsioon!J579=0,"",Eksplikatsioon!J579)</f>
        <v>Ainukasutuses pind</v>
      </c>
      <c r="H578" s="33" t="str">
        <f>IF(Eksplikatsioon!K579=0,"",Eksplikatsioon!K579)</f>
        <v>Harju Maakohus</v>
      </c>
      <c r="I578" s="33" t="str">
        <f>IF(Eksplikatsioon!L579=0,"",Eksplikatsioon!L579)</f>
        <v>LUBJA4_03</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04</v>
      </c>
      <c r="B579" s="77">
        <f>IF(Eksplikatsioon!B580=0,"",Eksplikatsioon!B580)</f>
        <v>4018</v>
      </c>
      <c r="C579" s="33" t="str">
        <f>IF(Eksplikatsioon!C580=0,"",Eksplikatsioon!C580)</f>
        <v>ÜÜRITAV PIND</v>
      </c>
      <c r="D579" s="33" t="str">
        <f>IF(Eksplikatsioon!D580=0,"",Eksplikatsioon!D580)</f>
        <v>WC</v>
      </c>
      <c r="E579" s="75">
        <f>IF(Eksplikatsioon!F580=0,"",Eksplikatsioon!F580)</f>
        <v>1.5</v>
      </c>
      <c r="F579" s="33" t="str">
        <f>IF(Eksplikatsioon!H580=0,"",Eksplikatsioon!H580)</f>
        <v/>
      </c>
      <c r="G579" s="33" t="str">
        <f>IF(Eksplikatsioon!J580=0,"",Eksplikatsioon!J580)</f>
        <v>Ainukasutuses pind</v>
      </c>
      <c r="H579" s="33" t="str">
        <f>IF(Eksplikatsioon!K580=0,"",Eksplikatsioon!K580)</f>
        <v>Harju Maakohus</v>
      </c>
      <c r="I579" s="33" t="str">
        <f>IF(Eksplikatsioon!L580=0,"",Eksplikatsioon!L580)</f>
        <v>LUBJA4_03</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04</v>
      </c>
      <c r="B580" s="77">
        <f>IF(Eksplikatsioon!B581=0,"",Eksplikatsioon!B581)</f>
        <v>4019</v>
      </c>
      <c r="C580" s="33" t="str">
        <f>IF(Eksplikatsioon!C581=0,"",Eksplikatsioon!C581)</f>
        <v>ÜÜRITAV PIND</v>
      </c>
      <c r="D580" s="33" t="str">
        <f>IF(Eksplikatsioon!D581=0,"",Eksplikatsioon!D581)</f>
        <v>Saal</v>
      </c>
      <c r="E580" s="75">
        <f>IF(Eksplikatsioon!F581=0,"",Eksplikatsioon!F581)</f>
        <v>47</v>
      </c>
      <c r="F580" s="33" t="str">
        <f>IF(Eksplikatsioon!H581=0,"",Eksplikatsioon!H581)</f>
        <v>Kohtusaal</v>
      </c>
      <c r="G580" s="33" t="str">
        <f>IF(Eksplikatsioon!J581=0,"",Eksplikatsioon!J581)</f>
        <v>Ainukasutuses pind</v>
      </c>
      <c r="H580" s="33" t="str">
        <f>IF(Eksplikatsioon!K581=0,"",Eksplikatsioon!K581)</f>
        <v>Harju Maakohus</v>
      </c>
      <c r="I580" s="33" t="str">
        <f>IF(Eksplikatsioon!L581=0,"",Eksplikatsioon!L581)</f>
        <v>LUBJA4_03</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04</v>
      </c>
      <c r="B581" s="77">
        <f>IF(Eksplikatsioon!B582=0,"",Eksplikatsioon!B582)</f>
        <v>4020</v>
      </c>
      <c r="C581" s="33" t="str">
        <f>IF(Eksplikatsioon!C582=0,"",Eksplikatsioon!C582)</f>
        <v>ÜÜRITAV PIND</v>
      </c>
      <c r="D581" s="33" t="str">
        <f>IF(Eksplikatsioon!D582=0,"",Eksplikatsioon!D582)</f>
        <v>Nõupidamise ruum</v>
      </c>
      <c r="E581" s="75">
        <f>IF(Eksplikatsioon!F582=0,"",Eksplikatsioon!F582)</f>
        <v>46.9</v>
      </c>
      <c r="F581" s="33" t="str">
        <f>IF(Eksplikatsioon!H582=0,"",Eksplikatsioon!H582)</f>
        <v/>
      </c>
      <c r="G581" s="33" t="str">
        <f>IF(Eksplikatsioon!J582=0,"",Eksplikatsioon!J582)</f>
        <v>Ainukasutuses pind</v>
      </c>
      <c r="H581" s="33" t="str">
        <f>IF(Eksplikatsioon!K582=0,"",Eksplikatsioon!K582)</f>
        <v>Harju Maakohus</v>
      </c>
      <c r="I581" s="33" t="str">
        <f>IF(Eksplikatsioon!L582=0,"",Eksplikatsioon!L582)</f>
        <v>LUBJA4_03</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04</v>
      </c>
      <c r="B582" s="77">
        <f>IF(Eksplikatsioon!B583=0,"",Eksplikatsioon!B583)</f>
        <v>4021</v>
      </c>
      <c r="C582" s="33" t="str">
        <f>IF(Eksplikatsioon!C583=0,"",Eksplikatsioon!C583)</f>
        <v>ÜÜRITAV PIND</v>
      </c>
      <c r="D582" s="33" t="str">
        <f>IF(Eksplikatsioon!D583=0,"",Eksplikatsioon!D583)</f>
        <v>WC</v>
      </c>
      <c r="E582" s="75">
        <f>IF(Eksplikatsioon!F583=0,"",Eksplikatsioon!F583)</f>
        <v>2.9</v>
      </c>
      <c r="F582" s="33" t="str">
        <f>IF(Eksplikatsioon!H583=0,"",Eksplikatsioon!H583)</f>
        <v/>
      </c>
      <c r="G582" s="33" t="str">
        <f>IF(Eksplikatsioon!J583=0,"",Eksplikatsioon!J583)</f>
        <v>Ainukasutuses pind</v>
      </c>
      <c r="H582" s="33" t="str">
        <f>IF(Eksplikatsioon!K583=0,"",Eksplikatsioon!K583)</f>
        <v>Harju Maakohus</v>
      </c>
      <c r="I582" s="33" t="str">
        <f>IF(Eksplikatsioon!L583=0,"",Eksplikatsioon!L583)</f>
        <v>LUBJA4_03</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04</v>
      </c>
      <c r="B583" s="77">
        <f>IF(Eksplikatsioon!B584=0,"",Eksplikatsioon!B584)</f>
        <v>4022</v>
      </c>
      <c r="C583" s="33" t="str">
        <f>IF(Eksplikatsioon!C584=0,"",Eksplikatsioon!C584)</f>
        <v>ÜÜRITAV PIND</v>
      </c>
      <c r="D583" s="33" t="str">
        <f>IF(Eksplikatsioon!D584=0,"",Eksplikatsioon!D584)</f>
        <v>WC</v>
      </c>
      <c r="E583" s="75">
        <f>IF(Eksplikatsioon!F584=0,"",Eksplikatsioon!F584)</f>
        <v>2.8</v>
      </c>
      <c r="F583" s="33" t="str">
        <f>IF(Eksplikatsioon!H584=0,"",Eksplikatsioon!H584)</f>
        <v/>
      </c>
      <c r="G583" s="33" t="str">
        <f>IF(Eksplikatsioon!J584=0,"",Eksplikatsioon!J584)</f>
        <v>Ainukasutuses pind</v>
      </c>
      <c r="H583" s="33" t="str">
        <f>IF(Eksplikatsioon!K584=0,"",Eksplikatsioon!K584)</f>
        <v>Harju Maakohus</v>
      </c>
      <c r="I583" s="33" t="str">
        <f>IF(Eksplikatsioon!L584=0,"",Eksplikatsioon!L584)</f>
        <v>LUBJA4_03</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04</v>
      </c>
      <c r="B584" s="77">
        <f>IF(Eksplikatsioon!B585=0,"",Eksplikatsioon!B585)</f>
        <v>4023</v>
      </c>
      <c r="C584" s="33" t="str">
        <f>IF(Eksplikatsioon!C585=0,"",Eksplikatsioon!C585)</f>
        <v>ÜÜRITAV PIND</v>
      </c>
      <c r="D584" s="33" t="str">
        <f>IF(Eksplikatsioon!D585=0,"",Eksplikatsioon!D585)</f>
        <v>WC</v>
      </c>
      <c r="E584" s="75">
        <f>IF(Eksplikatsioon!F585=0,"",Eksplikatsioon!F585)</f>
        <v>2.7</v>
      </c>
      <c r="F584" s="33" t="str">
        <f>IF(Eksplikatsioon!H585=0,"",Eksplikatsioon!H585)</f>
        <v/>
      </c>
      <c r="G584" s="33" t="str">
        <f>IF(Eksplikatsioon!J585=0,"",Eksplikatsioon!J585)</f>
        <v>Ainukasutuses pind</v>
      </c>
      <c r="H584" s="33" t="str">
        <f>IF(Eksplikatsioon!K585=0,"",Eksplikatsioon!K585)</f>
        <v>Harju Maakohus</v>
      </c>
      <c r="I584" s="33" t="str">
        <f>IF(Eksplikatsioon!L585=0,"",Eksplikatsioon!L585)</f>
        <v>LUBJA4_03</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04</v>
      </c>
      <c r="B585" s="77">
        <f>IF(Eksplikatsioon!B586=0,"",Eksplikatsioon!B586)</f>
        <v>4024</v>
      </c>
      <c r="C585" s="33" t="str">
        <f>IF(Eksplikatsioon!C586=0,"",Eksplikatsioon!C586)</f>
        <v>ÜÜRITAV PIND</v>
      </c>
      <c r="D585" s="33" t="str">
        <f>IF(Eksplikatsioon!D586=0,"",Eksplikatsioon!D586)</f>
        <v>WC</v>
      </c>
      <c r="E585" s="75">
        <f>IF(Eksplikatsioon!F586=0,"",Eksplikatsioon!F586)</f>
        <v>3.9</v>
      </c>
      <c r="F585" s="33" t="str">
        <f>IF(Eksplikatsioon!H586=0,"",Eksplikatsioon!H586)</f>
        <v/>
      </c>
      <c r="G585" s="33" t="str">
        <f>IF(Eksplikatsioon!J586=0,"",Eksplikatsioon!J586)</f>
        <v>Ainukasutuses pind</v>
      </c>
      <c r="H585" s="33" t="str">
        <f>IF(Eksplikatsioon!K586=0,"",Eksplikatsioon!K586)</f>
        <v>Harju Maakohus</v>
      </c>
      <c r="I585" s="33" t="str">
        <f>IF(Eksplikatsioon!L586=0,"",Eksplikatsioon!L586)</f>
        <v>LUBJA4_03</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04</v>
      </c>
      <c r="B586" s="77">
        <f>IF(Eksplikatsioon!B587=0,"",Eksplikatsioon!B587)</f>
        <v>4025</v>
      </c>
      <c r="C586" s="33" t="str">
        <f>IF(Eksplikatsioon!C587=0,"",Eksplikatsioon!C587)</f>
        <v>TEHNOPIND</v>
      </c>
      <c r="D586" s="33" t="str">
        <f>IF(Eksplikatsioon!D587=0,"",Eksplikatsioon!D587)</f>
        <v>Vent ruum</v>
      </c>
      <c r="E586" s="75">
        <f>IF(Eksplikatsioon!F587=0,"",Eksplikatsioon!F587)</f>
        <v>49.4</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04</v>
      </c>
      <c r="B587" s="77">
        <f>IF(Eksplikatsioon!B588=0,"",Eksplikatsioon!B588)</f>
        <v>4026</v>
      </c>
      <c r="C587" s="33" t="str">
        <f>IF(Eksplikatsioon!C588=0,"",Eksplikatsioon!C588)</f>
        <v>TEHNOPIND</v>
      </c>
      <c r="D587" s="33" t="str">
        <f>IF(Eksplikatsioon!D588=0,"",Eksplikatsioon!D588)</f>
        <v>Elektrikilp</v>
      </c>
      <c r="E587" s="75">
        <f>IF(Eksplikatsioon!F588=0,"",Eksplikatsioon!F588)</f>
        <v>2.4</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04</v>
      </c>
      <c r="B588" s="77" t="str">
        <f>IF(Eksplikatsioon!B589=0,"",Eksplikatsioon!B589)</f>
        <v>4026a</v>
      </c>
      <c r="C588" s="33" t="str">
        <f>IF(Eksplikatsioon!C589=0,"",Eksplikatsioon!C589)</f>
        <v>VERTIKAALSETE ÜHENDUSTEEDE PIND</v>
      </c>
      <c r="D588" s="33" t="str">
        <f>IF(Eksplikatsioon!D589=0,"",Eksplikatsioon!D589)</f>
        <v>Šaht</v>
      </c>
      <c r="E588" s="75">
        <f>IF(Eksplikatsioon!F589=0,"",Eksplikatsioon!F589)</f>
        <v>3.9</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04</v>
      </c>
      <c r="B589" s="77">
        <f>IF(Eksplikatsioon!B590=0,"",Eksplikatsioon!B590)</f>
        <v>4030</v>
      </c>
      <c r="C589" s="33" t="str">
        <f>IF(Eksplikatsioon!C590=0,"",Eksplikatsioon!C590)</f>
        <v>ÜÜRITAV PIND</v>
      </c>
      <c r="D589" s="33" t="str">
        <f>IF(Eksplikatsioon!D590=0,"",Eksplikatsioon!D590)</f>
        <v>Koridor</v>
      </c>
      <c r="E589" s="75">
        <f>IF(Eksplikatsioon!F590=0,"",Eksplikatsioon!F590)</f>
        <v>143.35</v>
      </c>
      <c r="F589" s="33" t="str">
        <f>IF(Eksplikatsioon!H590=0,"",Eksplikatsioon!H590)</f>
        <v/>
      </c>
      <c r="G589" s="33" t="str">
        <f>IF(Eksplikatsioon!J590=0,"",Eksplikatsioon!J590)</f>
        <v>Ainukasutuses pind</v>
      </c>
      <c r="H589" s="33" t="str">
        <f>IF(Eksplikatsioon!K590=0,"",Eksplikatsioon!K590)</f>
        <v>Harju Maakohus</v>
      </c>
      <c r="I589" s="33" t="str">
        <f>IF(Eksplikatsioon!L590=0,"",Eksplikatsioon!L590)</f>
        <v>LUBJA4_03</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04</v>
      </c>
      <c r="B590" s="77">
        <f>IF(Eksplikatsioon!B591=0,"",Eksplikatsioon!B591)</f>
        <v>4031</v>
      </c>
      <c r="C590" s="33" t="str">
        <f>IF(Eksplikatsioon!C591=0,"",Eksplikatsioon!C591)</f>
        <v>ÜÜRITAV PIND</v>
      </c>
      <c r="D590" s="33" t="str">
        <f>IF(Eksplikatsioon!D591=0,"",Eksplikatsioon!D591)</f>
        <v>Kabinet/Büroo</v>
      </c>
      <c r="E590" s="75">
        <f>IF(Eksplikatsioon!F591=0,"",Eksplikatsioon!F591)</f>
        <v>11.9</v>
      </c>
      <c r="F590" s="33" t="str">
        <f>IF(Eksplikatsioon!H591=0,"",Eksplikatsioon!H591)</f>
        <v/>
      </c>
      <c r="G590" s="33" t="str">
        <f>IF(Eksplikatsioon!J591=0,"",Eksplikatsioon!J591)</f>
        <v>Ainukasutuses pind</v>
      </c>
      <c r="H590" s="33" t="str">
        <f>IF(Eksplikatsioon!K591=0,"",Eksplikatsioon!K591)</f>
        <v>Harju Maakohus</v>
      </c>
      <c r="I590" s="33" t="str">
        <f>IF(Eksplikatsioon!L591=0,"",Eksplikatsioon!L591)</f>
        <v>LUBJA4_03</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04</v>
      </c>
      <c r="B591" s="77">
        <f>IF(Eksplikatsioon!B592=0,"",Eksplikatsioon!B592)</f>
        <v>4032</v>
      </c>
      <c r="C591" s="33" t="str">
        <f>IF(Eksplikatsioon!C592=0,"",Eksplikatsioon!C592)</f>
        <v>ÜÜRITAV PIND</v>
      </c>
      <c r="D591" s="33" t="str">
        <f>IF(Eksplikatsioon!D592=0,"",Eksplikatsioon!D592)</f>
        <v>Kabinet/Büroo</v>
      </c>
      <c r="E591" s="75">
        <f>IF(Eksplikatsioon!F592=0,"",Eksplikatsioon!F592)</f>
        <v>16.8</v>
      </c>
      <c r="F591" s="33" t="str">
        <f>IF(Eksplikatsioon!H592=0,"",Eksplikatsioon!H592)</f>
        <v/>
      </c>
      <c r="G591" s="33" t="str">
        <f>IF(Eksplikatsioon!J592=0,"",Eksplikatsioon!J592)</f>
        <v>Ainukasutuses pind</v>
      </c>
      <c r="H591" s="33" t="str">
        <f>IF(Eksplikatsioon!K592=0,"",Eksplikatsioon!K592)</f>
        <v>Harju Maakohus</v>
      </c>
      <c r="I591" s="33" t="str">
        <f>IF(Eksplikatsioon!L592=0,"",Eksplikatsioon!L592)</f>
        <v>LUBJA4_03</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04</v>
      </c>
      <c r="B592" s="77">
        <f>IF(Eksplikatsioon!B593=0,"",Eksplikatsioon!B593)</f>
        <v>4033</v>
      </c>
      <c r="C592" s="33" t="str">
        <f>IF(Eksplikatsioon!C593=0,"",Eksplikatsioon!C593)</f>
        <v>ÜÜRITAV PIND</v>
      </c>
      <c r="D592" s="33" t="str">
        <f>IF(Eksplikatsioon!D593=0,"",Eksplikatsioon!D593)</f>
        <v>Kabinet/Büroo</v>
      </c>
      <c r="E592" s="75">
        <f>IF(Eksplikatsioon!F593=0,"",Eksplikatsioon!F593)</f>
        <v>12.5</v>
      </c>
      <c r="F592" s="33" t="str">
        <f>IF(Eksplikatsioon!H593=0,"",Eksplikatsioon!H593)</f>
        <v/>
      </c>
      <c r="G592" s="33" t="str">
        <f>IF(Eksplikatsioon!J593=0,"",Eksplikatsioon!J593)</f>
        <v>Ainukasutuses pind</v>
      </c>
      <c r="H592" s="33" t="str">
        <f>IF(Eksplikatsioon!K593=0,"",Eksplikatsioon!K593)</f>
        <v>Harju Maakohus</v>
      </c>
      <c r="I592" s="33" t="str">
        <f>IF(Eksplikatsioon!L593=0,"",Eksplikatsioon!L593)</f>
        <v>LUBJA4_03</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04</v>
      </c>
      <c r="B593" s="77">
        <f>IF(Eksplikatsioon!B594=0,"",Eksplikatsioon!B594)</f>
        <v>4034</v>
      </c>
      <c r="C593" s="33" t="str">
        <f>IF(Eksplikatsioon!C594=0,"",Eksplikatsioon!C594)</f>
        <v>ÜÜRITAV PIND</v>
      </c>
      <c r="D593" s="33" t="str">
        <f>IF(Eksplikatsioon!D594=0,"",Eksplikatsioon!D594)</f>
        <v>Kabinet/Büroo</v>
      </c>
      <c r="E593" s="75">
        <f>IF(Eksplikatsioon!F594=0,"",Eksplikatsioon!F594)</f>
        <v>12.4</v>
      </c>
      <c r="F593" s="33" t="str">
        <f>IF(Eksplikatsioon!H594=0,"",Eksplikatsioon!H594)</f>
        <v/>
      </c>
      <c r="G593" s="33" t="str">
        <f>IF(Eksplikatsioon!J594=0,"",Eksplikatsioon!J594)</f>
        <v>Ainukasutuses pind</v>
      </c>
      <c r="H593" s="33" t="str">
        <f>IF(Eksplikatsioon!K594=0,"",Eksplikatsioon!K594)</f>
        <v>Harju Maakohus</v>
      </c>
      <c r="I593" s="33" t="str">
        <f>IF(Eksplikatsioon!L594=0,"",Eksplikatsioon!L594)</f>
        <v>LUBJA4_03</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04</v>
      </c>
      <c r="B594" s="77">
        <f>IF(Eksplikatsioon!B595=0,"",Eksplikatsioon!B595)</f>
        <v>4035</v>
      </c>
      <c r="C594" s="33" t="str">
        <f>IF(Eksplikatsioon!C595=0,"",Eksplikatsioon!C595)</f>
        <v>ÜÜRITAV PIND</v>
      </c>
      <c r="D594" s="33" t="str">
        <f>IF(Eksplikatsioon!D595=0,"",Eksplikatsioon!D595)</f>
        <v>Kabinet/Büroo</v>
      </c>
      <c r="E594" s="75">
        <f>IF(Eksplikatsioon!F595=0,"",Eksplikatsioon!F595)</f>
        <v>16.7</v>
      </c>
      <c r="F594" s="33" t="str">
        <f>IF(Eksplikatsioon!H595=0,"",Eksplikatsioon!H595)</f>
        <v/>
      </c>
      <c r="G594" s="33" t="str">
        <f>IF(Eksplikatsioon!J595=0,"",Eksplikatsioon!J595)</f>
        <v>Ainukasutuses pind</v>
      </c>
      <c r="H594" s="33" t="str">
        <f>IF(Eksplikatsioon!K595=0,"",Eksplikatsioon!K595)</f>
        <v>Harju Maakohus</v>
      </c>
      <c r="I594" s="33" t="str">
        <f>IF(Eksplikatsioon!L595=0,"",Eksplikatsioon!L595)</f>
        <v>LUBJA4_03</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04</v>
      </c>
      <c r="B595" s="77">
        <f>IF(Eksplikatsioon!B596=0,"",Eksplikatsioon!B596)</f>
        <v>4036</v>
      </c>
      <c r="C595" s="33" t="str">
        <f>IF(Eksplikatsioon!C596=0,"",Eksplikatsioon!C596)</f>
        <v>ÜÜRITAV PIND</v>
      </c>
      <c r="D595" s="33" t="str">
        <f>IF(Eksplikatsioon!D596=0,"",Eksplikatsioon!D596)</f>
        <v>Kabinet/Büroo</v>
      </c>
      <c r="E595" s="75">
        <f>IF(Eksplikatsioon!F596=0,"",Eksplikatsioon!F596)</f>
        <v>11.6</v>
      </c>
      <c r="F595" s="33" t="str">
        <f>IF(Eksplikatsioon!H596=0,"",Eksplikatsioon!H596)</f>
        <v/>
      </c>
      <c r="G595" s="33" t="str">
        <f>IF(Eksplikatsioon!J596=0,"",Eksplikatsioon!J596)</f>
        <v>Ainukasutuses pind</v>
      </c>
      <c r="H595" s="33" t="str">
        <f>IF(Eksplikatsioon!K596=0,"",Eksplikatsioon!K596)</f>
        <v>Harju Maakohus</v>
      </c>
      <c r="I595" s="33" t="str">
        <f>IF(Eksplikatsioon!L596=0,"",Eksplikatsioon!L596)</f>
        <v>LUBJA4_03</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04</v>
      </c>
      <c r="B596" s="77">
        <f>IF(Eksplikatsioon!B597=0,"",Eksplikatsioon!B597)</f>
        <v>4037</v>
      </c>
      <c r="C596" s="33" t="str">
        <f>IF(Eksplikatsioon!C597=0,"",Eksplikatsioon!C597)</f>
        <v>ÜÜRITAV PIND</v>
      </c>
      <c r="D596" s="33" t="str">
        <f>IF(Eksplikatsioon!D597=0,"",Eksplikatsioon!D597)</f>
        <v>Puhkeruum</v>
      </c>
      <c r="E596" s="75">
        <f>IF(Eksplikatsioon!F597=0,"",Eksplikatsioon!F597)</f>
        <v>12.4</v>
      </c>
      <c r="F596" s="33" t="str">
        <f>IF(Eksplikatsioon!H597=0,"",Eksplikatsioon!H597)</f>
        <v/>
      </c>
      <c r="G596" s="33" t="str">
        <f>IF(Eksplikatsioon!J597=0,"",Eksplikatsioon!J597)</f>
        <v>Ainukasutuses pind</v>
      </c>
      <c r="H596" s="33" t="str">
        <f>IF(Eksplikatsioon!K597=0,"",Eksplikatsioon!K597)</f>
        <v>Harju Maakohus</v>
      </c>
      <c r="I596" s="33" t="str">
        <f>IF(Eksplikatsioon!L597=0,"",Eksplikatsioon!L597)</f>
        <v>LUBJA4_03</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04</v>
      </c>
      <c r="B597" s="77">
        <f>IF(Eksplikatsioon!B598=0,"",Eksplikatsioon!B598)</f>
        <v>4038</v>
      </c>
      <c r="C597" s="33" t="str">
        <f>IF(Eksplikatsioon!C598=0,"",Eksplikatsioon!C598)</f>
        <v>ÜÜRITAV PIND</v>
      </c>
      <c r="D597" s="33" t="str">
        <f>IF(Eksplikatsioon!D598=0,"",Eksplikatsioon!D598)</f>
        <v>WC</v>
      </c>
      <c r="E597" s="75">
        <f>IF(Eksplikatsioon!F598=0,"",Eksplikatsioon!F598)</f>
        <v>1.7</v>
      </c>
      <c r="F597" s="33" t="str">
        <f>IF(Eksplikatsioon!H598=0,"",Eksplikatsioon!H598)</f>
        <v/>
      </c>
      <c r="G597" s="33" t="str">
        <f>IF(Eksplikatsioon!J598=0,"",Eksplikatsioon!J598)</f>
        <v>Ainukasutuses pind</v>
      </c>
      <c r="H597" s="33" t="str">
        <f>IF(Eksplikatsioon!K598=0,"",Eksplikatsioon!K598)</f>
        <v>Harju Maakohus</v>
      </c>
      <c r="I597" s="33" t="str">
        <f>IF(Eksplikatsioon!L598=0,"",Eksplikatsioon!L598)</f>
        <v>LUBJA4_03</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04</v>
      </c>
      <c r="B598" s="77">
        <f>IF(Eksplikatsioon!B599=0,"",Eksplikatsioon!B599)</f>
        <v>4039</v>
      </c>
      <c r="C598" s="33" t="str">
        <f>IF(Eksplikatsioon!C599=0,"",Eksplikatsioon!C599)</f>
        <v>ÜÜRITAV PIND</v>
      </c>
      <c r="D598" s="33" t="str">
        <f>IF(Eksplikatsioon!D599=0,"",Eksplikatsioon!D599)</f>
        <v>WC</v>
      </c>
      <c r="E598" s="75">
        <f>IF(Eksplikatsioon!F599=0,"",Eksplikatsioon!F599)</f>
        <v>1.7</v>
      </c>
      <c r="F598" s="33" t="str">
        <f>IF(Eksplikatsioon!H599=0,"",Eksplikatsioon!H599)</f>
        <v/>
      </c>
      <c r="G598" s="33" t="str">
        <f>IF(Eksplikatsioon!J599=0,"",Eksplikatsioon!J599)</f>
        <v>Ainukasutuses pind</v>
      </c>
      <c r="H598" s="33" t="str">
        <f>IF(Eksplikatsioon!K599=0,"",Eksplikatsioon!K599)</f>
        <v>Harju Maakohus</v>
      </c>
      <c r="I598" s="33" t="str">
        <f>IF(Eksplikatsioon!L599=0,"",Eksplikatsioon!L599)</f>
        <v>LUBJA4_03</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04</v>
      </c>
      <c r="B599" s="77">
        <f>IF(Eksplikatsioon!B600=0,"",Eksplikatsioon!B600)</f>
        <v>4040</v>
      </c>
      <c r="C599" s="33" t="str">
        <f>IF(Eksplikatsioon!C600=0,"",Eksplikatsioon!C600)</f>
        <v>TEHNOPIND</v>
      </c>
      <c r="D599" s="33" t="str">
        <f>IF(Eksplikatsioon!D600=0,"",Eksplikatsioon!D600)</f>
        <v>Elektrikilp</v>
      </c>
      <c r="E599" s="75">
        <f>IF(Eksplikatsioon!F600=0,"",Eksplikatsioon!F600)</f>
        <v>2.9</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04</v>
      </c>
      <c r="B600" s="77">
        <f>IF(Eksplikatsioon!B601=0,"",Eksplikatsioon!B601)</f>
        <v>4041</v>
      </c>
      <c r="C600" s="33" t="str">
        <f>IF(Eksplikatsioon!C601=0,"",Eksplikatsioon!C601)</f>
        <v>ÜÜRITAV PIND</v>
      </c>
      <c r="D600" s="33" t="str">
        <f>IF(Eksplikatsioon!D601=0,"",Eksplikatsioon!D601)</f>
        <v>Kabinet/Büroo</v>
      </c>
      <c r="E600" s="75">
        <f>IF(Eksplikatsioon!F601=0,"",Eksplikatsioon!F601)</f>
        <v>11.9</v>
      </c>
      <c r="F600" s="33" t="str">
        <f>IF(Eksplikatsioon!H601=0,"",Eksplikatsioon!H601)</f>
        <v/>
      </c>
      <c r="G600" s="33" t="str">
        <f>IF(Eksplikatsioon!J601=0,"",Eksplikatsioon!J601)</f>
        <v>Ainukasutuses pind</v>
      </c>
      <c r="H600" s="33" t="str">
        <f>IF(Eksplikatsioon!K601=0,"",Eksplikatsioon!K601)</f>
        <v>Harju Maakohus</v>
      </c>
      <c r="I600" s="33" t="str">
        <f>IF(Eksplikatsioon!L601=0,"",Eksplikatsioon!L601)</f>
        <v>LUBJA4_03</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04</v>
      </c>
      <c r="B601" s="77">
        <f>IF(Eksplikatsioon!B602=0,"",Eksplikatsioon!B602)</f>
        <v>4042</v>
      </c>
      <c r="C601" s="33" t="str">
        <f>IF(Eksplikatsioon!C602=0,"",Eksplikatsioon!C602)</f>
        <v>ÜÜRITAV PIND</v>
      </c>
      <c r="D601" s="33" t="str">
        <f>IF(Eksplikatsioon!D602=0,"",Eksplikatsioon!D602)</f>
        <v>Kabinet/Büroo</v>
      </c>
      <c r="E601" s="75">
        <f>IF(Eksplikatsioon!F602=0,"",Eksplikatsioon!F602)</f>
        <v>15.4</v>
      </c>
      <c r="F601" s="33" t="str">
        <f>IF(Eksplikatsioon!H602=0,"",Eksplikatsioon!H602)</f>
        <v/>
      </c>
      <c r="G601" s="33" t="str">
        <f>IF(Eksplikatsioon!J602=0,"",Eksplikatsioon!J602)</f>
        <v>Ainukasutuses pind</v>
      </c>
      <c r="H601" s="33" t="str">
        <f>IF(Eksplikatsioon!K602=0,"",Eksplikatsioon!K602)</f>
        <v>Harju Maakohus</v>
      </c>
      <c r="I601" s="33" t="str">
        <f>IF(Eksplikatsioon!L602=0,"",Eksplikatsioon!L602)</f>
        <v>LUBJA4_03</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04</v>
      </c>
      <c r="B602" s="77">
        <f>IF(Eksplikatsioon!B603=0,"",Eksplikatsioon!B603)</f>
        <v>4043</v>
      </c>
      <c r="C602" s="33" t="str">
        <f>IF(Eksplikatsioon!C603=0,"",Eksplikatsioon!C603)</f>
        <v>ÜÜRITAV PIND</v>
      </c>
      <c r="D602" s="33" t="str">
        <f>IF(Eksplikatsioon!D603=0,"",Eksplikatsioon!D603)</f>
        <v>Kabinet/Büroo</v>
      </c>
      <c r="E602" s="75">
        <f>IF(Eksplikatsioon!F603=0,"",Eksplikatsioon!F603)</f>
        <v>16.7</v>
      </c>
      <c r="F602" s="33" t="str">
        <f>IF(Eksplikatsioon!H603=0,"",Eksplikatsioon!H603)</f>
        <v/>
      </c>
      <c r="G602" s="33" t="str">
        <f>IF(Eksplikatsioon!J603=0,"",Eksplikatsioon!J603)</f>
        <v>Ainukasutuses pind</v>
      </c>
      <c r="H602" s="33" t="str">
        <f>IF(Eksplikatsioon!K603=0,"",Eksplikatsioon!K603)</f>
        <v>Harju Maakohus</v>
      </c>
      <c r="I602" s="33" t="str">
        <f>IF(Eksplikatsioon!L603=0,"",Eksplikatsioon!L603)</f>
        <v>LUBJA4_03</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04</v>
      </c>
      <c r="B603" s="77">
        <f>IF(Eksplikatsioon!B604=0,"",Eksplikatsioon!B604)</f>
        <v>4044</v>
      </c>
      <c r="C603" s="33" t="str">
        <f>IF(Eksplikatsioon!C604=0,"",Eksplikatsioon!C604)</f>
        <v>ÜÜRITAV PIND</v>
      </c>
      <c r="D603" s="33" t="str">
        <f>IF(Eksplikatsioon!D604=0,"",Eksplikatsioon!D604)</f>
        <v>Kabinet/Büroo</v>
      </c>
      <c r="E603" s="75">
        <f>IF(Eksplikatsioon!F604=0,"",Eksplikatsioon!F604)</f>
        <v>16.399999999999999</v>
      </c>
      <c r="F603" s="33" t="str">
        <f>IF(Eksplikatsioon!H604=0,"",Eksplikatsioon!H604)</f>
        <v/>
      </c>
      <c r="G603" s="33" t="str">
        <f>IF(Eksplikatsioon!J604=0,"",Eksplikatsioon!J604)</f>
        <v>Ainukasutuses pind</v>
      </c>
      <c r="H603" s="33" t="str">
        <f>IF(Eksplikatsioon!K604=0,"",Eksplikatsioon!K604)</f>
        <v>Harju Maakohus</v>
      </c>
      <c r="I603" s="33" t="str">
        <f>IF(Eksplikatsioon!L604=0,"",Eksplikatsioon!L604)</f>
        <v>LUBJA4_03</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04</v>
      </c>
      <c r="B604" s="77">
        <f>IF(Eksplikatsioon!B605=0,"",Eksplikatsioon!B605)</f>
        <v>4045</v>
      </c>
      <c r="C604" s="33" t="str">
        <f>IF(Eksplikatsioon!C605=0,"",Eksplikatsioon!C605)</f>
        <v>ÜÜRITAV PIND</v>
      </c>
      <c r="D604" s="33" t="str">
        <f>IF(Eksplikatsioon!D605=0,"",Eksplikatsioon!D605)</f>
        <v>Kabinet/Büroo</v>
      </c>
      <c r="E604" s="75">
        <f>IF(Eksplikatsioon!F605=0,"",Eksplikatsioon!F605)</f>
        <v>20.2</v>
      </c>
      <c r="F604" s="33" t="str">
        <f>IF(Eksplikatsioon!H605=0,"",Eksplikatsioon!H605)</f>
        <v/>
      </c>
      <c r="G604" s="33" t="str">
        <f>IF(Eksplikatsioon!J605=0,"",Eksplikatsioon!J605)</f>
        <v>Ainukasutuses pind</v>
      </c>
      <c r="H604" s="33" t="str">
        <f>IF(Eksplikatsioon!K605=0,"",Eksplikatsioon!K605)</f>
        <v>Harju Maakohus</v>
      </c>
      <c r="I604" s="33" t="str">
        <f>IF(Eksplikatsioon!L605=0,"",Eksplikatsioon!L605)</f>
        <v>LUBJA4_03</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04</v>
      </c>
      <c r="B605" s="77">
        <f>IF(Eksplikatsioon!B606=0,"",Eksplikatsioon!B606)</f>
        <v>4046</v>
      </c>
      <c r="C605" s="33" t="str">
        <f>IF(Eksplikatsioon!C606=0,"",Eksplikatsioon!C606)</f>
        <v>ÜÜRITAV PIND</v>
      </c>
      <c r="D605" s="33" t="str">
        <f>IF(Eksplikatsioon!D606=0,"",Eksplikatsioon!D606)</f>
        <v>Kabinet/Büroo</v>
      </c>
      <c r="E605" s="75">
        <f>IF(Eksplikatsioon!F606=0,"",Eksplikatsioon!F606)</f>
        <v>15.6</v>
      </c>
      <c r="F605" s="33" t="str">
        <f>IF(Eksplikatsioon!H606=0,"",Eksplikatsioon!H606)</f>
        <v/>
      </c>
      <c r="G605" s="33" t="str">
        <f>IF(Eksplikatsioon!J606=0,"",Eksplikatsioon!J606)</f>
        <v>Ainukasutuses pind</v>
      </c>
      <c r="H605" s="33" t="str">
        <f>IF(Eksplikatsioon!K606=0,"",Eksplikatsioon!K606)</f>
        <v>Harju Maakohus</v>
      </c>
      <c r="I605" s="33" t="str">
        <f>IF(Eksplikatsioon!L606=0,"",Eksplikatsioon!L606)</f>
        <v>LUBJA4_03</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04</v>
      </c>
      <c r="B606" s="77">
        <f>IF(Eksplikatsioon!B607=0,"",Eksplikatsioon!B607)</f>
        <v>4047</v>
      </c>
      <c r="C606" s="33" t="str">
        <f>IF(Eksplikatsioon!C607=0,"",Eksplikatsioon!C607)</f>
        <v>ÜÜRITAV PIND</v>
      </c>
      <c r="D606" s="33" t="str">
        <f>IF(Eksplikatsioon!D607=0,"",Eksplikatsioon!D607)</f>
        <v>Kabinet/Büroo</v>
      </c>
      <c r="E606" s="75">
        <f>IF(Eksplikatsioon!F607=0,"",Eksplikatsioon!F607)</f>
        <v>12</v>
      </c>
      <c r="F606" s="33" t="str">
        <f>IF(Eksplikatsioon!H607=0,"",Eksplikatsioon!H607)</f>
        <v/>
      </c>
      <c r="G606" s="33" t="str">
        <f>IF(Eksplikatsioon!J607=0,"",Eksplikatsioon!J607)</f>
        <v>Ainukasutuses pind</v>
      </c>
      <c r="H606" s="33" t="str">
        <f>IF(Eksplikatsioon!K607=0,"",Eksplikatsioon!K607)</f>
        <v>Harju Maakohus</v>
      </c>
      <c r="I606" s="33" t="str">
        <f>IF(Eksplikatsioon!L607=0,"",Eksplikatsioon!L607)</f>
        <v>LUBJA4_03</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04</v>
      </c>
      <c r="B607" s="77">
        <f>IF(Eksplikatsioon!B608=0,"",Eksplikatsioon!B608)</f>
        <v>4048</v>
      </c>
      <c r="C607" s="33" t="str">
        <f>IF(Eksplikatsioon!C608=0,"",Eksplikatsioon!C608)</f>
        <v>ÜÜRITAV PIND</v>
      </c>
      <c r="D607" s="33" t="str">
        <f>IF(Eksplikatsioon!D608=0,"",Eksplikatsioon!D608)</f>
        <v>Kabinet/Büroo</v>
      </c>
      <c r="E607" s="75">
        <f>IF(Eksplikatsioon!F608=0,"",Eksplikatsioon!F608)</f>
        <v>16.5</v>
      </c>
      <c r="F607" s="33" t="str">
        <f>IF(Eksplikatsioon!H608=0,"",Eksplikatsioon!H608)</f>
        <v/>
      </c>
      <c r="G607" s="33" t="str">
        <f>IF(Eksplikatsioon!J608=0,"",Eksplikatsioon!J608)</f>
        <v>Ainukasutuses pind</v>
      </c>
      <c r="H607" s="33" t="str">
        <f>IF(Eksplikatsioon!K608=0,"",Eksplikatsioon!K608)</f>
        <v>Harju Maakohus</v>
      </c>
      <c r="I607" s="33" t="str">
        <f>IF(Eksplikatsioon!L608=0,"",Eksplikatsioon!L608)</f>
        <v>LUBJA4_03</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04</v>
      </c>
      <c r="B608" s="77">
        <f>IF(Eksplikatsioon!B609=0,"",Eksplikatsioon!B609)</f>
        <v>4049</v>
      </c>
      <c r="C608" s="33" t="str">
        <f>IF(Eksplikatsioon!C609=0,"",Eksplikatsioon!C609)</f>
        <v>ÜÜRITAV PIND</v>
      </c>
      <c r="D608" s="33" t="str">
        <f>IF(Eksplikatsioon!D609=0,"",Eksplikatsioon!D609)</f>
        <v>Kabinet/Büroo</v>
      </c>
      <c r="E608" s="75">
        <f>IF(Eksplikatsioon!F609=0,"",Eksplikatsioon!F609)</f>
        <v>12.2</v>
      </c>
      <c r="F608" s="33" t="str">
        <f>IF(Eksplikatsioon!H609=0,"",Eksplikatsioon!H609)</f>
        <v/>
      </c>
      <c r="G608" s="33" t="str">
        <f>IF(Eksplikatsioon!J609=0,"",Eksplikatsioon!J609)</f>
        <v>Ainukasutuses pind</v>
      </c>
      <c r="H608" s="33" t="str">
        <f>IF(Eksplikatsioon!K609=0,"",Eksplikatsioon!K609)</f>
        <v>Harju Maakohus</v>
      </c>
      <c r="I608" s="33" t="str">
        <f>IF(Eksplikatsioon!L609=0,"",Eksplikatsioon!L609)</f>
        <v>LUBJA4_03</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04</v>
      </c>
      <c r="B609" s="77">
        <f>IF(Eksplikatsioon!B610=0,"",Eksplikatsioon!B610)</f>
        <v>4050</v>
      </c>
      <c r="C609" s="33" t="str">
        <f>IF(Eksplikatsioon!C610=0,"",Eksplikatsioon!C610)</f>
        <v>ÜÜRITAV PIND</v>
      </c>
      <c r="D609" s="33" t="str">
        <f>IF(Eksplikatsioon!D610=0,"",Eksplikatsioon!D610)</f>
        <v>Kabinet/Büroo</v>
      </c>
      <c r="E609" s="75">
        <f>IF(Eksplikatsioon!F610=0,"",Eksplikatsioon!F610)</f>
        <v>12.1</v>
      </c>
      <c r="F609" s="33" t="str">
        <f>IF(Eksplikatsioon!H610=0,"",Eksplikatsioon!H610)</f>
        <v/>
      </c>
      <c r="G609" s="33" t="str">
        <f>IF(Eksplikatsioon!J610=0,"",Eksplikatsioon!J610)</f>
        <v>Ainukasutuses pind</v>
      </c>
      <c r="H609" s="33" t="str">
        <f>IF(Eksplikatsioon!K610=0,"",Eksplikatsioon!K610)</f>
        <v>Harju Maakohus</v>
      </c>
      <c r="I609" s="33" t="str">
        <f>IF(Eksplikatsioon!L610=0,"",Eksplikatsioon!L610)</f>
        <v>LUBJA4_03</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04</v>
      </c>
      <c r="B610" s="77">
        <f>IF(Eksplikatsioon!B611=0,"",Eksplikatsioon!B611)</f>
        <v>4051</v>
      </c>
      <c r="C610" s="33" t="str">
        <f>IF(Eksplikatsioon!C611=0,"",Eksplikatsioon!C611)</f>
        <v>ÜÜRITAV PIND</v>
      </c>
      <c r="D610" s="33" t="str">
        <f>IF(Eksplikatsioon!D611=0,"",Eksplikatsioon!D611)</f>
        <v>Kabinet/Büroo</v>
      </c>
      <c r="E610" s="75">
        <f>IF(Eksplikatsioon!F611=0,"",Eksplikatsioon!F611)</f>
        <v>16.5</v>
      </c>
      <c r="F610" s="33" t="str">
        <f>IF(Eksplikatsioon!H611=0,"",Eksplikatsioon!H611)</f>
        <v/>
      </c>
      <c r="G610" s="33" t="str">
        <f>IF(Eksplikatsioon!J611=0,"",Eksplikatsioon!J611)</f>
        <v>Ainukasutuses pind</v>
      </c>
      <c r="H610" s="33" t="str">
        <f>IF(Eksplikatsioon!K611=0,"",Eksplikatsioon!K611)</f>
        <v>Harju Maakohus</v>
      </c>
      <c r="I610" s="33" t="str">
        <f>IF(Eksplikatsioon!L611=0,"",Eksplikatsioon!L611)</f>
        <v>LUBJA4_03</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04</v>
      </c>
      <c r="B611" s="77">
        <f>IF(Eksplikatsioon!B612=0,"",Eksplikatsioon!B612)</f>
        <v>4052</v>
      </c>
      <c r="C611" s="33" t="str">
        <f>IF(Eksplikatsioon!C612=0,"",Eksplikatsioon!C612)</f>
        <v>ÜÜRITAV PIND</v>
      </c>
      <c r="D611" s="33" t="str">
        <f>IF(Eksplikatsioon!D612=0,"",Eksplikatsioon!D612)</f>
        <v>Kabinet/Büroo</v>
      </c>
      <c r="E611" s="75">
        <f>IF(Eksplikatsioon!F612=0,"",Eksplikatsioon!F612)</f>
        <v>12.2</v>
      </c>
      <c r="F611" s="33" t="str">
        <f>IF(Eksplikatsioon!H612=0,"",Eksplikatsioon!H612)</f>
        <v/>
      </c>
      <c r="G611" s="33" t="str">
        <f>IF(Eksplikatsioon!J612=0,"",Eksplikatsioon!J612)</f>
        <v>Ainukasutuses pind</v>
      </c>
      <c r="H611" s="33" t="str">
        <f>IF(Eksplikatsioon!K612=0,"",Eksplikatsioon!K612)</f>
        <v>Harju Maakohus</v>
      </c>
      <c r="I611" s="33" t="str">
        <f>IF(Eksplikatsioon!L612=0,"",Eksplikatsioon!L612)</f>
        <v>LUBJA4_03</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04</v>
      </c>
      <c r="B612" s="77">
        <f>IF(Eksplikatsioon!B613=0,"",Eksplikatsioon!B613)</f>
        <v>4053</v>
      </c>
      <c r="C612" s="33" t="str">
        <f>IF(Eksplikatsioon!C613=0,"",Eksplikatsioon!C613)</f>
        <v>ÜÜRITAV PIND</v>
      </c>
      <c r="D612" s="33" t="str">
        <f>IF(Eksplikatsioon!D613=0,"",Eksplikatsioon!D613)</f>
        <v>Kabinet/Büroo</v>
      </c>
      <c r="E612" s="75">
        <f>IF(Eksplikatsioon!F613=0,"",Eksplikatsioon!F613)</f>
        <v>11.3</v>
      </c>
      <c r="F612" s="33" t="str">
        <f>IF(Eksplikatsioon!H613=0,"",Eksplikatsioon!H613)</f>
        <v/>
      </c>
      <c r="G612" s="33" t="str">
        <f>IF(Eksplikatsioon!J613=0,"",Eksplikatsioon!J613)</f>
        <v>Ainukasutuses pind</v>
      </c>
      <c r="H612" s="33" t="str">
        <f>IF(Eksplikatsioon!K613=0,"",Eksplikatsioon!K613)</f>
        <v>Harju Maakohus</v>
      </c>
      <c r="I612" s="33" t="str">
        <f>IF(Eksplikatsioon!L613=0,"",Eksplikatsioon!L613)</f>
        <v>LUBJA4_03</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04</v>
      </c>
      <c r="B613" s="77">
        <f>IF(Eksplikatsioon!B614=0,"",Eksplikatsioon!B614)</f>
        <v>4054</v>
      </c>
      <c r="C613" s="33" t="str">
        <f>IF(Eksplikatsioon!C614=0,"",Eksplikatsioon!C614)</f>
        <v>ÜÜRITAV PIND</v>
      </c>
      <c r="D613" s="33" t="str">
        <f>IF(Eksplikatsioon!D614=0,"",Eksplikatsioon!D614)</f>
        <v>Kabinet/Büroo</v>
      </c>
      <c r="E613" s="75">
        <f>IF(Eksplikatsioon!F614=0,"",Eksplikatsioon!F614)</f>
        <v>16.5</v>
      </c>
      <c r="F613" s="33" t="str">
        <f>IF(Eksplikatsioon!H614=0,"",Eksplikatsioon!H614)</f>
        <v/>
      </c>
      <c r="G613" s="33" t="str">
        <f>IF(Eksplikatsioon!J614=0,"",Eksplikatsioon!J614)</f>
        <v>Ainukasutuses pind</v>
      </c>
      <c r="H613" s="33" t="str">
        <f>IF(Eksplikatsioon!K614=0,"",Eksplikatsioon!K614)</f>
        <v>Harju Maakohus</v>
      </c>
      <c r="I613" s="33" t="str">
        <f>IF(Eksplikatsioon!L614=0,"",Eksplikatsioon!L614)</f>
        <v>LUBJA4_03</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04</v>
      </c>
      <c r="B614" s="77">
        <f>IF(Eksplikatsioon!B615=0,"",Eksplikatsioon!B615)</f>
        <v>4055</v>
      </c>
      <c r="C614" s="33" t="str">
        <f>IF(Eksplikatsioon!C615=0,"",Eksplikatsioon!C615)</f>
        <v>ÜÜRITAV PIND</v>
      </c>
      <c r="D614" s="33" t="str">
        <f>IF(Eksplikatsioon!D615=0,"",Eksplikatsioon!D615)</f>
        <v>Kabinet/Büroo</v>
      </c>
      <c r="E614" s="75">
        <f>IF(Eksplikatsioon!F615=0,"",Eksplikatsioon!F615)</f>
        <v>12.2</v>
      </c>
      <c r="F614" s="33" t="str">
        <f>IF(Eksplikatsioon!H615=0,"",Eksplikatsioon!H615)</f>
        <v/>
      </c>
      <c r="G614" s="33" t="str">
        <f>IF(Eksplikatsioon!J615=0,"",Eksplikatsioon!J615)</f>
        <v>Ainukasutuses pind</v>
      </c>
      <c r="H614" s="33" t="str">
        <f>IF(Eksplikatsioon!K615=0,"",Eksplikatsioon!K615)</f>
        <v>Harju Maakohus</v>
      </c>
      <c r="I614" s="33" t="str">
        <f>IF(Eksplikatsioon!L615=0,"",Eksplikatsioon!L615)</f>
        <v>LUBJA4_03</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04</v>
      </c>
      <c r="B615" s="77">
        <f>IF(Eksplikatsioon!B616=0,"",Eksplikatsioon!B616)</f>
        <v>4056</v>
      </c>
      <c r="C615" s="33" t="str">
        <f>IF(Eksplikatsioon!C616=0,"",Eksplikatsioon!C616)</f>
        <v>ÜÜRITAV PIND</v>
      </c>
      <c r="D615" s="33" t="str">
        <f>IF(Eksplikatsioon!D616=0,"",Eksplikatsioon!D616)</f>
        <v>Kabinet/Büroo</v>
      </c>
      <c r="E615" s="75">
        <f>IF(Eksplikatsioon!F616=0,"",Eksplikatsioon!F616)</f>
        <v>11.7</v>
      </c>
      <c r="F615" s="33" t="str">
        <f>IF(Eksplikatsioon!H616=0,"",Eksplikatsioon!H616)</f>
        <v/>
      </c>
      <c r="G615" s="33" t="str">
        <f>IF(Eksplikatsioon!J616=0,"",Eksplikatsioon!J616)</f>
        <v>Ainukasutuses pind</v>
      </c>
      <c r="H615" s="33" t="str">
        <f>IF(Eksplikatsioon!K616=0,"",Eksplikatsioon!K616)</f>
        <v>Harju Maakohus</v>
      </c>
      <c r="I615" s="33" t="str">
        <f>IF(Eksplikatsioon!L616=0,"",Eksplikatsioon!L616)</f>
        <v>LUBJA4_03</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04</v>
      </c>
      <c r="B616" s="77">
        <f>IF(Eksplikatsioon!B617=0,"",Eksplikatsioon!B617)</f>
        <v>4057</v>
      </c>
      <c r="C616" s="33" t="str">
        <f>IF(Eksplikatsioon!C617=0,"",Eksplikatsioon!C617)</f>
        <v>ÜÜRITAV PIND</v>
      </c>
      <c r="D616" s="33" t="str">
        <f>IF(Eksplikatsioon!D617=0,"",Eksplikatsioon!D617)</f>
        <v>Kabinet/Büroo</v>
      </c>
      <c r="E616" s="75">
        <f>IF(Eksplikatsioon!F617=0,"",Eksplikatsioon!F617)</f>
        <v>16.600000000000001</v>
      </c>
      <c r="F616" s="33" t="str">
        <f>IF(Eksplikatsioon!H617=0,"",Eksplikatsioon!H617)</f>
        <v/>
      </c>
      <c r="G616" s="33" t="str">
        <f>IF(Eksplikatsioon!J617=0,"",Eksplikatsioon!J617)</f>
        <v>Ainukasutuses pind</v>
      </c>
      <c r="H616" s="33" t="str">
        <f>IF(Eksplikatsioon!K617=0,"",Eksplikatsioon!K617)</f>
        <v>Harju Maakohus</v>
      </c>
      <c r="I616" s="33" t="str">
        <f>IF(Eksplikatsioon!L617=0,"",Eksplikatsioon!L617)</f>
        <v>LUBJA4_03</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04</v>
      </c>
      <c r="B617" s="77">
        <f>IF(Eksplikatsioon!B618=0,"",Eksplikatsioon!B618)</f>
        <v>4058</v>
      </c>
      <c r="C617" s="33" t="str">
        <f>IF(Eksplikatsioon!C618=0,"",Eksplikatsioon!C618)</f>
        <v>ÜÜRITAV PIND</v>
      </c>
      <c r="D617" s="33" t="str">
        <f>IF(Eksplikatsioon!D618=0,"",Eksplikatsioon!D618)</f>
        <v>Kabinet/Büroo</v>
      </c>
      <c r="E617" s="75">
        <f>IF(Eksplikatsioon!F618=0,"",Eksplikatsioon!F618)</f>
        <v>11.9</v>
      </c>
      <c r="F617" s="33" t="str">
        <f>IF(Eksplikatsioon!H618=0,"",Eksplikatsioon!H618)</f>
        <v/>
      </c>
      <c r="G617" s="33" t="str">
        <f>IF(Eksplikatsioon!J618=0,"",Eksplikatsioon!J618)</f>
        <v>Ainukasutuses pind</v>
      </c>
      <c r="H617" s="33" t="str">
        <f>IF(Eksplikatsioon!K618=0,"",Eksplikatsioon!K618)</f>
        <v>Harju Maakohus</v>
      </c>
      <c r="I617" s="33" t="str">
        <f>IF(Eksplikatsioon!L618=0,"",Eksplikatsioon!L618)</f>
        <v>LUBJA4_03</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04</v>
      </c>
      <c r="B618" s="77">
        <f>IF(Eksplikatsioon!B619=0,"",Eksplikatsioon!B619)</f>
        <v>4059</v>
      </c>
      <c r="C618" s="33" t="str">
        <f>IF(Eksplikatsioon!C619=0,"",Eksplikatsioon!C619)</f>
        <v>ÜÜRITAV PIND</v>
      </c>
      <c r="D618" s="33" t="str">
        <f>IF(Eksplikatsioon!D619=0,"",Eksplikatsioon!D619)</f>
        <v>Koridor</v>
      </c>
      <c r="E618" s="75">
        <f>IF(Eksplikatsioon!F619=0,"",Eksplikatsioon!F619)</f>
        <v>62.276200000000003</v>
      </c>
      <c r="F618" s="33" t="str">
        <f>IF(Eksplikatsioon!H619=0,"",Eksplikatsioon!H619)</f>
        <v/>
      </c>
      <c r="G618" s="33" t="str">
        <f>IF(Eksplikatsioon!J619=0,"",Eksplikatsioon!J619)</f>
        <v>Ainukasutuses pind</v>
      </c>
      <c r="H618" s="33" t="str">
        <f>IF(Eksplikatsioon!K619=0,"",Eksplikatsioon!K619)</f>
        <v>Harju Maakohus</v>
      </c>
      <c r="I618" s="33" t="str">
        <f>IF(Eksplikatsioon!L619=0,"",Eksplikatsioon!L619)</f>
        <v>LUBJA4_03</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04</v>
      </c>
      <c r="B619" s="77" t="str">
        <f>IF(Eksplikatsioon!B620=0,"",Eksplikatsioon!B620)</f>
        <v>4059a</v>
      </c>
      <c r="C619" s="33" t="str">
        <f>IF(Eksplikatsioon!C620=0,"",Eksplikatsioon!C620)</f>
        <v>ÜÜRITAV PIND</v>
      </c>
      <c r="D619" s="33" t="str">
        <f>IF(Eksplikatsioon!D620=0,"",Eksplikatsioon!D620)</f>
        <v>Abiruum</v>
      </c>
      <c r="E619" s="75">
        <f>IF(Eksplikatsioon!F620=0,"",Eksplikatsioon!F620)</f>
        <v>6.3941999999999997</v>
      </c>
      <c r="F619" s="33" t="str">
        <f>IF(Eksplikatsioon!H620=0,"",Eksplikatsioon!H620)</f>
        <v/>
      </c>
      <c r="G619" s="33" t="str">
        <f>IF(Eksplikatsioon!J620=0,"",Eksplikatsioon!J620)</f>
        <v>Ainukasutuses pind</v>
      </c>
      <c r="H619" s="33" t="str">
        <f>IF(Eksplikatsioon!K620=0,"",Eksplikatsioon!K620)</f>
        <v>Harju Maakohus</v>
      </c>
      <c r="I619" s="33" t="str">
        <f>IF(Eksplikatsioon!L620=0,"",Eksplikatsioon!L620)</f>
        <v>LUBJA4_03</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04</v>
      </c>
      <c r="B620" s="77">
        <f>IF(Eksplikatsioon!B621=0,"",Eksplikatsioon!B621)</f>
        <v>4060</v>
      </c>
      <c r="C620" s="33" t="str">
        <f>IF(Eksplikatsioon!C621=0,"",Eksplikatsioon!C621)</f>
        <v>ÜÜRITAV PIND</v>
      </c>
      <c r="D620" s="33" t="str">
        <f>IF(Eksplikatsioon!D621=0,"",Eksplikatsioon!D621)</f>
        <v>WC</v>
      </c>
      <c r="E620" s="75">
        <f>IF(Eksplikatsioon!F621=0,"",Eksplikatsioon!F621)</f>
        <v>4.0999999999999996</v>
      </c>
      <c r="F620" s="33" t="str">
        <f>IF(Eksplikatsioon!H621=0,"",Eksplikatsioon!H621)</f>
        <v/>
      </c>
      <c r="G620" s="33" t="str">
        <f>IF(Eksplikatsioon!J621=0,"",Eksplikatsioon!J621)</f>
        <v>Ainukasutuses pind</v>
      </c>
      <c r="H620" s="33" t="str">
        <f>IF(Eksplikatsioon!K621=0,"",Eksplikatsioon!K621)</f>
        <v>Harju Maakohus</v>
      </c>
      <c r="I620" s="33" t="str">
        <f>IF(Eksplikatsioon!L621=0,"",Eksplikatsioon!L621)</f>
        <v>LUBJA4_03</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04</v>
      </c>
      <c r="B621" s="77">
        <f>IF(Eksplikatsioon!B622=0,"",Eksplikatsioon!B622)</f>
        <v>4061</v>
      </c>
      <c r="C621" s="33" t="str">
        <f>IF(Eksplikatsioon!C622=0,"",Eksplikatsioon!C622)</f>
        <v>ÜÜRITAV PIND</v>
      </c>
      <c r="D621" s="33" t="str">
        <f>IF(Eksplikatsioon!D622=0,"",Eksplikatsioon!D622)</f>
        <v>WC</v>
      </c>
      <c r="E621" s="75">
        <f>IF(Eksplikatsioon!F622=0,"",Eksplikatsioon!F622)</f>
        <v>3.1</v>
      </c>
      <c r="F621" s="33" t="str">
        <f>IF(Eksplikatsioon!H622=0,"",Eksplikatsioon!H622)</f>
        <v/>
      </c>
      <c r="G621" s="33" t="str">
        <f>IF(Eksplikatsioon!J622=0,"",Eksplikatsioon!J622)</f>
        <v>Ainukasutuses pind</v>
      </c>
      <c r="H621" s="33" t="str">
        <f>IF(Eksplikatsioon!K622=0,"",Eksplikatsioon!K622)</f>
        <v>Harju Maakohus</v>
      </c>
      <c r="I621" s="33" t="str">
        <f>IF(Eksplikatsioon!L622=0,"",Eksplikatsioon!L622)</f>
        <v>LUBJA4_03</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04</v>
      </c>
      <c r="B622" s="77">
        <f>IF(Eksplikatsioon!B623=0,"",Eksplikatsioon!B623)</f>
        <v>4062</v>
      </c>
      <c r="C622" s="33" t="str">
        <f>IF(Eksplikatsioon!C623=0,"",Eksplikatsioon!C623)</f>
        <v>ÜÜRITAV PIND</v>
      </c>
      <c r="D622" s="33" t="str">
        <f>IF(Eksplikatsioon!D623=0,"",Eksplikatsioon!D623)</f>
        <v>WC</v>
      </c>
      <c r="E622" s="75">
        <f>IF(Eksplikatsioon!F623=0,"",Eksplikatsioon!F623)</f>
        <v>3.2</v>
      </c>
      <c r="F622" s="33" t="str">
        <f>IF(Eksplikatsioon!H623=0,"",Eksplikatsioon!H623)</f>
        <v/>
      </c>
      <c r="G622" s="33" t="str">
        <f>IF(Eksplikatsioon!J623=0,"",Eksplikatsioon!J623)</f>
        <v>Ainukasutuses pind</v>
      </c>
      <c r="H622" s="33" t="str">
        <f>IF(Eksplikatsioon!K623=0,"",Eksplikatsioon!K623)</f>
        <v>Harju Maakohus</v>
      </c>
      <c r="I622" s="33" t="str">
        <f>IF(Eksplikatsioon!L623=0,"",Eksplikatsioon!L623)</f>
        <v>LUBJA4_03</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04</v>
      </c>
      <c r="B623" s="77">
        <f>IF(Eksplikatsioon!B624=0,"",Eksplikatsioon!B624)</f>
        <v>4063</v>
      </c>
      <c r="C623" s="33" t="str">
        <f>IF(Eksplikatsioon!C624=0,"",Eksplikatsioon!C624)</f>
        <v>TEHNOPIND</v>
      </c>
      <c r="D623" s="33" t="str">
        <f>IF(Eksplikatsioon!D624=0,"",Eksplikatsioon!D624)</f>
        <v>Sideruum/Nõrkvool</v>
      </c>
      <c r="E623" s="75">
        <f>IF(Eksplikatsioon!F624=0,"",Eksplikatsioon!F624)</f>
        <v>18</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04</v>
      </c>
      <c r="B624" s="77">
        <f>IF(Eksplikatsioon!B625=0,"",Eksplikatsioon!B625)</f>
        <v>4064</v>
      </c>
      <c r="C624" s="33" t="str">
        <f>IF(Eksplikatsioon!C625=0,"",Eksplikatsioon!C625)</f>
        <v>ÜÜRITAV PIND</v>
      </c>
      <c r="D624" s="33" t="str">
        <f>IF(Eksplikatsioon!D625=0,"",Eksplikatsioon!D625)</f>
        <v>Hoiuruum/Ladu</v>
      </c>
      <c r="E624" s="75">
        <f>IF(Eksplikatsioon!F625=0,"",Eksplikatsioon!F625)</f>
        <v>16.7</v>
      </c>
      <c r="F624" s="33" t="str">
        <f>IF(Eksplikatsioon!H625=0,"",Eksplikatsioon!H625)</f>
        <v/>
      </c>
      <c r="G624" s="33" t="str">
        <f>IF(Eksplikatsioon!J625=0,"",Eksplikatsioon!J625)</f>
        <v>Ainukasutuses pind</v>
      </c>
      <c r="H624" s="33" t="str">
        <f>IF(Eksplikatsioon!K625=0,"",Eksplikatsioon!K625)</f>
        <v>Harju Maakohus</v>
      </c>
      <c r="I624" s="33" t="str">
        <f>IF(Eksplikatsioon!L625=0,"",Eksplikatsioon!L625)</f>
        <v>LUBJA4_03</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04</v>
      </c>
      <c r="B625" s="77">
        <f>IF(Eksplikatsioon!B626=0,"",Eksplikatsioon!B626)</f>
        <v>4065</v>
      </c>
      <c r="C625" s="33" t="str">
        <f>IF(Eksplikatsioon!C626=0,"",Eksplikatsioon!C626)</f>
        <v>ÜÜRITAV PIND</v>
      </c>
      <c r="D625" s="33" t="str">
        <f>IF(Eksplikatsioon!D626=0,"",Eksplikatsioon!D626)</f>
        <v>Hoiuruum/Ladu</v>
      </c>
      <c r="E625" s="75">
        <f>IF(Eksplikatsioon!F626=0,"",Eksplikatsioon!F626)</f>
        <v>14.4</v>
      </c>
      <c r="F625" s="33" t="str">
        <f>IF(Eksplikatsioon!H626=0,"",Eksplikatsioon!H626)</f>
        <v/>
      </c>
      <c r="G625" s="33" t="str">
        <f>IF(Eksplikatsioon!J626=0,"",Eksplikatsioon!J626)</f>
        <v>Ainukasutuses pind</v>
      </c>
      <c r="H625" s="33" t="str">
        <f>IF(Eksplikatsioon!K626=0,"",Eksplikatsioon!K626)</f>
        <v>Harju Maakohus</v>
      </c>
      <c r="I625" s="33" t="str">
        <f>IF(Eksplikatsioon!L626=0,"",Eksplikatsioon!L626)</f>
        <v>LUBJA4_03</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04</v>
      </c>
      <c r="B626" s="77">
        <f>IF(Eksplikatsioon!B627=0,"",Eksplikatsioon!B627)</f>
        <v>4066</v>
      </c>
      <c r="C626" s="33" t="str">
        <f>IF(Eksplikatsioon!C627=0,"",Eksplikatsioon!C627)</f>
        <v>ÜÜRITAV PIND</v>
      </c>
      <c r="D626" s="33" t="str">
        <f>IF(Eksplikatsioon!D627=0,"",Eksplikatsioon!D627)</f>
        <v>Koridor</v>
      </c>
      <c r="E626" s="75">
        <f>IF(Eksplikatsioon!F627=0,"",Eksplikatsioon!F627)</f>
        <v>57.178600000000003</v>
      </c>
      <c r="F626" s="33" t="str">
        <f>IF(Eksplikatsioon!H627=0,"",Eksplikatsioon!H627)</f>
        <v/>
      </c>
      <c r="G626" s="33" t="str">
        <f>IF(Eksplikatsioon!J627=0,"",Eksplikatsioon!J627)</f>
        <v>Ainukasutuses pind</v>
      </c>
      <c r="H626" s="33" t="str">
        <f>IF(Eksplikatsioon!K627=0,"",Eksplikatsioon!K627)</f>
        <v>Harju Maakohus</v>
      </c>
      <c r="I626" s="33" t="str">
        <f>IF(Eksplikatsioon!L627=0,"",Eksplikatsioon!L627)</f>
        <v>LUBJA4_03</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04</v>
      </c>
      <c r="B627" s="77" t="str">
        <f>IF(Eksplikatsioon!B628=0,"",Eksplikatsioon!B628)</f>
        <v>4066a</v>
      </c>
      <c r="C627" s="33" t="str">
        <f>IF(Eksplikatsioon!C628=0,"",Eksplikatsioon!C628)</f>
        <v>ÜÜRITAV PIND</v>
      </c>
      <c r="D627" s="33" t="str">
        <f>IF(Eksplikatsioon!D628=0,"",Eksplikatsioon!D628)</f>
        <v>Puhkeruum</v>
      </c>
      <c r="E627" s="75">
        <f>IF(Eksplikatsioon!F628=0,"",Eksplikatsioon!F628)</f>
        <v>32.6</v>
      </c>
      <c r="F627" s="33" t="str">
        <f>IF(Eksplikatsioon!H628=0,"",Eksplikatsioon!H628)</f>
        <v/>
      </c>
      <c r="G627" s="33" t="str">
        <f>IF(Eksplikatsioon!J628=0,"",Eksplikatsioon!J628)</f>
        <v>Ainukasutuses pind</v>
      </c>
      <c r="H627" s="33" t="str">
        <f>IF(Eksplikatsioon!K628=0,"",Eksplikatsioon!K628)</f>
        <v>Harju Maakohus</v>
      </c>
      <c r="I627" s="33" t="str">
        <f>IF(Eksplikatsioon!L628=0,"",Eksplikatsioon!L628)</f>
        <v>LUBJA4_03</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04</v>
      </c>
      <c r="B628" s="77">
        <f>IF(Eksplikatsioon!B629=0,"",Eksplikatsioon!B629)</f>
        <v>4067</v>
      </c>
      <c r="C628" s="33" t="str">
        <f>IF(Eksplikatsioon!C629=0,"",Eksplikatsioon!C629)</f>
        <v>ÜÜRITAV PIND</v>
      </c>
      <c r="D628" s="33" t="str">
        <f>IF(Eksplikatsioon!D629=0,"",Eksplikatsioon!D629)</f>
        <v>Kabinet/Büroo</v>
      </c>
      <c r="E628" s="75">
        <f>IF(Eksplikatsioon!F629=0,"",Eksplikatsioon!F629)</f>
        <v>15</v>
      </c>
      <c r="F628" s="33" t="str">
        <f>IF(Eksplikatsioon!H629=0,"",Eksplikatsioon!H629)</f>
        <v/>
      </c>
      <c r="G628" s="33" t="str">
        <f>IF(Eksplikatsioon!J629=0,"",Eksplikatsioon!J629)</f>
        <v>Ainukasutuses pind</v>
      </c>
      <c r="H628" s="33" t="str">
        <f>IF(Eksplikatsioon!K629=0,"",Eksplikatsioon!K629)</f>
        <v>Harju Maakohus</v>
      </c>
      <c r="I628" s="33" t="str">
        <f>IF(Eksplikatsioon!L629=0,"",Eksplikatsioon!L629)</f>
        <v>LUBJA4_03</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04</v>
      </c>
      <c r="B629" s="77">
        <f>IF(Eksplikatsioon!B630=0,"",Eksplikatsioon!B630)</f>
        <v>4068</v>
      </c>
      <c r="C629" s="33" t="str">
        <f>IF(Eksplikatsioon!C630=0,"",Eksplikatsioon!C630)</f>
        <v>ÜÜRITAV PIND</v>
      </c>
      <c r="D629" s="33" t="str">
        <f>IF(Eksplikatsioon!D630=0,"",Eksplikatsioon!D630)</f>
        <v>Kabinet/Büroo</v>
      </c>
      <c r="E629" s="75">
        <f>IF(Eksplikatsioon!F630=0,"",Eksplikatsioon!F630)</f>
        <v>19.8</v>
      </c>
      <c r="F629" s="33" t="str">
        <f>IF(Eksplikatsioon!H630=0,"",Eksplikatsioon!H630)</f>
        <v/>
      </c>
      <c r="G629" s="33" t="str">
        <f>IF(Eksplikatsioon!J630=0,"",Eksplikatsioon!J630)</f>
        <v>Ainukasutuses pind</v>
      </c>
      <c r="H629" s="33" t="str">
        <f>IF(Eksplikatsioon!K630=0,"",Eksplikatsioon!K630)</f>
        <v>Harju Maakohus</v>
      </c>
      <c r="I629" s="33" t="str">
        <f>IF(Eksplikatsioon!L630=0,"",Eksplikatsioon!L630)</f>
        <v>LUBJA4_03</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04</v>
      </c>
      <c r="B630" s="77">
        <f>IF(Eksplikatsioon!B631=0,"",Eksplikatsioon!B631)</f>
        <v>4069</v>
      </c>
      <c r="C630" s="33" t="str">
        <f>IF(Eksplikatsioon!C631=0,"",Eksplikatsioon!C631)</f>
        <v>ÜÜRITAV PIND</v>
      </c>
      <c r="D630" s="33" t="str">
        <f>IF(Eksplikatsioon!D631=0,"",Eksplikatsioon!D631)</f>
        <v>Kabinet/Büroo</v>
      </c>
      <c r="E630" s="75">
        <f>IF(Eksplikatsioon!F631=0,"",Eksplikatsioon!F631)</f>
        <v>14.8</v>
      </c>
      <c r="F630" s="33" t="str">
        <f>IF(Eksplikatsioon!H631=0,"",Eksplikatsioon!H631)</f>
        <v/>
      </c>
      <c r="G630" s="33" t="str">
        <f>IF(Eksplikatsioon!J631=0,"",Eksplikatsioon!J631)</f>
        <v>Ainukasutuses pind</v>
      </c>
      <c r="H630" s="33" t="str">
        <f>IF(Eksplikatsioon!K631=0,"",Eksplikatsioon!K631)</f>
        <v>Harju Maakohus</v>
      </c>
      <c r="I630" s="33" t="str">
        <f>IF(Eksplikatsioon!L631=0,"",Eksplikatsioon!L631)</f>
        <v>LUBJA4_03</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04</v>
      </c>
      <c r="B631" s="77">
        <f>IF(Eksplikatsioon!B632=0,"",Eksplikatsioon!B632)</f>
        <v>4070</v>
      </c>
      <c r="C631" s="33" t="str">
        <f>IF(Eksplikatsioon!C632=0,"",Eksplikatsioon!C632)</f>
        <v>ÜÜRITAV PIND</v>
      </c>
      <c r="D631" s="33" t="str">
        <f>IF(Eksplikatsioon!D632=0,"",Eksplikatsioon!D632)</f>
        <v>Kabinet/Büroo</v>
      </c>
      <c r="E631" s="75">
        <f>IF(Eksplikatsioon!F632=0,"",Eksplikatsioon!F632)</f>
        <v>14.6</v>
      </c>
      <c r="F631" s="33" t="str">
        <f>IF(Eksplikatsioon!H632=0,"",Eksplikatsioon!H632)</f>
        <v/>
      </c>
      <c r="G631" s="33" t="str">
        <f>IF(Eksplikatsioon!J632=0,"",Eksplikatsioon!J632)</f>
        <v>Ainukasutuses pind</v>
      </c>
      <c r="H631" s="33" t="str">
        <f>IF(Eksplikatsioon!K632=0,"",Eksplikatsioon!K632)</f>
        <v>Harju Maakohus</v>
      </c>
      <c r="I631" s="33" t="str">
        <f>IF(Eksplikatsioon!L632=0,"",Eksplikatsioon!L632)</f>
        <v>LUBJA4_03</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04</v>
      </c>
      <c r="B632" s="77">
        <f>IF(Eksplikatsioon!B633=0,"",Eksplikatsioon!B633)</f>
        <v>4071</v>
      </c>
      <c r="C632" s="33" t="str">
        <f>IF(Eksplikatsioon!C633=0,"",Eksplikatsioon!C633)</f>
        <v>ÜÜRITAV PIND</v>
      </c>
      <c r="D632" s="33" t="str">
        <f>IF(Eksplikatsioon!D633=0,"",Eksplikatsioon!D633)</f>
        <v>Kabinet/Büroo</v>
      </c>
      <c r="E632" s="75">
        <f>IF(Eksplikatsioon!F633=0,"",Eksplikatsioon!F633)</f>
        <v>19.899999999999999</v>
      </c>
      <c r="F632" s="33" t="str">
        <f>IF(Eksplikatsioon!H633=0,"",Eksplikatsioon!H633)</f>
        <v/>
      </c>
      <c r="G632" s="33" t="str">
        <f>IF(Eksplikatsioon!J633=0,"",Eksplikatsioon!J633)</f>
        <v>Ainukasutuses pind</v>
      </c>
      <c r="H632" s="33" t="str">
        <f>IF(Eksplikatsioon!K633=0,"",Eksplikatsioon!K633)</f>
        <v>Harju Maakohus</v>
      </c>
      <c r="I632" s="33" t="str">
        <f>IF(Eksplikatsioon!L633=0,"",Eksplikatsioon!L633)</f>
        <v>LUBJA4_03</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04</v>
      </c>
      <c r="B633" s="77">
        <f>IF(Eksplikatsioon!B634=0,"",Eksplikatsioon!B634)</f>
        <v>4072</v>
      </c>
      <c r="C633" s="33" t="str">
        <f>IF(Eksplikatsioon!C634=0,"",Eksplikatsioon!C634)</f>
        <v>ÜÜRITAV PIND</v>
      </c>
      <c r="D633" s="33" t="str">
        <f>IF(Eksplikatsioon!D634=0,"",Eksplikatsioon!D634)</f>
        <v>Kabinet/Büroo</v>
      </c>
      <c r="E633" s="75">
        <f>IF(Eksplikatsioon!F634=0,"",Eksplikatsioon!F634)</f>
        <v>14.9</v>
      </c>
      <c r="F633" s="33" t="str">
        <f>IF(Eksplikatsioon!H634=0,"",Eksplikatsioon!H634)</f>
        <v/>
      </c>
      <c r="G633" s="33" t="str">
        <f>IF(Eksplikatsioon!J634=0,"",Eksplikatsioon!J634)</f>
        <v>Ainukasutuses pind</v>
      </c>
      <c r="H633" s="33" t="str">
        <f>IF(Eksplikatsioon!K634=0,"",Eksplikatsioon!K634)</f>
        <v>Harju Maakohus</v>
      </c>
      <c r="I633" s="33" t="str">
        <f>IF(Eksplikatsioon!L634=0,"",Eksplikatsioon!L634)</f>
        <v>LUBJA4_03</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04</v>
      </c>
      <c r="B634" s="77">
        <f>IF(Eksplikatsioon!B635=0,"",Eksplikatsioon!B635)</f>
        <v>4073</v>
      </c>
      <c r="C634" s="33" t="str">
        <f>IF(Eksplikatsioon!C635=0,"",Eksplikatsioon!C635)</f>
        <v>ÜÜRITAV PIND</v>
      </c>
      <c r="D634" s="33" t="str">
        <f>IF(Eksplikatsioon!D635=0,"",Eksplikatsioon!D635)</f>
        <v>Kabinet/Büroo</v>
      </c>
      <c r="E634" s="75">
        <f>IF(Eksplikatsioon!F635=0,"",Eksplikatsioon!F635)</f>
        <v>15.5</v>
      </c>
      <c r="F634" s="33" t="str">
        <f>IF(Eksplikatsioon!H635=0,"",Eksplikatsioon!H635)</f>
        <v/>
      </c>
      <c r="G634" s="33" t="str">
        <f>IF(Eksplikatsioon!J635=0,"",Eksplikatsioon!J635)</f>
        <v>Ainukasutuses pind</v>
      </c>
      <c r="H634" s="33" t="str">
        <f>IF(Eksplikatsioon!K635=0,"",Eksplikatsioon!K635)</f>
        <v>Harju Maakohus</v>
      </c>
      <c r="I634" s="33" t="str">
        <f>IF(Eksplikatsioon!L635=0,"",Eksplikatsioon!L635)</f>
        <v>LUBJA4_03</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04</v>
      </c>
      <c r="B635" s="77">
        <f>IF(Eksplikatsioon!B636=0,"",Eksplikatsioon!B636)</f>
        <v>4074</v>
      </c>
      <c r="C635" s="33" t="str">
        <f>IF(Eksplikatsioon!C636=0,"",Eksplikatsioon!C636)</f>
        <v>ÜÜRITAV PIND</v>
      </c>
      <c r="D635" s="33" t="str">
        <f>IF(Eksplikatsioon!D636=0,"",Eksplikatsioon!D636)</f>
        <v>Kabinet/Büroo</v>
      </c>
      <c r="E635" s="75">
        <f>IF(Eksplikatsioon!F636=0,"",Eksplikatsioon!F636)</f>
        <v>12.6</v>
      </c>
      <c r="F635" s="33" t="str">
        <f>IF(Eksplikatsioon!H636=0,"",Eksplikatsioon!H636)</f>
        <v/>
      </c>
      <c r="G635" s="33" t="str">
        <f>IF(Eksplikatsioon!J636=0,"",Eksplikatsioon!J636)</f>
        <v>Ainukasutuses pind</v>
      </c>
      <c r="H635" s="33" t="str">
        <f>IF(Eksplikatsioon!K636=0,"",Eksplikatsioon!K636)</f>
        <v>Harju Maakohus</v>
      </c>
      <c r="I635" s="33" t="str">
        <f>IF(Eksplikatsioon!L636=0,"",Eksplikatsioon!L636)</f>
        <v>LUBJA4_03</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04</v>
      </c>
      <c r="B636" s="77">
        <f>IF(Eksplikatsioon!B637=0,"",Eksplikatsioon!B637)</f>
        <v>4075</v>
      </c>
      <c r="C636" s="33" t="str">
        <f>IF(Eksplikatsioon!C637=0,"",Eksplikatsioon!C637)</f>
        <v>ÜÜRITAV PIND</v>
      </c>
      <c r="D636" s="33" t="str">
        <f>IF(Eksplikatsioon!D637=0,"",Eksplikatsioon!D637)</f>
        <v>Kabinet/Büroo</v>
      </c>
      <c r="E636" s="75">
        <f>IF(Eksplikatsioon!F637=0,"",Eksplikatsioon!F637)</f>
        <v>16.600000000000001</v>
      </c>
      <c r="F636" s="33" t="str">
        <f>IF(Eksplikatsioon!H637=0,"",Eksplikatsioon!H637)</f>
        <v/>
      </c>
      <c r="G636" s="33" t="str">
        <f>IF(Eksplikatsioon!J637=0,"",Eksplikatsioon!J637)</f>
        <v>Ainukasutuses pind</v>
      </c>
      <c r="H636" s="33" t="str">
        <f>IF(Eksplikatsioon!K637=0,"",Eksplikatsioon!K637)</f>
        <v>Harju Maakohus</v>
      </c>
      <c r="I636" s="33" t="str">
        <f>IF(Eksplikatsioon!L637=0,"",Eksplikatsioon!L637)</f>
        <v>LUBJA4_03</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04</v>
      </c>
      <c r="B637" s="77">
        <f>IF(Eksplikatsioon!B638=0,"",Eksplikatsioon!B638)</f>
        <v>4076</v>
      </c>
      <c r="C637" s="33" t="str">
        <f>IF(Eksplikatsioon!C638=0,"",Eksplikatsioon!C638)</f>
        <v>ÜÜRITAV PIND</v>
      </c>
      <c r="D637" s="33" t="str">
        <f>IF(Eksplikatsioon!D638=0,"",Eksplikatsioon!D638)</f>
        <v>Kabinet/Büroo</v>
      </c>
      <c r="E637" s="75">
        <f>IF(Eksplikatsioon!F638=0,"",Eksplikatsioon!F638)</f>
        <v>18.100000000000001</v>
      </c>
      <c r="F637" s="33" t="str">
        <f>IF(Eksplikatsioon!H638=0,"",Eksplikatsioon!H638)</f>
        <v/>
      </c>
      <c r="G637" s="33" t="str">
        <f>IF(Eksplikatsioon!J638=0,"",Eksplikatsioon!J638)</f>
        <v>Ainukasutuses pind</v>
      </c>
      <c r="H637" s="33" t="str">
        <f>IF(Eksplikatsioon!K638=0,"",Eksplikatsioon!K638)</f>
        <v>Harju Maakohus</v>
      </c>
      <c r="I637" s="33" t="str">
        <f>IF(Eksplikatsioon!L638=0,"",Eksplikatsioon!L638)</f>
        <v>LUBJA4_03</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04</v>
      </c>
      <c r="B638" s="77">
        <f>IF(Eksplikatsioon!B639=0,"",Eksplikatsioon!B639)</f>
        <v>4077</v>
      </c>
      <c r="C638" s="33" t="str">
        <f>IF(Eksplikatsioon!C639=0,"",Eksplikatsioon!C639)</f>
        <v>ÜÜRITAV PIND</v>
      </c>
      <c r="D638" s="33" t="str">
        <f>IF(Eksplikatsioon!D639=0,"",Eksplikatsioon!D639)</f>
        <v>Kabinet/Büroo</v>
      </c>
      <c r="E638" s="75">
        <f>IF(Eksplikatsioon!F639=0,"",Eksplikatsioon!F639)</f>
        <v>18.100000000000001</v>
      </c>
      <c r="F638" s="33" t="str">
        <f>IF(Eksplikatsioon!H639=0,"",Eksplikatsioon!H639)</f>
        <v/>
      </c>
      <c r="G638" s="33" t="str">
        <f>IF(Eksplikatsioon!J639=0,"",Eksplikatsioon!J639)</f>
        <v>Ainukasutuses pind</v>
      </c>
      <c r="H638" s="33" t="str">
        <f>IF(Eksplikatsioon!K639=0,"",Eksplikatsioon!K639)</f>
        <v>Harju Maakohus</v>
      </c>
      <c r="I638" s="33" t="str">
        <f>IF(Eksplikatsioon!L639=0,"",Eksplikatsioon!L639)</f>
        <v>LUBJA4_03</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04</v>
      </c>
      <c r="B639" s="77">
        <f>IF(Eksplikatsioon!B640=0,"",Eksplikatsioon!B640)</f>
        <v>4078</v>
      </c>
      <c r="C639" s="33" t="str">
        <f>IF(Eksplikatsioon!C640=0,"",Eksplikatsioon!C640)</f>
        <v>ÜÜRITAV PIND</v>
      </c>
      <c r="D639" s="33" t="str">
        <f>IF(Eksplikatsioon!D640=0,"",Eksplikatsioon!D640)</f>
        <v>Kabinet/Büroo</v>
      </c>
      <c r="E639" s="75">
        <f>IF(Eksplikatsioon!F640=0,"",Eksplikatsioon!F640)</f>
        <v>13.7</v>
      </c>
      <c r="F639" s="33" t="str">
        <f>IF(Eksplikatsioon!H640=0,"",Eksplikatsioon!H640)</f>
        <v/>
      </c>
      <c r="G639" s="33" t="str">
        <f>IF(Eksplikatsioon!J640=0,"",Eksplikatsioon!J640)</f>
        <v>Ainukasutuses pind</v>
      </c>
      <c r="H639" s="33" t="str">
        <f>IF(Eksplikatsioon!K640=0,"",Eksplikatsioon!K640)</f>
        <v>Harju Maakohus</v>
      </c>
      <c r="I639" s="33" t="str">
        <f>IF(Eksplikatsioon!L640=0,"",Eksplikatsioon!L640)</f>
        <v>LUBJA4_03</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04</v>
      </c>
      <c r="B640" s="77">
        <f>IF(Eksplikatsioon!B641=0,"",Eksplikatsioon!B641)</f>
        <v>4079</v>
      </c>
      <c r="C640" s="33" t="str">
        <f>IF(Eksplikatsioon!C641=0,"",Eksplikatsioon!C641)</f>
        <v>TEHNOPIND</v>
      </c>
      <c r="D640" s="33" t="str">
        <f>IF(Eksplikatsioon!D641=0,"",Eksplikatsioon!D641)</f>
        <v>Elektrikilp</v>
      </c>
      <c r="E640" s="75">
        <f>IF(Eksplikatsioon!F641=0,"",Eksplikatsioon!F641)</f>
        <v>4.5999999999999996</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04</v>
      </c>
      <c r="B641" s="77">
        <f>IF(Eksplikatsioon!B642=0,"",Eksplikatsioon!B642)</f>
        <v>4080</v>
      </c>
      <c r="C641" s="33" t="str">
        <f>IF(Eksplikatsioon!C642=0,"",Eksplikatsioon!C642)</f>
        <v>ÜÜRITAV PIND</v>
      </c>
      <c r="D641" s="33" t="str">
        <f>IF(Eksplikatsioon!D642=0,"",Eksplikatsioon!D642)</f>
        <v>Koristus- ja hooldusruum</v>
      </c>
      <c r="E641" s="75">
        <f>IF(Eksplikatsioon!F642=0,"",Eksplikatsioon!F642)</f>
        <v>4.7</v>
      </c>
      <c r="F641" s="33" t="str">
        <f>IF(Eksplikatsioon!H642=0,"",Eksplikatsioon!H642)</f>
        <v/>
      </c>
      <c r="G641" s="33" t="str">
        <f>IF(Eksplikatsioon!J642=0,"",Eksplikatsioon!J642)</f>
        <v>Ainukasutuses pind</v>
      </c>
      <c r="H641" s="33" t="str">
        <f>IF(Eksplikatsioon!K642=0,"",Eksplikatsioon!K642)</f>
        <v>Harju Maakohus</v>
      </c>
      <c r="I641" s="33" t="str">
        <f>IF(Eksplikatsioon!L642=0,"",Eksplikatsioon!L642)</f>
        <v>LUBJA4_03</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04</v>
      </c>
      <c r="B642" s="77">
        <f>IF(Eksplikatsioon!B643=0,"",Eksplikatsioon!B643)</f>
        <v>4081</v>
      </c>
      <c r="C642" s="33" t="str">
        <f>IF(Eksplikatsioon!C643=0,"",Eksplikatsioon!C643)</f>
        <v>ÜÜRITAV PIND</v>
      </c>
      <c r="D642" s="33" t="str">
        <f>IF(Eksplikatsioon!D643=0,"",Eksplikatsioon!D643)</f>
        <v>WC</v>
      </c>
      <c r="E642" s="75">
        <f>IF(Eksplikatsioon!F643=0,"",Eksplikatsioon!F643)</f>
        <v>2.2000000000000002</v>
      </c>
      <c r="F642" s="33" t="str">
        <f>IF(Eksplikatsioon!H643=0,"",Eksplikatsioon!H643)</f>
        <v/>
      </c>
      <c r="G642" s="33" t="str">
        <f>IF(Eksplikatsioon!J643=0,"",Eksplikatsioon!J643)</f>
        <v>Ainukasutuses pind</v>
      </c>
      <c r="H642" s="33" t="str">
        <f>IF(Eksplikatsioon!K643=0,"",Eksplikatsioon!K643)</f>
        <v>Harju Maakohus</v>
      </c>
      <c r="I642" s="33" t="str">
        <f>IF(Eksplikatsioon!L643=0,"",Eksplikatsioon!L643)</f>
        <v>LUBJA4_03</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04</v>
      </c>
      <c r="B643" s="77">
        <f>IF(Eksplikatsioon!B644=0,"",Eksplikatsioon!B644)</f>
        <v>4082</v>
      </c>
      <c r="C643" s="33" t="str">
        <f>IF(Eksplikatsioon!C644=0,"",Eksplikatsioon!C644)</f>
        <v>ÜÜRITAV PIND</v>
      </c>
      <c r="D643" s="33" t="str">
        <f>IF(Eksplikatsioon!D644=0,"",Eksplikatsioon!D644)</f>
        <v>WC</v>
      </c>
      <c r="E643" s="75">
        <f>IF(Eksplikatsioon!F644=0,"",Eksplikatsioon!F644)</f>
        <v>2.2000000000000002</v>
      </c>
      <c r="F643" s="33" t="str">
        <f>IF(Eksplikatsioon!H644=0,"",Eksplikatsioon!H644)</f>
        <v/>
      </c>
      <c r="G643" s="33" t="str">
        <f>IF(Eksplikatsioon!J644=0,"",Eksplikatsioon!J644)</f>
        <v>Ainukasutuses pind</v>
      </c>
      <c r="H643" s="33" t="str">
        <f>IF(Eksplikatsioon!K644=0,"",Eksplikatsioon!K644)</f>
        <v>Harju Maakohus</v>
      </c>
      <c r="I643" s="33" t="str">
        <f>IF(Eksplikatsioon!L644=0,"",Eksplikatsioon!L644)</f>
        <v>LUBJA4_03</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04</v>
      </c>
      <c r="B644" s="77">
        <f>IF(Eksplikatsioon!B645=0,"",Eksplikatsioon!B645)</f>
        <v>4083</v>
      </c>
      <c r="C644" s="33" t="str">
        <f>IF(Eksplikatsioon!C645=0,"",Eksplikatsioon!C645)</f>
        <v>ÜÜRITAV PIND</v>
      </c>
      <c r="D644" s="33" t="str">
        <f>IF(Eksplikatsioon!D645=0,"",Eksplikatsioon!D645)</f>
        <v>Abiruum</v>
      </c>
      <c r="E644" s="75">
        <f>IF(Eksplikatsioon!F645=0,"",Eksplikatsioon!F645)</f>
        <v>4.3</v>
      </c>
      <c r="F644" s="33" t="str">
        <f>IF(Eksplikatsioon!H645=0,"",Eksplikatsioon!H645)</f>
        <v/>
      </c>
      <c r="G644" s="33" t="str">
        <f>IF(Eksplikatsioon!J645=0,"",Eksplikatsioon!J645)</f>
        <v>Ainukasutuses pind</v>
      </c>
      <c r="H644" s="33" t="str">
        <f>IF(Eksplikatsioon!K645=0,"",Eksplikatsioon!K645)</f>
        <v>Harju Maakohus</v>
      </c>
      <c r="I644" s="33" t="str">
        <f>IF(Eksplikatsioon!L645=0,"",Eksplikatsioon!L645)</f>
        <v>LUBJA4_03</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04</v>
      </c>
      <c r="B645" s="77">
        <f>IF(Eksplikatsioon!B646=0,"",Eksplikatsioon!B646)</f>
        <v>4084</v>
      </c>
      <c r="C645" s="33" t="str">
        <f>IF(Eksplikatsioon!C646=0,"",Eksplikatsioon!C646)</f>
        <v>ÜÜRITAV PIND</v>
      </c>
      <c r="D645" s="33" t="str">
        <f>IF(Eksplikatsioon!D646=0,"",Eksplikatsioon!D646)</f>
        <v>Koridor</v>
      </c>
      <c r="E645" s="75">
        <f>IF(Eksplikatsioon!F646=0,"",Eksplikatsioon!F646)</f>
        <v>46.204599999999999</v>
      </c>
      <c r="F645" s="33" t="str">
        <f>IF(Eksplikatsioon!H646=0,"",Eksplikatsioon!H646)</f>
        <v/>
      </c>
      <c r="G645" s="33" t="str">
        <f>IF(Eksplikatsioon!J646=0,"",Eksplikatsioon!J646)</f>
        <v>Ainukasutuses pind</v>
      </c>
      <c r="H645" s="33" t="str">
        <f>IF(Eksplikatsioon!K646=0,"",Eksplikatsioon!K646)</f>
        <v>Harju Maakohus</v>
      </c>
      <c r="I645" s="33" t="str">
        <f>IF(Eksplikatsioon!L646=0,"",Eksplikatsioon!L646)</f>
        <v>LUBJA4_03</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04</v>
      </c>
      <c r="B646" s="77">
        <f>IF(Eksplikatsioon!B647=0,"",Eksplikatsioon!B647)</f>
        <v>4085</v>
      </c>
      <c r="C646" s="33" t="str">
        <f>IF(Eksplikatsioon!C647=0,"",Eksplikatsioon!C647)</f>
        <v>ÜÜRITAV PIND</v>
      </c>
      <c r="D646" s="33" t="str">
        <f>IF(Eksplikatsioon!D647=0,"",Eksplikatsioon!D647)</f>
        <v>Kabinet/Büroo</v>
      </c>
      <c r="E646" s="75">
        <f>IF(Eksplikatsioon!F647=0,"",Eksplikatsioon!F647)</f>
        <v>11.1</v>
      </c>
      <c r="F646" s="33" t="str">
        <f>IF(Eksplikatsioon!H647=0,"",Eksplikatsioon!H647)</f>
        <v/>
      </c>
      <c r="G646" s="33" t="str">
        <f>IF(Eksplikatsioon!J647=0,"",Eksplikatsioon!J647)</f>
        <v>Ainukasutuses pind</v>
      </c>
      <c r="H646" s="33" t="str">
        <f>IF(Eksplikatsioon!K647=0,"",Eksplikatsioon!K647)</f>
        <v>Harju Maakohus</v>
      </c>
      <c r="I646" s="33" t="str">
        <f>IF(Eksplikatsioon!L647=0,"",Eksplikatsioon!L647)</f>
        <v>LUBJA4_03</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04</v>
      </c>
      <c r="B647" s="77">
        <f>IF(Eksplikatsioon!B648=0,"",Eksplikatsioon!B648)</f>
        <v>4086</v>
      </c>
      <c r="C647" s="33" t="str">
        <f>IF(Eksplikatsioon!C648=0,"",Eksplikatsioon!C648)</f>
        <v>ÜÜRITAV PIND</v>
      </c>
      <c r="D647" s="33" t="str">
        <f>IF(Eksplikatsioon!D648=0,"",Eksplikatsioon!D648)</f>
        <v>Kabinet/Büroo</v>
      </c>
      <c r="E647" s="75">
        <f>IF(Eksplikatsioon!F648=0,"",Eksplikatsioon!F648)</f>
        <v>17.100000000000001</v>
      </c>
      <c r="F647" s="33" t="str">
        <f>IF(Eksplikatsioon!H648=0,"",Eksplikatsioon!H648)</f>
        <v/>
      </c>
      <c r="G647" s="33" t="str">
        <f>IF(Eksplikatsioon!J648=0,"",Eksplikatsioon!J648)</f>
        <v>Ainukasutuses pind</v>
      </c>
      <c r="H647" s="33" t="str">
        <f>IF(Eksplikatsioon!K648=0,"",Eksplikatsioon!K648)</f>
        <v>Harju Maakohus</v>
      </c>
      <c r="I647" s="33" t="str">
        <f>IF(Eksplikatsioon!L648=0,"",Eksplikatsioon!L648)</f>
        <v>LUBJA4_03</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04</v>
      </c>
      <c r="B648" s="77">
        <f>IF(Eksplikatsioon!B649=0,"",Eksplikatsioon!B649)</f>
        <v>4087</v>
      </c>
      <c r="C648" s="33" t="str">
        <f>IF(Eksplikatsioon!C649=0,"",Eksplikatsioon!C649)</f>
        <v>ÜÜRITAV PIND</v>
      </c>
      <c r="D648" s="33" t="str">
        <f>IF(Eksplikatsioon!D649=0,"",Eksplikatsioon!D649)</f>
        <v>Kabinet/Büroo</v>
      </c>
      <c r="E648" s="75">
        <f>IF(Eksplikatsioon!F649=0,"",Eksplikatsioon!F649)</f>
        <v>10.7</v>
      </c>
      <c r="F648" s="33" t="str">
        <f>IF(Eksplikatsioon!H649=0,"",Eksplikatsioon!H649)</f>
        <v/>
      </c>
      <c r="G648" s="33" t="str">
        <f>IF(Eksplikatsioon!J649=0,"",Eksplikatsioon!J649)</f>
        <v>Ainukasutuses pind</v>
      </c>
      <c r="H648" s="33" t="str">
        <f>IF(Eksplikatsioon!K649=0,"",Eksplikatsioon!K649)</f>
        <v>Harju Maakohus</v>
      </c>
      <c r="I648" s="33" t="str">
        <f>IF(Eksplikatsioon!L649=0,"",Eksplikatsioon!L649)</f>
        <v>LUBJA4_03</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04</v>
      </c>
      <c r="B649" s="77">
        <f>IF(Eksplikatsioon!B650=0,"",Eksplikatsioon!B650)</f>
        <v>4088</v>
      </c>
      <c r="C649" s="33" t="str">
        <f>IF(Eksplikatsioon!C650=0,"",Eksplikatsioon!C650)</f>
        <v>ÜÜRITAV PIND</v>
      </c>
      <c r="D649" s="33" t="str">
        <f>IF(Eksplikatsioon!D650=0,"",Eksplikatsioon!D650)</f>
        <v>Kabinet/Büroo</v>
      </c>
      <c r="E649" s="75">
        <f>IF(Eksplikatsioon!F650=0,"",Eksplikatsioon!F650)</f>
        <v>10.9</v>
      </c>
      <c r="F649" s="33" t="str">
        <f>IF(Eksplikatsioon!H650=0,"",Eksplikatsioon!H650)</f>
        <v/>
      </c>
      <c r="G649" s="33" t="str">
        <f>IF(Eksplikatsioon!J650=0,"",Eksplikatsioon!J650)</f>
        <v>Ainukasutuses pind</v>
      </c>
      <c r="H649" s="33" t="str">
        <f>IF(Eksplikatsioon!K650=0,"",Eksplikatsioon!K650)</f>
        <v>Harju Maakohus</v>
      </c>
      <c r="I649" s="33" t="str">
        <f>IF(Eksplikatsioon!L650=0,"",Eksplikatsioon!L650)</f>
        <v>LUBJA4_03</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04</v>
      </c>
      <c r="B650" s="77">
        <f>IF(Eksplikatsioon!B651=0,"",Eksplikatsioon!B651)</f>
        <v>4089</v>
      </c>
      <c r="C650" s="33" t="str">
        <f>IF(Eksplikatsioon!C651=0,"",Eksplikatsioon!C651)</f>
        <v>ÜÜRITAV PIND</v>
      </c>
      <c r="D650" s="33" t="str">
        <f>IF(Eksplikatsioon!D651=0,"",Eksplikatsioon!D651)</f>
        <v>Kabinet/Büroo</v>
      </c>
      <c r="E650" s="75">
        <f>IF(Eksplikatsioon!F651=0,"",Eksplikatsioon!F651)</f>
        <v>17.5</v>
      </c>
      <c r="F650" s="33" t="str">
        <f>IF(Eksplikatsioon!H651=0,"",Eksplikatsioon!H651)</f>
        <v/>
      </c>
      <c r="G650" s="33" t="str">
        <f>IF(Eksplikatsioon!J651=0,"",Eksplikatsioon!J651)</f>
        <v>Ainukasutuses pind</v>
      </c>
      <c r="H650" s="33" t="str">
        <f>IF(Eksplikatsioon!K651=0,"",Eksplikatsioon!K651)</f>
        <v>Harju Maakohus</v>
      </c>
      <c r="I650" s="33" t="str">
        <f>IF(Eksplikatsioon!L651=0,"",Eksplikatsioon!L651)</f>
        <v>LUBJA4_03</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04</v>
      </c>
      <c r="B651" s="77">
        <f>IF(Eksplikatsioon!B652=0,"",Eksplikatsioon!B652)</f>
        <v>4090</v>
      </c>
      <c r="C651" s="33" t="str">
        <f>IF(Eksplikatsioon!C652=0,"",Eksplikatsioon!C652)</f>
        <v>ÜÜRITAV PIND</v>
      </c>
      <c r="D651" s="33" t="str">
        <f>IF(Eksplikatsioon!D652=0,"",Eksplikatsioon!D652)</f>
        <v>Kabinet/Büroo</v>
      </c>
      <c r="E651" s="75">
        <f>IF(Eksplikatsioon!F652=0,"",Eksplikatsioon!F652)</f>
        <v>11</v>
      </c>
      <c r="F651" s="33" t="str">
        <f>IF(Eksplikatsioon!H652=0,"",Eksplikatsioon!H652)</f>
        <v/>
      </c>
      <c r="G651" s="33" t="str">
        <f>IF(Eksplikatsioon!J652=0,"",Eksplikatsioon!J652)</f>
        <v>Ainukasutuses pind</v>
      </c>
      <c r="H651" s="33" t="str">
        <f>IF(Eksplikatsioon!K652=0,"",Eksplikatsioon!K652)</f>
        <v>Harju Maakohus</v>
      </c>
      <c r="I651" s="33" t="str">
        <f>IF(Eksplikatsioon!L652=0,"",Eksplikatsioon!L652)</f>
        <v>LUBJA4_03</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04</v>
      </c>
      <c r="B652" s="77">
        <f>IF(Eksplikatsioon!B653=0,"",Eksplikatsioon!B653)</f>
        <v>4091</v>
      </c>
      <c r="C652" s="33" t="str">
        <f>IF(Eksplikatsioon!C653=0,"",Eksplikatsioon!C653)</f>
        <v>ÜÜRITAV PIND</v>
      </c>
      <c r="D652" s="33" t="str">
        <f>IF(Eksplikatsioon!D653=0,"",Eksplikatsioon!D653)</f>
        <v>Kabinet/Büroo</v>
      </c>
      <c r="E652" s="75">
        <f>IF(Eksplikatsioon!F653=0,"",Eksplikatsioon!F653)</f>
        <v>14.2</v>
      </c>
      <c r="F652" s="33" t="str">
        <f>IF(Eksplikatsioon!H653=0,"",Eksplikatsioon!H653)</f>
        <v/>
      </c>
      <c r="G652" s="33" t="str">
        <f>IF(Eksplikatsioon!J653=0,"",Eksplikatsioon!J653)</f>
        <v>Ainukasutuses pind</v>
      </c>
      <c r="H652" s="33" t="str">
        <f>IF(Eksplikatsioon!K653=0,"",Eksplikatsioon!K653)</f>
        <v>Harju Maakohus</v>
      </c>
      <c r="I652" s="33" t="str">
        <f>IF(Eksplikatsioon!L653=0,"",Eksplikatsioon!L653)</f>
        <v>LUBJA4_03</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04</v>
      </c>
      <c r="B653" s="77">
        <f>IF(Eksplikatsioon!B654=0,"",Eksplikatsioon!B654)</f>
        <v>4092</v>
      </c>
      <c r="C653" s="33" t="str">
        <f>IF(Eksplikatsioon!C654=0,"",Eksplikatsioon!C654)</f>
        <v>ÜÜRITAV PIND</v>
      </c>
      <c r="D653" s="33" t="str">
        <f>IF(Eksplikatsioon!D654=0,"",Eksplikatsioon!D654)</f>
        <v>Kabinet/Büroo</v>
      </c>
      <c r="E653" s="75">
        <f>IF(Eksplikatsioon!F654=0,"",Eksplikatsioon!F654)</f>
        <v>14.3</v>
      </c>
      <c r="F653" s="33" t="str">
        <f>IF(Eksplikatsioon!H654=0,"",Eksplikatsioon!H654)</f>
        <v/>
      </c>
      <c r="G653" s="33" t="str">
        <f>IF(Eksplikatsioon!J654=0,"",Eksplikatsioon!J654)</f>
        <v>Ainukasutuses pind</v>
      </c>
      <c r="H653" s="33" t="str">
        <f>IF(Eksplikatsioon!K654=0,"",Eksplikatsioon!K654)</f>
        <v>Harju Maakohus</v>
      </c>
      <c r="I653" s="33" t="str">
        <f>IF(Eksplikatsioon!L654=0,"",Eksplikatsioon!L654)</f>
        <v>LUBJA4_03</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04</v>
      </c>
      <c r="B654" s="77">
        <f>IF(Eksplikatsioon!B655=0,"",Eksplikatsioon!B655)</f>
        <v>4093</v>
      </c>
      <c r="C654" s="33" t="str">
        <f>IF(Eksplikatsioon!C655=0,"",Eksplikatsioon!C655)</f>
        <v>ÜÜRITAV PIND</v>
      </c>
      <c r="D654" s="33" t="str">
        <f>IF(Eksplikatsioon!D655=0,"",Eksplikatsioon!D655)</f>
        <v>Kabinet/Büroo</v>
      </c>
      <c r="E654" s="75">
        <f>IF(Eksplikatsioon!F655=0,"",Eksplikatsioon!F655)</f>
        <v>14</v>
      </c>
      <c r="F654" s="33" t="str">
        <f>IF(Eksplikatsioon!H655=0,"",Eksplikatsioon!H655)</f>
        <v/>
      </c>
      <c r="G654" s="33" t="str">
        <f>IF(Eksplikatsioon!J655=0,"",Eksplikatsioon!J655)</f>
        <v>Ainukasutuses pind</v>
      </c>
      <c r="H654" s="33" t="str">
        <f>IF(Eksplikatsioon!K655=0,"",Eksplikatsioon!K655)</f>
        <v>Harju Maakohus</v>
      </c>
      <c r="I654" s="33" t="str">
        <f>IF(Eksplikatsioon!L655=0,"",Eksplikatsioon!L655)</f>
        <v>LUBJA4_03</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04</v>
      </c>
      <c r="B655" s="77">
        <f>IF(Eksplikatsioon!B656=0,"",Eksplikatsioon!B656)</f>
        <v>4094</v>
      </c>
      <c r="C655" s="33" t="str">
        <f>IF(Eksplikatsioon!C656=0,"",Eksplikatsioon!C656)</f>
        <v>ÜÜRITAV PIND</v>
      </c>
      <c r="D655" s="33" t="str">
        <f>IF(Eksplikatsioon!D656=0,"",Eksplikatsioon!D656)</f>
        <v>Kabinet/Büroo</v>
      </c>
      <c r="E655" s="75">
        <f>IF(Eksplikatsioon!F656=0,"",Eksplikatsioon!F656)</f>
        <v>15</v>
      </c>
      <c r="F655" s="33" t="str">
        <f>IF(Eksplikatsioon!H656=0,"",Eksplikatsioon!H656)</f>
        <v/>
      </c>
      <c r="G655" s="33" t="str">
        <f>IF(Eksplikatsioon!J656=0,"",Eksplikatsioon!J656)</f>
        <v>Ainukasutuses pind</v>
      </c>
      <c r="H655" s="33" t="str">
        <f>IF(Eksplikatsioon!K656=0,"",Eksplikatsioon!K656)</f>
        <v>Harju Maakohus</v>
      </c>
      <c r="I655" s="33" t="str">
        <f>IF(Eksplikatsioon!L656=0,"",Eksplikatsioon!L656)</f>
        <v>LUBJA4_03</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04</v>
      </c>
      <c r="B656" s="77">
        <f>IF(Eksplikatsioon!B657=0,"",Eksplikatsioon!B657)</f>
        <v>4100</v>
      </c>
      <c r="C656" s="33" t="str">
        <f>IF(Eksplikatsioon!C657=0,"",Eksplikatsioon!C657)</f>
        <v>ÜÜRITAV PIND</v>
      </c>
      <c r="D656" s="33" t="str">
        <f>IF(Eksplikatsioon!D657=0,"",Eksplikatsioon!D657)</f>
        <v>Eesruum</v>
      </c>
      <c r="E656" s="75">
        <f>IF(Eksplikatsioon!F657=0,"",Eksplikatsioon!F657)</f>
        <v>10.6</v>
      </c>
      <c r="F656" s="33" t="str">
        <f>IF(Eksplikatsioon!H657=0,"",Eksplikatsioon!H657)</f>
        <v/>
      </c>
      <c r="G656" s="33" t="str">
        <f>IF(Eksplikatsioon!J657=0,"",Eksplikatsioon!J657)</f>
        <v>Ainukasutuses pind</v>
      </c>
      <c r="H656" s="33" t="str">
        <f>IF(Eksplikatsioon!K657=0,"",Eksplikatsioon!K657)</f>
        <v>Harju Maakohus</v>
      </c>
      <c r="I656" s="33" t="str">
        <f>IF(Eksplikatsioon!L657=0,"",Eksplikatsioon!L657)</f>
        <v>LUBJA4_03</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04</v>
      </c>
      <c r="B657" s="77">
        <f>IF(Eksplikatsioon!B658=0,"",Eksplikatsioon!B658)</f>
        <v>4200</v>
      </c>
      <c r="C657" s="33" t="str">
        <f>IF(Eksplikatsioon!C658=0,"",Eksplikatsioon!C658)</f>
        <v>ÜÜRITAV PIND</v>
      </c>
      <c r="D657" s="33" t="str">
        <f>IF(Eksplikatsioon!D658=0,"",Eksplikatsioon!D658)</f>
        <v>Eesruum</v>
      </c>
      <c r="E657" s="75">
        <f>IF(Eksplikatsioon!F658=0,"",Eksplikatsioon!F658)</f>
        <v>10.5</v>
      </c>
      <c r="F657" s="33" t="str">
        <f>IF(Eksplikatsioon!H658=0,"",Eksplikatsioon!H658)</f>
        <v/>
      </c>
      <c r="G657" s="33" t="str">
        <f>IF(Eksplikatsioon!J658=0,"",Eksplikatsioon!J658)</f>
        <v>Ainukasutuses pind</v>
      </c>
      <c r="H657" s="33" t="str">
        <f>IF(Eksplikatsioon!K658=0,"",Eksplikatsioon!K658)</f>
        <v>Registrite ja Infosüsteemide Keskus</v>
      </c>
      <c r="I657" s="33" t="str">
        <f>IF(Eksplikatsioon!L658=0,"",Eksplikatsioon!L658)</f>
        <v>LUBJA4_04</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04</v>
      </c>
      <c r="B658" s="77">
        <f>IF(Eksplikatsioon!B659=0,"",Eksplikatsioon!B659)</f>
        <v>4201</v>
      </c>
      <c r="C658" s="33" t="str">
        <f>IF(Eksplikatsioon!C659=0,"",Eksplikatsioon!C659)</f>
        <v>ÜÜRITAV PIND</v>
      </c>
      <c r="D658" s="33" t="str">
        <f>IF(Eksplikatsioon!D659=0,"",Eksplikatsioon!D659)</f>
        <v>Koridor</v>
      </c>
      <c r="E658" s="75">
        <f>IF(Eksplikatsioon!F659=0,"",Eksplikatsioon!F659)</f>
        <v>119.5</v>
      </c>
      <c r="F658" s="33" t="str">
        <f>IF(Eksplikatsioon!H659=0,"",Eksplikatsioon!H659)</f>
        <v/>
      </c>
      <c r="G658" s="33" t="str">
        <f>IF(Eksplikatsioon!J659=0,"",Eksplikatsioon!J659)</f>
        <v>Ainukasutuses pind</v>
      </c>
      <c r="H658" s="33" t="str">
        <f>IF(Eksplikatsioon!K659=0,"",Eksplikatsioon!K659)</f>
        <v>Registrite ja Infosüsteemide Keskus</v>
      </c>
      <c r="I658" s="33" t="str">
        <f>IF(Eksplikatsioon!L659=0,"",Eksplikatsioon!L659)</f>
        <v>LUBJA4_04</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04</v>
      </c>
      <c r="B659" s="77" t="str">
        <f>IF(Eksplikatsioon!B660=0,"",Eksplikatsioon!B660)</f>
        <v>4201a</v>
      </c>
      <c r="C659" s="33" t="str">
        <f>IF(Eksplikatsioon!C660=0,"",Eksplikatsioon!C660)</f>
        <v>ÜÜRITAV PIND</v>
      </c>
      <c r="D659" s="33" t="str">
        <f>IF(Eksplikatsioon!D660=0,"",Eksplikatsioon!D660)</f>
        <v>Puhkeruum</v>
      </c>
      <c r="E659" s="75">
        <f>IF(Eksplikatsioon!F660=0,"",Eksplikatsioon!F660)</f>
        <v>18.899999999999999</v>
      </c>
      <c r="F659" s="33" t="str">
        <f>IF(Eksplikatsioon!H660=0,"",Eksplikatsioon!H660)</f>
        <v/>
      </c>
      <c r="G659" s="33" t="str">
        <f>IF(Eksplikatsioon!J660=0,"",Eksplikatsioon!J660)</f>
        <v>Ainukasutuses pind</v>
      </c>
      <c r="H659" s="33" t="str">
        <f>IF(Eksplikatsioon!K660=0,"",Eksplikatsioon!K660)</f>
        <v>Registrite ja Infosüsteemide Keskus</v>
      </c>
      <c r="I659" s="33" t="str">
        <f>IF(Eksplikatsioon!L660=0,"",Eksplikatsioon!L660)</f>
        <v>LUBJA4_04</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04</v>
      </c>
      <c r="B660" s="77">
        <f>IF(Eksplikatsioon!B661=0,"",Eksplikatsioon!B661)</f>
        <v>4202</v>
      </c>
      <c r="C660" s="33" t="str">
        <f>IF(Eksplikatsioon!C661=0,"",Eksplikatsioon!C661)</f>
        <v>ÜÜRITAV PIND</v>
      </c>
      <c r="D660" s="33" t="str">
        <f>IF(Eksplikatsioon!D661=0,"",Eksplikatsioon!D661)</f>
        <v>WC</v>
      </c>
      <c r="E660" s="75">
        <f>IF(Eksplikatsioon!F661=0,"",Eksplikatsioon!F661)</f>
        <v>1.5</v>
      </c>
      <c r="F660" s="33" t="str">
        <f>IF(Eksplikatsioon!H661=0,"",Eksplikatsioon!H661)</f>
        <v/>
      </c>
      <c r="G660" s="33" t="str">
        <f>IF(Eksplikatsioon!J661=0,"",Eksplikatsioon!J661)</f>
        <v>Ainukasutuses pind</v>
      </c>
      <c r="H660" s="33" t="str">
        <f>IF(Eksplikatsioon!K661=0,"",Eksplikatsioon!K661)</f>
        <v>Registrite ja Infosüsteemide Keskus</v>
      </c>
      <c r="I660" s="33" t="str">
        <f>IF(Eksplikatsioon!L661=0,"",Eksplikatsioon!L661)</f>
        <v>LUBJA4_04</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04</v>
      </c>
      <c r="B661" s="77">
        <f>IF(Eksplikatsioon!B662=0,"",Eksplikatsioon!B662)</f>
        <v>4203</v>
      </c>
      <c r="C661" s="33" t="str">
        <f>IF(Eksplikatsioon!C662=0,"",Eksplikatsioon!C662)</f>
        <v>ÜÜRITAV PIND</v>
      </c>
      <c r="D661" s="33" t="str">
        <f>IF(Eksplikatsioon!D662=0,"",Eksplikatsioon!D662)</f>
        <v>WC</v>
      </c>
      <c r="E661" s="75">
        <f>IF(Eksplikatsioon!F662=0,"",Eksplikatsioon!F662)</f>
        <v>2.1</v>
      </c>
      <c r="F661" s="33" t="str">
        <f>IF(Eksplikatsioon!H662=0,"",Eksplikatsioon!H662)</f>
        <v/>
      </c>
      <c r="G661" s="33" t="str">
        <f>IF(Eksplikatsioon!J662=0,"",Eksplikatsioon!J662)</f>
        <v>Ainukasutuses pind</v>
      </c>
      <c r="H661" s="33" t="str">
        <f>IF(Eksplikatsioon!K662=0,"",Eksplikatsioon!K662)</f>
        <v>Registrite ja Infosüsteemide Keskus</v>
      </c>
      <c r="I661" s="33" t="str">
        <f>IF(Eksplikatsioon!L662=0,"",Eksplikatsioon!L662)</f>
        <v>LUBJA4_04</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04</v>
      </c>
      <c r="B662" s="77">
        <f>IF(Eksplikatsioon!B663=0,"",Eksplikatsioon!B663)</f>
        <v>4204</v>
      </c>
      <c r="C662" s="33" t="str">
        <f>IF(Eksplikatsioon!C663=0,"",Eksplikatsioon!C663)</f>
        <v>ÜÜRITAV PIND</v>
      </c>
      <c r="D662" s="33" t="str">
        <f>IF(Eksplikatsioon!D663=0,"",Eksplikatsioon!D663)</f>
        <v>Kabinet/Büroo</v>
      </c>
      <c r="E662" s="75">
        <f>IF(Eksplikatsioon!F663=0,"",Eksplikatsioon!F663)</f>
        <v>18</v>
      </c>
      <c r="F662" s="33" t="str">
        <f>IF(Eksplikatsioon!H663=0,"",Eksplikatsioon!H663)</f>
        <v/>
      </c>
      <c r="G662" s="33" t="str">
        <f>IF(Eksplikatsioon!J663=0,"",Eksplikatsioon!J663)</f>
        <v>Ainukasutuses pind</v>
      </c>
      <c r="H662" s="33" t="str">
        <f>IF(Eksplikatsioon!K663=0,"",Eksplikatsioon!K663)</f>
        <v>Registrite ja Infosüsteemide Keskus</v>
      </c>
      <c r="I662" s="33" t="str">
        <f>IF(Eksplikatsioon!L663=0,"",Eksplikatsioon!L663)</f>
        <v>LUBJA4_04</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04</v>
      </c>
      <c r="B663" s="77">
        <f>IF(Eksplikatsioon!B664=0,"",Eksplikatsioon!B664)</f>
        <v>4205</v>
      </c>
      <c r="C663" s="33" t="str">
        <f>IF(Eksplikatsioon!C664=0,"",Eksplikatsioon!C664)</f>
        <v>ÜÜRITAV PIND</v>
      </c>
      <c r="D663" s="33" t="str">
        <f>IF(Eksplikatsioon!D664=0,"",Eksplikatsioon!D664)</f>
        <v>Kabinet/Büroo</v>
      </c>
      <c r="E663" s="75">
        <f>IF(Eksplikatsioon!F664=0,"",Eksplikatsioon!F664)</f>
        <v>27.3</v>
      </c>
      <c r="F663" s="33" t="str">
        <f>IF(Eksplikatsioon!H664=0,"",Eksplikatsioon!H664)</f>
        <v/>
      </c>
      <c r="G663" s="33" t="str">
        <f>IF(Eksplikatsioon!J664=0,"",Eksplikatsioon!J664)</f>
        <v>Ainukasutuses pind</v>
      </c>
      <c r="H663" s="33" t="str">
        <f>IF(Eksplikatsioon!K664=0,"",Eksplikatsioon!K664)</f>
        <v>Registrite ja Infosüsteemide Keskus</v>
      </c>
      <c r="I663" s="33" t="str">
        <f>IF(Eksplikatsioon!L664=0,"",Eksplikatsioon!L664)</f>
        <v>LUBJA4_04</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04</v>
      </c>
      <c r="B664" s="77">
        <f>IF(Eksplikatsioon!B665=0,"",Eksplikatsioon!B665)</f>
        <v>4206</v>
      </c>
      <c r="C664" s="33" t="str">
        <f>IF(Eksplikatsioon!C665=0,"",Eksplikatsioon!C665)</f>
        <v>ÜÜRITAV PIND</v>
      </c>
      <c r="D664" s="33" t="str">
        <f>IF(Eksplikatsioon!D665=0,"",Eksplikatsioon!D665)</f>
        <v>Kabinet/Büroo</v>
      </c>
      <c r="E664" s="75">
        <f>IF(Eksplikatsioon!F665=0,"",Eksplikatsioon!F665)</f>
        <v>13.8</v>
      </c>
      <c r="F664" s="33" t="str">
        <f>IF(Eksplikatsioon!H665=0,"",Eksplikatsioon!H665)</f>
        <v/>
      </c>
      <c r="G664" s="33" t="str">
        <f>IF(Eksplikatsioon!J665=0,"",Eksplikatsioon!J665)</f>
        <v>Ainukasutuses pind</v>
      </c>
      <c r="H664" s="33" t="str">
        <f>IF(Eksplikatsioon!K665=0,"",Eksplikatsioon!K665)</f>
        <v>Registrite ja Infosüsteemide Keskus</v>
      </c>
      <c r="I664" s="33" t="str">
        <f>IF(Eksplikatsioon!L665=0,"",Eksplikatsioon!L665)</f>
        <v>LUBJA4_04</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04</v>
      </c>
      <c r="B665" s="77">
        <f>IF(Eksplikatsioon!B666=0,"",Eksplikatsioon!B666)</f>
        <v>4207</v>
      </c>
      <c r="C665" s="33" t="str">
        <f>IF(Eksplikatsioon!C666=0,"",Eksplikatsioon!C666)</f>
        <v>ÜÜRITAV PIND</v>
      </c>
      <c r="D665" s="33" t="str">
        <f>IF(Eksplikatsioon!D666=0,"",Eksplikatsioon!D666)</f>
        <v>Kabinet/Büroo</v>
      </c>
      <c r="E665" s="75">
        <f>IF(Eksplikatsioon!F666=0,"",Eksplikatsioon!F666)</f>
        <v>14.5</v>
      </c>
      <c r="F665" s="33" t="str">
        <f>IF(Eksplikatsioon!H666=0,"",Eksplikatsioon!H666)</f>
        <v/>
      </c>
      <c r="G665" s="33" t="str">
        <f>IF(Eksplikatsioon!J666=0,"",Eksplikatsioon!J666)</f>
        <v>Ainukasutuses pind</v>
      </c>
      <c r="H665" s="33" t="str">
        <f>IF(Eksplikatsioon!K666=0,"",Eksplikatsioon!K666)</f>
        <v>Registrite ja Infosüsteemide Keskus</v>
      </c>
      <c r="I665" s="33" t="str">
        <f>IF(Eksplikatsioon!L666=0,"",Eksplikatsioon!L666)</f>
        <v>LUBJA4_04</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04</v>
      </c>
      <c r="B666" s="77">
        <f>IF(Eksplikatsioon!B667=0,"",Eksplikatsioon!B667)</f>
        <v>4208</v>
      </c>
      <c r="C666" s="33" t="str">
        <f>IF(Eksplikatsioon!C667=0,"",Eksplikatsioon!C667)</f>
        <v>ÜÜRITAV PIND</v>
      </c>
      <c r="D666" s="33" t="str">
        <f>IF(Eksplikatsioon!D667=0,"",Eksplikatsioon!D667)</f>
        <v>Kabinet/Büroo</v>
      </c>
      <c r="E666" s="75">
        <f>IF(Eksplikatsioon!F667=0,"",Eksplikatsioon!F667)</f>
        <v>13.7</v>
      </c>
      <c r="F666" s="33" t="str">
        <f>IF(Eksplikatsioon!H667=0,"",Eksplikatsioon!H667)</f>
        <v/>
      </c>
      <c r="G666" s="33" t="str">
        <f>IF(Eksplikatsioon!J667=0,"",Eksplikatsioon!J667)</f>
        <v>Ainukasutuses pind</v>
      </c>
      <c r="H666" s="33" t="str">
        <f>IF(Eksplikatsioon!K667=0,"",Eksplikatsioon!K667)</f>
        <v>Registrite ja Infosüsteemide Keskus</v>
      </c>
      <c r="I666" s="33" t="str">
        <f>IF(Eksplikatsioon!L667=0,"",Eksplikatsioon!L667)</f>
        <v>LUBJA4_04</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04</v>
      </c>
      <c r="B667" s="77">
        <f>IF(Eksplikatsioon!B668=0,"",Eksplikatsioon!B668)</f>
        <v>4209</v>
      </c>
      <c r="C667" s="33" t="str">
        <f>IF(Eksplikatsioon!C668=0,"",Eksplikatsioon!C668)</f>
        <v>ÜÜRITAV PIND</v>
      </c>
      <c r="D667" s="33" t="str">
        <f>IF(Eksplikatsioon!D668=0,"",Eksplikatsioon!D668)</f>
        <v>Arhiiv</v>
      </c>
      <c r="E667" s="75">
        <f>IF(Eksplikatsioon!F668=0,"",Eksplikatsioon!F668)</f>
        <v>20</v>
      </c>
      <c r="F667" s="33" t="str">
        <f>IF(Eksplikatsioon!H668=0,"",Eksplikatsioon!H668)</f>
        <v/>
      </c>
      <c r="G667" s="33" t="str">
        <f>IF(Eksplikatsioon!J668=0,"",Eksplikatsioon!J668)</f>
        <v>Ainukasutuses pind</v>
      </c>
      <c r="H667" s="33" t="str">
        <f>IF(Eksplikatsioon!K668=0,"",Eksplikatsioon!K668)</f>
        <v>Registrite ja Infosüsteemide Keskus</v>
      </c>
      <c r="I667" s="33" t="str">
        <f>IF(Eksplikatsioon!L668=0,"",Eksplikatsioon!L668)</f>
        <v>LUBJA4_04</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04</v>
      </c>
      <c r="B668" s="77">
        <f>IF(Eksplikatsioon!B669=0,"",Eksplikatsioon!B669)</f>
        <v>4210</v>
      </c>
      <c r="C668" s="33" t="str">
        <f>IF(Eksplikatsioon!C669=0,"",Eksplikatsioon!C669)</f>
        <v>ÜÜRITAV PIND</v>
      </c>
      <c r="D668" s="33" t="str">
        <f>IF(Eksplikatsioon!D669=0,"",Eksplikatsioon!D669)</f>
        <v>Kabinet/Büroo</v>
      </c>
      <c r="E668" s="75">
        <f>IF(Eksplikatsioon!F669=0,"",Eksplikatsioon!F669)</f>
        <v>15.6</v>
      </c>
      <c r="F668" s="33" t="str">
        <f>IF(Eksplikatsioon!H669=0,"",Eksplikatsioon!H669)</f>
        <v/>
      </c>
      <c r="G668" s="33" t="str">
        <f>IF(Eksplikatsioon!J669=0,"",Eksplikatsioon!J669)</f>
        <v>Ainukasutuses pind</v>
      </c>
      <c r="H668" s="33" t="str">
        <f>IF(Eksplikatsioon!K669=0,"",Eksplikatsioon!K669)</f>
        <v>Registrite ja Infosüsteemide Keskus</v>
      </c>
      <c r="I668" s="33" t="str">
        <f>IF(Eksplikatsioon!L669=0,"",Eksplikatsioon!L669)</f>
        <v>LUBJA4_04</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04</v>
      </c>
      <c r="B669" s="77">
        <f>IF(Eksplikatsioon!B670=0,"",Eksplikatsioon!B670)</f>
        <v>4211</v>
      </c>
      <c r="C669" s="33" t="str">
        <f>IF(Eksplikatsioon!C670=0,"",Eksplikatsioon!C670)</f>
        <v>ÜÜRITAV PIND</v>
      </c>
      <c r="D669" s="33" t="str">
        <f>IF(Eksplikatsioon!D670=0,"",Eksplikatsioon!D670)</f>
        <v>Kabinet/Büroo</v>
      </c>
      <c r="E669" s="75">
        <f>IF(Eksplikatsioon!F670=0,"",Eksplikatsioon!F670)</f>
        <v>17.899999999999999</v>
      </c>
      <c r="F669" s="33" t="str">
        <f>IF(Eksplikatsioon!H670=0,"",Eksplikatsioon!H670)</f>
        <v/>
      </c>
      <c r="G669" s="33" t="str">
        <f>IF(Eksplikatsioon!J670=0,"",Eksplikatsioon!J670)</f>
        <v>Ainukasutuses pind</v>
      </c>
      <c r="H669" s="33" t="str">
        <f>IF(Eksplikatsioon!K670=0,"",Eksplikatsioon!K670)</f>
        <v>Registrite ja Infosüsteemide Keskus</v>
      </c>
      <c r="I669" s="33" t="str">
        <f>IF(Eksplikatsioon!L670=0,"",Eksplikatsioon!L670)</f>
        <v>LUBJA4_04</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04</v>
      </c>
      <c r="B670" s="77">
        <f>IF(Eksplikatsioon!B671=0,"",Eksplikatsioon!B671)</f>
        <v>4212</v>
      </c>
      <c r="C670" s="33" t="str">
        <f>IF(Eksplikatsioon!C671=0,"",Eksplikatsioon!C671)</f>
        <v>ÜÜRITAV PIND</v>
      </c>
      <c r="D670" s="33" t="str">
        <f>IF(Eksplikatsioon!D671=0,"",Eksplikatsioon!D671)</f>
        <v>Kabinet/Büroo</v>
      </c>
      <c r="E670" s="75">
        <f>IF(Eksplikatsioon!F671=0,"",Eksplikatsioon!F671)</f>
        <v>15</v>
      </c>
      <c r="F670" s="33" t="str">
        <f>IF(Eksplikatsioon!H671=0,"",Eksplikatsioon!H671)</f>
        <v/>
      </c>
      <c r="G670" s="33" t="str">
        <f>IF(Eksplikatsioon!J671=0,"",Eksplikatsioon!J671)</f>
        <v>Ainukasutuses pind</v>
      </c>
      <c r="H670" s="33" t="str">
        <f>IF(Eksplikatsioon!K671=0,"",Eksplikatsioon!K671)</f>
        <v>Registrite ja Infosüsteemide Keskus</v>
      </c>
      <c r="I670" s="33" t="str">
        <f>IF(Eksplikatsioon!L671=0,"",Eksplikatsioon!L671)</f>
        <v>LUBJA4_04</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04</v>
      </c>
      <c r="B671" s="77">
        <f>IF(Eksplikatsioon!B672=0,"",Eksplikatsioon!B672)</f>
        <v>4213</v>
      </c>
      <c r="C671" s="33" t="str">
        <f>IF(Eksplikatsioon!C672=0,"",Eksplikatsioon!C672)</f>
        <v>ÜÜRITAV PIND</v>
      </c>
      <c r="D671" s="33" t="str">
        <f>IF(Eksplikatsioon!D672=0,"",Eksplikatsioon!D672)</f>
        <v>Kabinet/Büroo</v>
      </c>
      <c r="E671" s="75">
        <f>IF(Eksplikatsioon!F672=0,"",Eksplikatsioon!F672)</f>
        <v>14.6</v>
      </c>
      <c r="F671" s="33" t="str">
        <f>IF(Eksplikatsioon!H672=0,"",Eksplikatsioon!H672)</f>
        <v/>
      </c>
      <c r="G671" s="33" t="str">
        <f>IF(Eksplikatsioon!J672=0,"",Eksplikatsioon!J672)</f>
        <v>Ainukasutuses pind</v>
      </c>
      <c r="H671" s="33" t="str">
        <f>IF(Eksplikatsioon!K672=0,"",Eksplikatsioon!K672)</f>
        <v>Registrite ja Infosüsteemide Keskus</v>
      </c>
      <c r="I671" s="33" t="str">
        <f>IF(Eksplikatsioon!L672=0,"",Eksplikatsioon!L672)</f>
        <v>LUBJA4_04</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04</v>
      </c>
      <c r="B672" s="77">
        <f>IF(Eksplikatsioon!B673=0,"",Eksplikatsioon!B673)</f>
        <v>4214</v>
      </c>
      <c r="C672" s="33" t="str">
        <f>IF(Eksplikatsioon!C673=0,"",Eksplikatsioon!C673)</f>
        <v>ÜÜRITAV PIND</v>
      </c>
      <c r="D672" s="33" t="str">
        <f>IF(Eksplikatsioon!D673=0,"",Eksplikatsioon!D673)</f>
        <v>Kabinet/Büroo</v>
      </c>
      <c r="E672" s="75">
        <f>IF(Eksplikatsioon!F673=0,"",Eksplikatsioon!F673)</f>
        <v>14.8</v>
      </c>
      <c r="F672" s="33" t="str">
        <f>IF(Eksplikatsioon!H673=0,"",Eksplikatsioon!H673)</f>
        <v/>
      </c>
      <c r="G672" s="33" t="str">
        <f>IF(Eksplikatsioon!J673=0,"",Eksplikatsioon!J673)</f>
        <v>Ainukasutuses pind</v>
      </c>
      <c r="H672" s="33" t="str">
        <f>IF(Eksplikatsioon!K673=0,"",Eksplikatsioon!K673)</f>
        <v>Registrite ja Infosüsteemide Keskus</v>
      </c>
      <c r="I672" s="33" t="str">
        <f>IF(Eksplikatsioon!L673=0,"",Eksplikatsioon!L673)</f>
        <v>LUBJA4_04</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04</v>
      </c>
      <c r="B673" s="77">
        <f>IF(Eksplikatsioon!B674=0,"",Eksplikatsioon!B674)</f>
        <v>4215</v>
      </c>
      <c r="C673" s="33" t="str">
        <f>IF(Eksplikatsioon!C674=0,"",Eksplikatsioon!C674)</f>
        <v>ÜÜRITAV PIND</v>
      </c>
      <c r="D673" s="33" t="str">
        <f>IF(Eksplikatsioon!D674=0,"",Eksplikatsioon!D674)</f>
        <v>Kabinet/Büroo</v>
      </c>
      <c r="E673" s="75">
        <f>IF(Eksplikatsioon!F674=0,"",Eksplikatsioon!F674)</f>
        <v>14.9</v>
      </c>
      <c r="F673" s="33" t="str">
        <f>IF(Eksplikatsioon!H674=0,"",Eksplikatsioon!H674)</f>
        <v/>
      </c>
      <c r="G673" s="33" t="str">
        <f>IF(Eksplikatsioon!J674=0,"",Eksplikatsioon!J674)</f>
        <v>Ainukasutuses pind</v>
      </c>
      <c r="H673" s="33" t="str">
        <f>IF(Eksplikatsioon!K674=0,"",Eksplikatsioon!K674)</f>
        <v>Registrite ja Infosüsteemide Keskus</v>
      </c>
      <c r="I673" s="33" t="str">
        <f>IF(Eksplikatsioon!L674=0,"",Eksplikatsioon!L674)</f>
        <v>LUBJA4_04</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04</v>
      </c>
      <c r="B674" s="77">
        <f>IF(Eksplikatsioon!B675=0,"",Eksplikatsioon!B675)</f>
        <v>4216</v>
      </c>
      <c r="C674" s="33" t="str">
        <f>IF(Eksplikatsioon!C675=0,"",Eksplikatsioon!C675)</f>
        <v>ÜÜRITAV PIND</v>
      </c>
      <c r="D674" s="33" t="str">
        <f>IF(Eksplikatsioon!D675=0,"",Eksplikatsioon!D675)</f>
        <v>Kabinet/Büroo</v>
      </c>
      <c r="E674" s="75">
        <f>IF(Eksplikatsioon!F675=0,"",Eksplikatsioon!F675)</f>
        <v>14.3</v>
      </c>
      <c r="F674" s="33" t="str">
        <f>IF(Eksplikatsioon!H675=0,"",Eksplikatsioon!H675)</f>
        <v/>
      </c>
      <c r="G674" s="33" t="str">
        <f>IF(Eksplikatsioon!J675=0,"",Eksplikatsioon!J675)</f>
        <v>Ainukasutuses pind</v>
      </c>
      <c r="H674" s="33" t="str">
        <f>IF(Eksplikatsioon!K675=0,"",Eksplikatsioon!K675)</f>
        <v>Registrite ja Infosüsteemide Keskus</v>
      </c>
      <c r="I674" s="33" t="str">
        <f>IF(Eksplikatsioon!L675=0,"",Eksplikatsioon!L675)</f>
        <v>LUBJA4_04</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04</v>
      </c>
      <c r="B675" s="77">
        <f>IF(Eksplikatsioon!B676=0,"",Eksplikatsioon!B676)</f>
        <v>4217</v>
      </c>
      <c r="C675" s="33" t="str">
        <f>IF(Eksplikatsioon!C676=0,"",Eksplikatsioon!C676)</f>
        <v>ÜÜRITAV PIND</v>
      </c>
      <c r="D675" s="33" t="str">
        <f>IF(Eksplikatsioon!D676=0,"",Eksplikatsioon!D676)</f>
        <v>Kabinet/Büroo</v>
      </c>
      <c r="E675" s="75">
        <f>IF(Eksplikatsioon!F676=0,"",Eksplikatsioon!F676)</f>
        <v>14</v>
      </c>
      <c r="F675" s="33" t="str">
        <f>IF(Eksplikatsioon!H676=0,"",Eksplikatsioon!H676)</f>
        <v/>
      </c>
      <c r="G675" s="33" t="str">
        <f>IF(Eksplikatsioon!J676=0,"",Eksplikatsioon!J676)</f>
        <v>Ainukasutuses pind</v>
      </c>
      <c r="H675" s="33" t="str">
        <f>IF(Eksplikatsioon!K676=0,"",Eksplikatsioon!K676)</f>
        <v>Registrite ja Infosüsteemide Keskus</v>
      </c>
      <c r="I675" s="33" t="str">
        <f>IF(Eksplikatsioon!L676=0,"",Eksplikatsioon!L676)</f>
        <v>LUBJA4_04</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04</v>
      </c>
      <c r="B676" s="77">
        <f>IF(Eksplikatsioon!B677=0,"",Eksplikatsioon!B677)</f>
        <v>4218</v>
      </c>
      <c r="C676" s="33" t="str">
        <f>IF(Eksplikatsioon!C677=0,"",Eksplikatsioon!C677)</f>
        <v>ÜÜRITAV PIND</v>
      </c>
      <c r="D676" s="33" t="str">
        <f>IF(Eksplikatsioon!D677=0,"",Eksplikatsioon!D677)</f>
        <v>Kabinet/Büroo</v>
      </c>
      <c r="E676" s="75">
        <f>IF(Eksplikatsioon!F677=0,"",Eksplikatsioon!F677)</f>
        <v>8.8000000000000007</v>
      </c>
      <c r="F676" s="33" t="str">
        <f>IF(Eksplikatsioon!H677=0,"",Eksplikatsioon!H677)</f>
        <v/>
      </c>
      <c r="G676" s="33" t="str">
        <f>IF(Eksplikatsioon!J677=0,"",Eksplikatsioon!J677)</f>
        <v>Ainukasutuses pind</v>
      </c>
      <c r="H676" s="33" t="str">
        <f>IF(Eksplikatsioon!K677=0,"",Eksplikatsioon!K677)</f>
        <v>Registrite ja Infosüsteemide Keskus</v>
      </c>
      <c r="I676" s="33" t="str">
        <f>IF(Eksplikatsioon!L677=0,"",Eksplikatsioon!L677)</f>
        <v>LUBJA4_04</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04</v>
      </c>
      <c r="B677" s="77">
        <f>IF(Eksplikatsioon!B678=0,"",Eksplikatsioon!B678)</f>
        <v>4219</v>
      </c>
      <c r="C677" s="33" t="str">
        <f>IF(Eksplikatsioon!C678=0,"",Eksplikatsioon!C678)</f>
        <v>TEHNOPIND</v>
      </c>
      <c r="D677" s="33" t="str">
        <f>IF(Eksplikatsioon!D678=0,"",Eksplikatsioon!D678)</f>
        <v>Elektrikilp</v>
      </c>
      <c r="E677" s="75">
        <f>IF(Eksplikatsioon!F678=0,"",Eksplikatsioon!F678)</f>
        <v>4.3</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04</v>
      </c>
      <c r="B678" s="77">
        <f>IF(Eksplikatsioon!B679=0,"",Eksplikatsioon!B679)</f>
        <v>4220</v>
      </c>
      <c r="C678" s="33" t="str">
        <f>IF(Eksplikatsioon!C679=0,"",Eksplikatsioon!C679)</f>
        <v>ÜÜRITAV PIND</v>
      </c>
      <c r="D678" s="33" t="str">
        <f>IF(Eksplikatsioon!D679=0,"",Eksplikatsioon!D679)</f>
        <v>Kabinet/Büroo</v>
      </c>
      <c r="E678" s="75">
        <f>IF(Eksplikatsioon!F679=0,"",Eksplikatsioon!F679)</f>
        <v>14.9</v>
      </c>
      <c r="F678" s="33" t="str">
        <f>IF(Eksplikatsioon!H679=0,"",Eksplikatsioon!H679)</f>
        <v/>
      </c>
      <c r="G678" s="33" t="str">
        <f>IF(Eksplikatsioon!J679=0,"",Eksplikatsioon!J679)</f>
        <v>Ainukasutuses pind</v>
      </c>
      <c r="H678" s="33" t="str">
        <f>IF(Eksplikatsioon!K679=0,"",Eksplikatsioon!K679)</f>
        <v>Registrite ja Infosüsteemide Keskus</v>
      </c>
      <c r="I678" s="33" t="str">
        <f>IF(Eksplikatsioon!L679=0,"",Eksplikatsioon!L679)</f>
        <v>LUBJA4_04</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04</v>
      </c>
      <c r="B679" s="77">
        <f>IF(Eksplikatsioon!B680=0,"",Eksplikatsioon!B680)</f>
        <v>4221</v>
      </c>
      <c r="C679" s="33" t="str">
        <f>IF(Eksplikatsioon!C680=0,"",Eksplikatsioon!C680)</f>
        <v>ÜÜRITAV PIND</v>
      </c>
      <c r="D679" s="33" t="str">
        <f>IF(Eksplikatsioon!D680=0,"",Eksplikatsioon!D680)</f>
        <v>Kabinet/Büroo</v>
      </c>
      <c r="E679" s="75">
        <f>IF(Eksplikatsioon!F680=0,"",Eksplikatsioon!F680)</f>
        <v>24.6</v>
      </c>
      <c r="F679" s="33" t="str">
        <f>IF(Eksplikatsioon!H680=0,"",Eksplikatsioon!H680)</f>
        <v/>
      </c>
      <c r="G679" s="33" t="str">
        <f>IF(Eksplikatsioon!J680=0,"",Eksplikatsioon!J680)</f>
        <v>Ainukasutuses pind</v>
      </c>
      <c r="H679" s="33" t="str">
        <f>IF(Eksplikatsioon!K680=0,"",Eksplikatsioon!K680)</f>
        <v>Registrite ja Infosüsteemide Keskus</v>
      </c>
      <c r="I679" s="33" t="str">
        <f>IF(Eksplikatsioon!L680=0,"",Eksplikatsioon!L680)</f>
        <v>LUBJA4_04</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04</v>
      </c>
      <c r="B680" s="77">
        <f>IF(Eksplikatsioon!B681=0,"",Eksplikatsioon!B681)</f>
        <v>4222</v>
      </c>
      <c r="C680" s="33" t="str">
        <f>IF(Eksplikatsioon!C681=0,"",Eksplikatsioon!C681)</f>
        <v>ÜÜRITAV PIND</v>
      </c>
      <c r="D680" s="33" t="str">
        <f>IF(Eksplikatsioon!D681=0,"",Eksplikatsioon!D681)</f>
        <v>Kabinet/Büroo</v>
      </c>
      <c r="E680" s="75">
        <f>IF(Eksplikatsioon!F681=0,"",Eksplikatsioon!F681)</f>
        <v>29.6</v>
      </c>
      <c r="F680" s="33" t="str">
        <f>IF(Eksplikatsioon!H681=0,"",Eksplikatsioon!H681)</f>
        <v/>
      </c>
      <c r="G680" s="33" t="str">
        <f>IF(Eksplikatsioon!J681=0,"",Eksplikatsioon!J681)</f>
        <v>Ainukasutuses pind</v>
      </c>
      <c r="H680" s="33" t="str">
        <f>IF(Eksplikatsioon!K681=0,"",Eksplikatsioon!K681)</f>
        <v>Registrite ja Infosüsteemide Keskus</v>
      </c>
      <c r="I680" s="33" t="str">
        <f>IF(Eksplikatsioon!L681=0,"",Eksplikatsioon!L681)</f>
        <v>LUBJA4_04</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04</v>
      </c>
      <c r="B681" s="77">
        <f>IF(Eksplikatsioon!B682=0,"",Eksplikatsioon!B682)</f>
        <v>4223</v>
      </c>
      <c r="C681" s="33" t="str">
        <f>IF(Eksplikatsioon!C682=0,"",Eksplikatsioon!C682)</f>
        <v>ÜÜRITAV PIND</v>
      </c>
      <c r="D681" s="33" t="str">
        <f>IF(Eksplikatsioon!D682=0,"",Eksplikatsioon!D682)</f>
        <v>Kabinet/Büroo</v>
      </c>
      <c r="E681" s="75">
        <f>IF(Eksplikatsioon!F682=0,"",Eksplikatsioon!F682)</f>
        <v>51.053100000000001</v>
      </c>
      <c r="F681" s="33" t="str">
        <f>IF(Eksplikatsioon!H682=0,"",Eksplikatsioon!H682)</f>
        <v/>
      </c>
      <c r="G681" s="33" t="str">
        <f>IF(Eksplikatsioon!J682=0,"",Eksplikatsioon!J682)</f>
        <v>Ainukasutuses pind</v>
      </c>
      <c r="H681" s="33" t="str">
        <f>IF(Eksplikatsioon!K682=0,"",Eksplikatsioon!K682)</f>
        <v>Registrite ja Infosüsteemide Keskus</v>
      </c>
      <c r="I681" s="33" t="str">
        <f>IF(Eksplikatsioon!L682=0,"",Eksplikatsioon!L682)</f>
        <v>LUBJA4_04</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04</v>
      </c>
      <c r="B682" s="77">
        <f>IF(Eksplikatsioon!B683=0,"",Eksplikatsioon!B683)</f>
        <v>4224</v>
      </c>
      <c r="C682" s="33" t="str">
        <f>IF(Eksplikatsioon!C683=0,"",Eksplikatsioon!C683)</f>
        <v>ÜÜRITAV PIND</v>
      </c>
      <c r="D682" s="33" t="str">
        <f>IF(Eksplikatsioon!D683=0,"",Eksplikatsioon!D683)</f>
        <v>Kabinet/Büroo</v>
      </c>
      <c r="E682" s="75">
        <f>IF(Eksplikatsioon!F683=0,"",Eksplikatsioon!F683)</f>
        <v>27.2</v>
      </c>
      <c r="F682" s="33" t="str">
        <f>IF(Eksplikatsioon!H683=0,"",Eksplikatsioon!H683)</f>
        <v/>
      </c>
      <c r="G682" s="33" t="str">
        <f>IF(Eksplikatsioon!J683=0,"",Eksplikatsioon!J683)</f>
        <v>Ainukasutuses pind</v>
      </c>
      <c r="H682" s="33" t="str">
        <f>IF(Eksplikatsioon!K683=0,"",Eksplikatsioon!K683)</f>
        <v>Registrite ja Infosüsteemide Keskus</v>
      </c>
      <c r="I682" s="33" t="str">
        <f>IF(Eksplikatsioon!L683=0,"",Eksplikatsioon!L683)</f>
        <v>LUBJA4_04</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04</v>
      </c>
      <c r="B683" s="77">
        <f>IF(Eksplikatsioon!B684=0,"",Eksplikatsioon!B684)</f>
        <v>4225</v>
      </c>
      <c r="C683" s="33" t="str">
        <f>IF(Eksplikatsioon!C684=0,"",Eksplikatsioon!C684)</f>
        <v>ÜÜRITAV PIND</v>
      </c>
      <c r="D683" s="33" t="str">
        <f>IF(Eksplikatsioon!D684=0,"",Eksplikatsioon!D684)</f>
        <v>WC</v>
      </c>
      <c r="E683" s="75">
        <f>IF(Eksplikatsioon!F684=0,"",Eksplikatsioon!F684)</f>
        <v>3.7</v>
      </c>
      <c r="F683" s="33" t="str">
        <f>IF(Eksplikatsioon!H684=0,"",Eksplikatsioon!H684)</f>
        <v>Inva</v>
      </c>
      <c r="G683" s="33" t="str">
        <f>IF(Eksplikatsioon!J684=0,"",Eksplikatsioon!J684)</f>
        <v>Ainukasutuses pind</v>
      </c>
      <c r="H683" s="33" t="str">
        <f>IF(Eksplikatsioon!K684=0,"",Eksplikatsioon!K684)</f>
        <v>Registrite ja Infosüsteemide Keskus</v>
      </c>
      <c r="I683" s="33" t="str">
        <f>IF(Eksplikatsioon!L684=0,"",Eksplikatsioon!L684)</f>
        <v>LUBJA4_04</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04</v>
      </c>
      <c r="B684" s="77">
        <f>IF(Eksplikatsioon!B685=0,"",Eksplikatsioon!B685)</f>
        <v>4226</v>
      </c>
      <c r="C684" s="33" t="str">
        <f>IF(Eksplikatsioon!C685=0,"",Eksplikatsioon!C685)</f>
        <v>ÜÜRITAV PIND</v>
      </c>
      <c r="D684" s="33" t="str">
        <f>IF(Eksplikatsioon!D685=0,"",Eksplikatsioon!D685)</f>
        <v>WC</v>
      </c>
      <c r="E684" s="75">
        <f>IF(Eksplikatsioon!F685=0,"",Eksplikatsioon!F685)</f>
        <v>2.5</v>
      </c>
      <c r="F684" s="33" t="str">
        <f>IF(Eksplikatsioon!H685=0,"",Eksplikatsioon!H685)</f>
        <v/>
      </c>
      <c r="G684" s="33" t="str">
        <f>IF(Eksplikatsioon!J685=0,"",Eksplikatsioon!J685)</f>
        <v>Ainukasutuses pind</v>
      </c>
      <c r="H684" s="33" t="str">
        <f>IF(Eksplikatsioon!K685=0,"",Eksplikatsioon!K685)</f>
        <v>Registrite ja Infosüsteemide Keskus</v>
      </c>
      <c r="I684" s="33" t="str">
        <f>IF(Eksplikatsioon!L685=0,"",Eksplikatsioon!L685)</f>
        <v>LUBJA4_04</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04</v>
      </c>
      <c r="B685" s="77">
        <f>IF(Eksplikatsioon!B686=0,"",Eksplikatsioon!B686)</f>
        <v>4227</v>
      </c>
      <c r="C685" s="33" t="str">
        <f>IF(Eksplikatsioon!C686=0,"",Eksplikatsioon!C686)</f>
        <v>ÜÜRITAV PIND</v>
      </c>
      <c r="D685" s="33" t="str">
        <f>IF(Eksplikatsioon!D686=0,"",Eksplikatsioon!D686)</f>
        <v>WC</v>
      </c>
      <c r="E685" s="75">
        <f>IF(Eksplikatsioon!F686=0,"",Eksplikatsioon!F686)</f>
        <v>2.5</v>
      </c>
      <c r="F685" s="33" t="str">
        <f>IF(Eksplikatsioon!H686=0,"",Eksplikatsioon!H686)</f>
        <v/>
      </c>
      <c r="G685" s="33" t="str">
        <f>IF(Eksplikatsioon!J686=0,"",Eksplikatsioon!J686)</f>
        <v>Ainukasutuses pind</v>
      </c>
      <c r="H685" s="33" t="str">
        <f>IF(Eksplikatsioon!K686=0,"",Eksplikatsioon!K686)</f>
        <v>Registrite ja Infosüsteemide Keskus</v>
      </c>
      <c r="I685" s="33" t="str">
        <f>IF(Eksplikatsioon!L686=0,"",Eksplikatsioon!L686)</f>
        <v>LUBJA4_04</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04</v>
      </c>
      <c r="B686" s="77">
        <f>IF(Eksplikatsioon!B687=0,"",Eksplikatsioon!B687)</f>
        <v>4228</v>
      </c>
      <c r="C686" s="33" t="str">
        <f>IF(Eksplikatsioon!C687=0,"",Eksplikatsioon!C687)</f>
        <v>ÜÜRITAV PIND</v>
      </c>
      <c r="D686" s="33" t="str">
        <f>IF(Eksplikatsioon!D687=0,"",Eksplikatsioon!D687)</f>
        <v>Koristus- ja hooldusruum</v>
      </c>
      <c r="E686" s="75">
        <f>IF(Eksplikatsioon!F687=0,"",Eksplikatsioon!F687)</f>
        <v>2.6</v>
      </c>
      <c r="F686" s="33" t="str">
        <f>IF(Eksplikatsioon!H687=0,"",Eksplikatsioon!H687)</f>
        <v/>
      </c>
      <c r="G686" s="33" t="str">
        <f>IF(Eksplikatsioon!J687=0,"",Eksplikatsioon!J687)</f>
        <v>Ainukasutuses pind</v>
      </c>
      <c r="H686" s="33" t="str">
        <f>IF(Eksplikatsioon!K687=0,"",Eksplikatsioon!K687)</f>
        <v>Registrite ja Infosüsteemide Keskus</v>
      </c>
      <c r="I686" s="33" t="str">
        <f>IF(Eksplikatsioon!L687=0,"",Eksplikatsioon!L687)</f>
        <v>LUBJA4_04</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04</v>
      </c>
      <c r="B687" s="77">
        <f>IF(Eksplikatsioon!B688=0,"",Eksplikatsioon!B688)</f>
        <v>4229</v>
      </c>
      <c r="C687" s="33" t="str">
        <f>IF(Eksplikatsioon!C688=0,"",Eksplikatsioon!C688)</f>
        <v>ÜÜRITAV PIND</v>
      </c>
      <c r="D687" s="33" t="str">
        <f>IF(Eksplikatsioon!D688=0,"",Eksplikatsioon!D688)</f>
        <v>Kabinet/Büroo</v>
      </c>
      <c r="E687" s="75">
        <f>IF(Eksplikatsioon!F688=0,"",Eksplikatsioon!F688)</f>
        <v>24.8</v>
      </c>
      <c r="F687" s="33" t="str">
        <f>IF(Eksplikatsioon!H688=0,"",Eksplikatsioon!H688)</f>
        <v/>
      </c>
      <c r="G687" s="33" t="str">
        <f>IF(Eksplikatsioon!J688=0,"",Eksplikatsioon!J688)</f>
        <v>Ainukasutuses pind</v>
      </c>
      <c r="H687" s="33" t="str">
        <f>IF(Eksplikatsioon!K688=0,"",Eksplikatsioon!K688)</f>
        <v>Registrite ja Infosüsteemide Keskus</v>
      </c>
      <c r="I687" s="33" t="str">
        <f>IF(Eksplikatsioon!L688=0,"",Eksplikatsioon!L688)</f>
        <v>LUBJA4_04</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04</v>
      </c>
      <c r="B688" s="77">
        <f>IF(Eksplikatsioon!B689=0,"",Eksplikatsioon!B689)</f>
        <v>4231</v>
      </c>
      <c r="C688" s="33" t="str">
        <f>IF(Eksplikatsioon!C689=0,"",Eksplikatsioon!C689)</f>
        <v>ÜÜRITAV PIND</v>
      </c>
      <c r="D688" s="33" t="str">
        <f>IF(Eksplikatsioon!D689=0,"",Eksplikatsioon!D689)</f>
        <v>Kabinet/Büroo</v>
      </c>
      <c r="E688" s="75">
        <f>IF(Eksplikatsioon!F689=0,"",Eksplikatsioon!F689)</f>
        <v>10.589700000000001</v>
      </c>
      <c r="F688" s="33" t="str">
        <f>IF(Eksplikatsioon!H689=0,"",Eksplikatsioon!H689)</f>
        <v/>
      </c>
      <c r="G688" s="33" t="str">
        <f>IF(Eksplikatsioon!J689=0,"",Eksplikatsioon!J689)</f>
        <v>Ainukasutuses pind</v>
      </c>
      <c r="H688" s="33" t="str">
        <f>IF(Eksplikatsioon!K689=0,"",Eksplikatsioon!K689)</f>
        <v>Registrite ja Infosüsteemide Keskus</v>
      </c>
      <c r="I688" s="33" t="str">
        <f>IF(Eksplikatsioon!L689=0,"",Eksplikatsioon!L689)</f>
        <v>LUBJA4_04</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04</v>
      </c>
      <c r="B689" s="77">
        <f>IF(Eksplikatsioon!B690=0,"",Eksplikatsioon!B690)</f>
        <v>4232</v>
      </c>
      <c r="C689" s="33" t="str">
        <f>IF(Eksplikatsioon!C690=0,"",Eksplikatsioon!C690)</f>
        <v>ÜÜRITAV PIND</v>
      </c>
      <c r="D689" s="33" t="str">
        <f>IF(Eksplikatsioon!D690=0,"",Eksplikatsioon!D690)</f>
        <v>Kabinet/Büroo</v>
      </c>
      <c r="E689" s="75">
        <f>IF(Eksplikatsioon!F690=0,"",Eksplikatsioon!F690)</f>
        <v>35.4283</v>
      </c>
      <c r="F689" s="33" t="str">
        <f>IF(Eksplikatsioon!H690=0,"",Eksplikatsioon!H690)</f>
        <v/>
      </c>
      <c r="G689" s="33" t="str">
        <f>IF(Eksplikatsioon!J690=0,"",Eksplikatsioon!J690)</f>
        <v>Ainukasutuses pind</v>
      </c>
      <c r="H689" s="33" t="str">
        <f>IF(Eksplikatsioon!K690=0,"",Eksplikatsioon!K690)</f>
        <v>Registrite ja Infosüsteemide Keskus</v>
      </c>
      <c r="I689" s="33" t="str">
        <f>IF(Eksplikatsioon!L690=0,"",Eksplikatsioon!L690)</f>
        <v>LUBJA4_04</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04</v>
      </c>
      <c r="B690" s="77">
        <f>IF(Eksplikatsioon!B691=0,"",Eksplikatsioon!B691)</f>
        <v>4233</v>
      </c>
      <c r="C690" s="33" t="str">
        <f>IF(Eksplikatsioon!C691=0,"",Eksplikatsioon!C691)</f>
        <v>ÜÜRITAV PIND</v>
      </c>
      <c r="D690" s="33" t="str">
        <f>IF(Eksplikatsioon!D691=0,"",Eksplikatsioon!D691)</f>
        <v>Kabinet/Büroo</v>
      </c>
      <c r="E690" s="75">
        <f>IF(Eksplikatsioon!F691=0,"",Eksplikatsioon!F691)</f>
        <v>38.9</v>
      </c>
      <c r="F690" s="33" t="str">
        <f>IF(Eksplikatsioon!H691=0,"",Eksplikatsioon!H691)</f>
        <v/>
      </c>
      <c r="G690" s="33" t="str">
        <f>IF(Eksplikatsioon!J691=0,"",Eksplikatsioon!J691)</f>
        <v>Ainukasutuses pind</v>
      </c>
      <c r="H690" s="33" t="str">
        <f>IF(Eksplikatsioon!K691=0,"",Eksplikatsioon!K691)</f>
        <v>Registrite ja Infosüsteemide Keskus</v>
      </c>
      <c r="I690" s="33" t="str">
        <f>IF(Eksplikatsioon!L691=0,"",Eksplikatsioon!L691)</f>
        <v>LUBJA4_04</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04</v>
      </c>
      <c r="B691" s="77" t="str">
        <f>IF(Eksplikatsioon!B692=0,"",Eksplikatsioon!B692)</f>
        <v>L1/4</v>
      </c>
      <c r="C691" s="33" t="str">
        <f>IF(Eksplikatsioon!C692=0,"",Eksplikatsioon!C692)</f>
        <v>VERTIKAALSETE ÜHENDUSTEEDE PIND</v>
      </c>
      <c r="D691" s="33" t="str">
        <f>IF(Eksplikatsioon!D692=0,"",Eksplikatsioon!D692)</f>
        <v>Lift</v>
      </c>
      <c r="E691" s="75">
        <f>IF(Eksplikatsioon!F692=0,"",Eksplikatsioon!F692)</f>
        <v>3.7</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04</v>
      </c>
      <c r="B692" s="77" t="str">
        <f>IF(Eksplikatsioon!B693=0,"",Eksplikatsioon!B693)</f>
        <v>L10/4</v>
      </c>
      <c r="C692" s="33" t="str">
        <f>IF(Eksplikatsioon!C693=0,"",Eksplikatsioon!C693)</f>
        <v>VERTIKAALSETE ÜHENDUSTEEDE PIND</v>
      </c>
      <c r="D692" s="33" t="str">
        <f>IF(Eksplikatsioon!D693=0,"",Eksplikatsioon!D693)</f>
        <v>Lift</v>
      </c>
      <c r="E692" s="75">
        <f>IF(Eksplikatsioon!F693=0,"",Eksplikatsioon!F693)</f>
        <v>2.2000000000000002</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04</v>
      </c>
      <c r="B693" s="77" t="str">
        <f>IF(Eksplikatsioon!B694=0,"",Eksplikatsioon!B694)</f>
        <v>L11/4</v>
      </c>
      <c r="C693" s="33" t="str">
        <f>IF(Eksplikatsioon!C694=0,"",Eksplikatsioon!C694)</f>
        <v>VERTIKAALSETE ÜHENDUSTEEDE PIND</v>
      </c>
      <c r="D693" s="33" t="str">
        <f>IF(Eksplikatsioon!D694=0,"",Eksplikatsioon!D694)</f>
        <v>Lift</v>
      </c>
      <c r="E693" s="75">
        <f>IF(Eksplikatsioon!F694=0,"",Eksplikatsioon!F694)</f>
        <v>3.6</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04</v>
      </c>
      <c r="B694" s="77" t="str">
        <f>IF(Eksplikatsioon!B695=0,"",Eksplikatsioon!B695)</f>
        <v>L2/4</v>
      </c>
      <c r="C694" s="33" t="str">
        <f>IF(Eksplikatsioon!C695=0,"",Eksplikatsioon!C695)</f>
        <v>VERTIKAALSETE ÜHENDUSTEEDE PIND</v>
      </c>
      <c r="D694" s="33" t="str">
        <f>IF(Eksplikatsioon!D695=0,"",Eksplikatsioon!D695)</f>
        <v>Lift</v>
      </c>
      <c r="E694" s="75">
        <f>IF(Eksplikatsioon!F695=0,"",Eksplikatsioon!F695)</f>
        <v>3.7</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04</v>
      </c>
      <c r="B695" s="77" t="str">
        <f>IF(Eksplikatsioon!B696=0,"",Eksplikatsioon!B696)</f>
        <v>L3/4</v>
      </c>
      <c r="C695" s="33" t="str">
        <f>IF(Eksplikatsioon!C696=0,"",Eksplikatsioon!C696)</f>
        <v>VERTIKAALSETE ÜHENDUSTEEDE PIND</v>
      </c>
      <c r="D695" s="33" t="str">
        <f>IF(Eksplikatsioon!D696=0,"",Eksplikatsioon!D696)</f>
        <v>Lift</v>
      </c>
      <c r="E695" s="75">
        <f>IF(Eksplikatsioon!F696=0,"",Eksplikatsioon!F696)</f>
        <v>4.0999999999999996</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04</v>
      </c>
      <c r="B696" s="77" t="str">
        <f>IF(Eksplikatsioon!B697=0,"",Eksplikatsioon!B697)</f>
        <v>L4/4</v>
      </c>
      <c r="C696" s="33" t="str">
        <f>IF(Eksplikatsioon!C697=0,"",Eksplikatsioon!C697)</f>
        <v>VERTIKAALSETE ÜHENDUSTEEDE PIND</v>
      </c>
      <c r="D696" s="33" t="str">
        <f>IF(Eksplikatsioon!D697=0,"",Eksplikatsioon!D697)</f>
        <v>Lift</v>
      </c>
      <c r="E696" s="75">
        <f>IF(Eksplikatsioon!F697=0,"",Eksplikatsioon!F697)</f>
        <v>3.9</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04</v>
      </c>
      <c r="B697" s="77" t="str">
        <f>IF(Eksplikatsioon!B698=0,"",Eksplikatsioon!B698)</f>
        <v>L5/4</v>
      </c>
      <c r="C697" s="33" t="str">
        <f>IF(Eksplikatsioon!C698=0,"",Eksplikatsioon!C698)</f>
        <v>VERTIKAALSETE ÜHENDUSTEEDE PIND</v>
      </c>
      <c r="D697" s="33" t="str">
        <f>IF(Eksplikatsioon!D698=0,"",Eksplikatsioon!D698)</f>
        <v>Lift</v>
      </c>
      <c r="E697" s="75">
        <f>IF(Eksplikatsioon!F698=0,"",Eksplikatsioon!F698)</f>
        <v>3.6</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04</v>
      </c>
      <c r="B698" s="77" t="str">
        <f>IF(Eksplikatsioon!B699=0,"",Eksplikatsioon!B699)</f>
        <v>L6/4</v>
      </c>
      <c r="C698" s="33" t="str">
        <f>IF(Eksplikatsioon!C699=0,"",Eksplikatsioon!C699)</f>
        <v>VERTIKAALSETE ÜHENDUSTEEDE PIND</v>
      </c>
      <c r="D698" s="33" t="str">
        <f>IF(Eksplikatsioon!D699=0,"",Eksplikatsioon!D699)</f>
        <v>Lift</v>
      </c>
      <c r="E698" s="75">
        <f>IF(Eksplikatsioon!F699=0,"",Eksplikatsioon!F699)</f>
        <v>3.6</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04</v>
      </c>
      <c r="B699" s="77" t="str">
        <f>IF(Eksplikatsioon!B700=0,"",Eksplikatsioon!B700)</f>
        <v>L7/4</v>
      </c>
      <c r="C699" s="33" t="str">
        <f>IF(Eksplikatsioon!C700=0,"",Eksplikatsioon!C700)</f>
        <v>VERTIKAALSETE ÜHENDUSTEEDE PIND</v>
      </c>
      <c r="D699" s="33" t="str">
        <f>IF(Eksplikatsioon!D700=0,"",Eksplikatsioon!D700)</f>
        <v>Lift</v>
      </c>
      <c r="E699" s="75">
        <f>IF(Eksplikatsioon!F700=0,"",Eksplikatsioon!F700)</f>
        <v>4.4000000000000004</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04</v>
      </c>
      <c r="B700" s="77" t="str">
        <f>IF(Eksplikatsioon!B701=0,"",Eksplikatsioon!B701)</f>
        <v>L8/4</v>
      </c>
      <c r="C700" s="33" t="str">
        <f>IF(Eksplikatsioon!C701=0,"",Eksplikatsioon!C701)</f>
        <v>VERTIKAALSETE ÜHENDUSTEEDE PIND</v>
      </c>
      <c r="D700" s="33" t="str">
        <f>IF(Eksplikatsioon!D701=0,"",Eksplikatsioon!D701)</f>
        <v>Lift</v>
      </c>
      <c r="E700" s="75">
        <f>IF(Eksplikatsioon!F701=0,"",Eksplikatsioon!F701)</f>
        <v>2.4</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04</v>
      </c>
      <c r="B701" s="77" t="str">
        <f>IF(Eksplikatsioon!B702=0,"",Eksplikatsioon!B702)</f>
        <v>L9/4</v>
      </c>
      <c r="C701" s="33" t="str">
        <f>IF(Eksplikatsioon!C702=0,"",Eksplikatsioon!C702)</f>
        <v>VERTIKAALSETE ÜHENDUSTEEDE PIND</v>
      </c>
      <c r="D701" s="33" t="str">
        <f>IF(Eksplikatsioon!D702=0,"",Eksplikatsioon!D702)</f>
        <v>Lift</v>
      </c>
      <c r="E701" s="75">
        <f>IF(Eksplikatsioon!F702=0,"",Eksplikatsioon!F702)</f>
        <v>2.2999999999999998</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04</v>
      </c>
      <c r="B702" s="77" t="str">
        <f>IF(Eksplikatsioon!B703=0,"",Eksplikatsioon!B703)</f>
        <v>T1/4</v>
      </c>
      <c r="C702" s="33" t="str">
        <f>IF(Eksplikatsioon!C703=0,"",Eksplikatsioon!C703)</f>
        <v>VERTIKAALSETE ÜHENDUSTEEDE PIND</v>
      </c>
      <c r="D702" s="33" t="str">
        <f>IF(Eksplikatsioon!D703=0,"",Eksplikatsioon!D703)</f>
        <v>Trepp/Trepikoda</v>
      </c>
      <c r="E702" s="75">
        <f>IF(Eksplikatsioon!F703=0,"",Eksplikatsioon!F703)</f>
        <v>22.3</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04</v>
      </c>
      <c r="B703" s="77" t="str">
        <f>IF(Eksplikatsioon!B704=0,"",Eksplikatsioon!B704)</f>
        <v>T2/4</v>
      </c>
      <c r="C703" s="33" t="str">
        <f>IF(Eksplikatsioon!C704=0,"",Eksplikatsioon!C704)</f>
        <v>VERTIKAALSETE ÜHENDUSTEEDE PIND</v>
      </c>
      <c r="D703" s="33" t="str">
        <f>IF(Eksplikatsioon!D704=0,"",Eksplikatsioon!D704)</f>
        <v>Trepp/Trepikoda</v>
      </c>
      <c r="E703" s="75">
        <f>IF(Eksplikatsioon!F704=0,"",Eksplikatsioon!F704)</f>
        <v>22.2</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04</v>
      </c>
      <c r="B704" s="77" t="str">
        <f>IF(Eksplikatsioon!B705=0,"",Eksplikatsioon!B705)</f>
        <v>T3/4</v>
      </c>
      <c r="C704" s="33" t="str">
        <f>IF(Eksplikatsioon!C705=0,"",Eksplikatsioon!C705)</f>
        <v>VERTIKAALSETE ÜHENDUSTEEDE PIND</v>
      </c>
      <c r="D704" s="33" t="str">
        <f>IF(Eksplikatsioon!D705=0,"",Eksplikatsioon!D705)</f>
        <v>Trepp/Trepikoda</v>
      </c>
      <c r="E704" s="75">
        <f>IF(Eksplikatsioon!F705=0,"",Eksplikatsioon!F705)</f>
        <v>22.3</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04</v>
      </c>
      <c r="B705" s="77" t="str">
        <f>IF(Eksplikatsioon!B706=0,"",Eksplikatsioon!B706)</f>
        <v>T4/4</v>
      </c>
      <c r="C705" s="33" t="str">
        <f>IF(Eksplikatsioon!C706=0,"",Eksplikatsioon!C706)</f>
        <v>VERTIKAALSETE ÜHENDUSTEEDE PIND</v>
      </c>
      <c r="D705" s="33" t="str">
        <f>IF(Eksplikatsioon!D706=0,"",Eksplikatsioon!D706)</f>
        <v>Trepp/Trepikoda</v>
      </c>
      <c r="E705" s="75">
        <f>IF(Eksplikatsioon!F706=0,"",Eksplikatsioon!F706)</f>
        <v>22.5</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04</v>
      </c>
      <c r="B706" s="77" t="str">
        <f>IF(Eksplikatsioon!B707=0,"",Eksplikatsioon!B707)</f>
        <v>T5/4</v>
      </c>
      <c r="C706" s="33" t="str">
        <f>IF(Eksplikatsioon!C707=0,"",Eksplikatsioon!C707)</f>
        <v>VERTIKAALSETE ÜHENDUSTEEDE PIND</v>
      </c>
      <c r="D706" s="33" t="str">
        <f>IF(Eksplikatsioon!D707=0,"",Eksplikatsioon!D707)</f>
        <v>Trepp/Trepikoda</v>
      </c>
      <c r="E706" s="75">
        <f>IF(Eksplikatsioon!F707=0,"",Eksplikatsioon!F707)</f>
        <v>14.1</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04</v>
      </c>
      <c r="B707" s="77" t="str">
        <f>IF(Eksplikatsioon!B708=0,"",Eksplikatsioon!B708)</f>
        <v>T6/4</v>
      </c>
      <c r="C707" s="33" t="str">
        <f>IF(Eksplikatsioon!C708=0,"",Eksplikatsioon!C708)</f>
        <v>VERTIKAALSETE ÜHENDUSTEEDE PIND</v>
      </c>
      <c r="D707" s="33" t="str">
        <f>IF(Eksplikatsioon!D708=0,"",Eksplikatsioon!D708)</f>
        <v>Trepp/Trepikoda</v>
      </c>
      <c r="E707" s="75">
        <f>IF(Eksplikatsioon!F708=0,"",Eksplikatsioon!F708)</f>
        <v>19.899999999999999</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04</v>
      </c>
      <c r="B708" s="77" t="str">
        <f>IF(Eksplikatsioon!B709=0,"",Eksplikatsioon!B709)</f>
        <v>T7/4</v>
      </c>
      <c r="C708" s="33" t="str">
        <f>IF(Eksplikatsioon!C709=0,"",Eksplikatsioon!C709)</f>
        <v>VERTIKAALSETE ÜHENDUSTEEDE PIND</v>
      </c>
      <c r="D708" s="33" t="str">
        <f>IF(Eksplikatsioon!D709=0,"",Eksplikatsioon!D709)</f>
        <v>Trepp/Trepikoda</v>
      </c>
      <c r="E708" s="75">
        <f>IF(Eksplikatsioon!F709=0,"",Eksplikatsioon!F709)</f>
        <v>12.4</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04</v>
      </c>
      <c r="B709" s="77" t="str">
        <f>IF(Eksplikatsioon!B710=0,"",Eksplikatsioon!B710)</f>
        <v>T8/4</v>
      </c>
      <c r="C709" s="33" t="str">
        <f>IF(Eksplikatsioon!C710=0,"",Eksplikatsioon!C710)</f>
        <v>VERTIKAALSETE ÜHENDUSTEEDE PIND</v>
      </c>
      <c r="D709" s="33" t="str">
        <f>IF(Eksplikatsioon!D710=0,"",Eksplikatsioon!D710)</f>
        <v>Trepp/Trepikoda</v>
      </c>
      <c r="E709" s="75">
        <f>IF(Eksplikatsioon!F710=0,"",Eksplikatsioon!F710)</f>
        <v>16.100000000000001</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04</v>
      </c>
      <c r="B710" s="77" t="str">
        <f>IF(Eksplikatsioon!B711=0,"",Eksplikatsioon!B711)</f>
        <v>T9/4</v>
      </c>
      <c r="C710" s="33" t="str">
        <f>IF(Eksplikatsioon!C711=0,"",Eksplikatsioon!C711)</f>
        <v>VERTIKAALSETE ÜHENDUSTEEDE PIND</v>
      </c>
      <c r="D710" s="33" t="str">
        <f>IF(Eksplikatsioon!D711=0,"",Eksplikatsioon!D711)</f>
        <v>Trepp/Trepikoda</v>
      </c>
      <c r="E710" s="75">
        <f>IF(Eksplikatsioon!F711=0,"",Eksplikatsioon!F711)</f>
        <v>11.9</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05</v>
      </c>
      <c r="B711" s="77">
        <f>IF(Eksplikatsioon!B712=0,"",Eksplikatsioon!B712)</f>
        <v>5001</v>
      </c>
      <c r="C711" s="33" t="str">
        <f>IF(Eksplikatsioon!C712=0,"",Eksplikatsioon!C712)</f>
        <v>ÜÜRITAV PIND</v>
      </c>
      <c r="D711" s="33" t="str">
        <f>IF(Eksplikatsioon!D712=0,"",Eksplikatsioon!D712)</f>
        <v>Koridor</v>
      </c>
      <c r="E711" s="75">
        <f>IF(Eksplikatsioon!F712=0,"",Eksplikatsioon!F712)</f>
        <v>66</v>
      </c>
      <c r="F711" s="33" t="str">
        <f>IF(Eksplikatsioon!H712=0,"",Eksplikatsioon!H712)</f>
        <v/>
      </c>
      <c r="G711" s="33" t="str">
        <f>IF(Eksplikatsioon!J712=0,"",Eksplikatsioon!J712)</f>
        <v>Ainukasutuses pind</v>
      </c>
      <c r="H711" s="33" t="str">
        <f>IF(Eksplikatsioon!K712=0,"",Eksplikatsioon!K712)</f>
        <v>Harju Maakohus</v>
      </c>
      <c r="I711" s="33" t="str">
        <f>IF(Eksplikatsioon!L712=0,"",Eksplikatsioon!L712)</f>
        <v>LUBJA4_03</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05</v>
      </c>
      <c r="B712" s="77">
        <f>IF(Eksplikatsioon!B713=0,"",Eksplikatsioon!B713)</f>
        <v>5002</v>
      </c>
      <c r="C712" s="33" t="str">
        <f>IF(Eksplikatsioon!C713=0,"",Eksplikatsioon!C713)</f>
        <v>ÜÜRITAV PIND</v>
      </c>
      <c r="D712" s="33" t="str">
        <f>IF(Eksplikatsioon!D713=0,"",Eksplikatsioon!D713)</f>
        <v>Kabinet/Büroo</v>
      </c>
      <c r="E712" s="75">
        <f>IF(Eksplikatsioon!F713=0,"",Eksplikatsioon!F713)</f>
        <v>11.1</v>
      </c>
      <c r="F712" s="33" t="str">
        <f>IF(Eksplikatsioon!H713=0,"",Eksplikatsioon!H713)</f>
        <v/>
      </c>
      <c r="G712" s="33" t="str">
        <f>IF(Eksplikatsioon!J713=0,"",Eksplikatsioon!J713)</f>
        <v>Ainukasutuses pind</v>
      </c>
      <c r="H712" s="33" t="str">
        <f>IF(Eksplikatsioon!K713=0,"",Eksplikatsioon!K713)</f>
        <v>Harju Maakohus</v>
      </c>
      <c r="I712" s="33" t="str">
        <f>IF(Eksplikatsioon!L713=0,"",Eksplikatsioon!L713)</f>
        <v>LUBJA4_03</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05</v>
      </c>
      <c r="B713" s="77">
        <f>IF(Eksplikatsioon!B714=0,"",Eksplikatsioon!B714)</f>
        <v>5003</v>
      </c>
      <c r="C713" s="33" t="str">
        <f>IF(Eksplikatsioon!C714=0,"",Eksplikatsioon!C714)</f>
        <v>ÜÜRITAV PIND</v>
      </c>
      <c r="D713" s="33" t="str">
        <f>IF(Eksplikatsioon!D714=0,"",Eksplikatsioon!D714)</f>
        <v>Kabinet/Büroo</v>
      </c>
      <c r="E713" s="75">
        <f>IF(Eksplikatsioon!F714=0,"",Eksplikatsioon!F714)</f>
        <v>16.2</v>
      </c>
      <c r="F713" s="33" t="str">
        <f>IF(Eksplikatsioon!H714=0,"",Eksplikatsioon!H714)</f>
        <v/>
      </c>
      <c r="G713" s="33" t="str">
        <f>IF(Eksplikatsioon!J714=0,"",Eksplikatsioon!J714)</f>
        <v>Ainukasutuses pind</v>
      </c>
      <c r="H713" s="33" t="str">
        <f>IF(Eksplikatsioon!K714=0,"",Eksplikatsioon!K714)</f>
        <v>Harju Maakohus</v>
      </c>
      <c r="I713" s="33" t="str">
        <f>IF(Eksplikatsioon!L714=0,"",Eksplikatsioon!L714)</f>
        <v>LUBJA4_03</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05</v>
      </c>
      <c r="B714" s="77">
        <f>IF(Eksplikatsioon!B715=0,"",Eksplikatsioon!B715)</f>
        <v>5004</v>
      </c>
      <c r="C714" s="33" t="str">
        <f>IF(Eksplikatsioon!C715=0,"",Eksplikatsioon!C715)</f>
        <v>ÜÜRITAV PIND</v>
      </c>
      <c r="D714" s="33" t="str">
        <f>IF(Eksplikatsioon!D715=0,"",Eksplikatsioon!D715)</f>
        <v>Kabinet/Büroo</v>
      </c>
      <c r="E714" s="75">
        <f>IF(Eksplikatsioon!F715=0,"",Eksplikatsioon!F715)</f>
        <v>12</v>
      </c>
      <c r="F714" s="33" t="str">
        <f>IF(Eksplikatsioon!H715=0,"",Eksplikatsioon!H715)</f>
        <v/>
      </c>
      <c r="G714" s="33" t="str">
        <f>IF(Eksplikatsioon!J715=0,"",Eksplikatsioon!J715)</f>
        <v>Ainukasutuses pind</v>
      </c>
      <c r="H714" s="33" t="str">
        <f>IF(Eksplikatsioon!K715=0,"",Eksplikatsioon!K715)</f>
        <v>Harju Maakohus</v>
      </c>
      <c r="I714" s="33" t="str">
        <f>IF(Eksplikatsioon!L715=0,"",Eksplikatsioon!L715)</f>
        <v>LUBJA4_03</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05</v>
      </c>
      <c r="B715" s="77">
        <f>IF(Eksplikatsioon!B716=0,"",Eksplikatsioon!B716)</f>
        <v>5005</v>
      </c>
      <c r="C715" s="33" t="str">
        <f>IF(Eksplikatsioon!C716=0,"",Eksplikatsioon!C716)</f>
        <v>ÜÜRITAV PIND</v>
      </c>
      <c r="D715" s="33" t="str">
        <f>IF(Eksplikatsioon!D716=0,"",Eksplikatsioon!D716)</f>
        <v>Kabinet/Büroo</v>
      </c>
      <c r="E715" s="75">
        <f>IF(Eksplikatsioon!F716=0,"",Eksplikatsioon!F716)</f>
        <v>12.1</v>
      </c>
      <c r="F715" s="33" t="str">
        <f>IF(Eksplikatsioon!H716=0,"",Eksplikatsioon!H716)</f>
        <v/>
      </c>
      <c r="G715" s="33" t="str">
        <f>IF(Eksplikatsioon!J716=0,"",Eksplikatsioon!J716)</f>
        <v>Ainukasutuses pind</v>
      </c>
      <c r="H715" s="33" t="str">
        <f>IF(Eksplikatsioon!K716=0,"",Eksplikatsioon!K716)</f>
        <v>Harju Maakohus</v>
      </c>
      <c r="I715" s="33" t="str">
        <f>IF(Eksplikatsioon!L716=0,"",Eksplikatsioon!L716)</f>
        <v>LUBJA4_03</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05</v>
      </c>
      <c r="B716" s="77">
        <f>IF(Eksplikatsioon!B717=0,"",Eksplikatsioon!B717)</f>
        <v>5006</v>
      </c>
      <c r="C716" s="33" t="str">
        <f>IF(Eksplikatsioon!C717=0,"",Eksplikatsioon!C717)</f>
        <v>ÜÜRITAV PIND</v>
      </c>
      <c r="D716" s="33" t="str">
        <f>IF(Eksplikatsioon!D717=0,"",Eksplikatsioon!D717)</f>
        <v>Kabinet/Büroo</v>
      </c>
      <c r="E716" s="75">
        <f>IF(Eksplikatsioon!F717=0,"",Eksplikatsioon!F717)</f>
        <v>16.100000000000001</v>
      </c>
      <c r="F716" s="33" t="str">
        <f>IF(Eksplikatsioon!H717=0,"",Eksplikatsioon!H717)</f>
        <v/>
      </c>
      <c r="G716" s="33" t="str">
        <f>IF(Eksplikatsioon!J717=0,"",Eksplikatsioon!J717)</f>
        <v>Ainukasutuses pind</v>
      </c>
      <c r="H716" s="33" t="str">
        <f>IF(Eksplikatsioon!K717=0,"",Eksplikatsioon!K717)</f>
        <v>Harju Maakohus</v>
      </c>
      <c r="I716" s="33" t="str">
        <f>IF(Eksplikatsioon!L717=0,"",Eksplikatsioon!L717)</f>
        <v>LUBJA4_03</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05</v>
      </c>
      <c r="B717" s="77">
        <f>IF(Eksplikatsioon!B718=0,"",Eksplikatsioon!B718)</f>
        <v>5007</v>
      </c>
      <c r="C717" s="33" t="str">
        <f>IF(Eksplikatsioon!C718=0,"",Eksplikatsioon!C718)</f>
        <v>ÜÜRITAV PIND</v>
      </c>
      <c r="D717" s="33" t="str">
        <f>IF(Eksplikatsioon!D718=0,"",Eksplikatsioon!D718)</f>
        <v>Kabinet/Büroo</v>
      </c>
      <c r="E717" s="75">
        <f>IF(Eksplikatsioon!F718=0,"",Eksplikatsioon!F718)</f>
        <v>11.4</v>
      </c>
      <c r="F717" s="33" t="str">
        <f>IF(Eksplikatsioon!H718=0,"",Eksplikatsioon!H718)</f>
        <v/>
      </c>
      <c r="G717" s="33" t="str">
        <f>IF(Eksplikatsioon!J718=0,"",Eksplikatsioon!J718)</f>
        <v>Ainukasutuses pind</v>
      </c>
      <c r="H717" s="33" t="str">
        <f>IF(Eksplikatsioon!K718=0,"",Eksplikatsioon!K718)</f>
        <v>Harju Maakohus</v>
      </c>
      <c r="I717" s="33" t="str">
        <f>IF(Eksplikatsioon!L718=0,"",Eksplikatsioon!L718)</f>
        <v>LUBJA4_03</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05</v>
      </c>
      <c r="B718" s="77">
        <f>IF(Eksplikatsioon!B719=0,"",Eksplikatsioon!B719)</f>
        <v>5008</v>
      </c>
      <c r="C718" s="33" t="str">
        <f>IF(Eksplikatsioon!C719=0,"",Eksplikatsioon!C719)</f>
        <v>ÜÜRITAV PIND</v>
      </c>
      <c r="D718" s="33" t="str">
        <f>IF(Eksplikatsioon!D719=0,"",Eksplikatsioon!D719)</f>
        <v>Puhkeruum</v>
      </c>
      <c r="E718" s="75">
        <f>IF(Eksplikatsioon!F719=0,"",Eksplikatsioon!F719)</f>
        <v>12.2</v>
      </c>
      <c r="F718" s="33" t="str">
        <f>IF(Eksplikatsioon!H719=0,"",Eksplikatsioon!H719)</f>
        <v/>
      </c>
      <c r="G718" s="33" t="str">
        <f>IF(Eksplikatsioon!J719=0,"",Eksplikatsioon!J719)</f>
        <v>Ainukasutuses pind</v>
      </c>
      <c r="H718" s="33" t="str">
        <f>IF(Eksplikatsioon!K719=0,"",Eksplikatsioon!K719)</f>
        <v>Harju Maakohus</v>
      </c>
      <c r="I718" s="33" t="str">
        <f>IF(Eksplikatsioon!L719=0,"",Eksplikatsioon!L719)</f>
        <v>LUBJA4_03</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05</v>
      </c>
      <c r="B719" s="77">
        <f>IF(Eksplikatsioon!B720=0,"",Eksplikatsioon!B720)</f>
        <v>5009</v>
      </c>
      <c r="C719" s="33" t="str">
        <f>IF(Eksplikatsioon!C720=0,"",Eksplikatsioon!C720)</f>
        <v>ÜÜRITAV PIND</v>
      </c>
      <c r="D719" s="33" t="str">
        <f>IF(Eksplikatsioon!D720=0,"",Eksplikatsioon!D720)</f>
        <v>WC</v>
      </c>
      <c r="E719" s="75">
        <f>IF(Eksplikatsioon!F720=0,"",Eksplikatsioon!F720)</f>
        <v>1.6</v>
      </c>
      <c r="F719" s="33" t="str">
        <f>IF(Eksplikatsioon!H720=0,"",Eksplikatsioon!H720)</f>
        <v/>
      </c>
      <c r="G719" s="33" t="str">
        <f>IF(Eksplikatsioon!J720=0,"",Eksplikatsioon!J720)</f>
        <v>Ainukasutuses pind</v>
      </c>
      <c r="H719" s="33" t="str">
        <f>IF(Eksplikatsioon!K720=0,"",Eksplikatsioon!K720)</f>
        <v>Harju Maakohus</v>
      </c>
      <c r="I719" s="33" t="str">
        <f>IF(Eksplikatsioon!L720=0,"",Eksplikatsioon!L720)</f>
        <v>LUBJA4_03</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05</v>
      </c>
      <c r="B720" s="77">
        <f>IF(Eksplikatsioon!B721=0,"",Eksplikatsioon!B721)</f>
        <v>5010</v>
      </c>
      <c r="C720" s="33" t="str">
        <f>IF(Eksplikatsioon!C721=0,"",Eksplikatsioon!C721)</f>
        <v>ÜÜRITAV PIND</v>
      </c>
      <c r="D720" s="33" t="str">
        <f>IF(Eksplikatsioon!D721=0,"",Eksplikatsioon!D721)</f>
        <v>WC</v>
      </c>
      <c r="E720" s="75">
        <f>IF(Eksplikatsioon!F721=0,"",Eksplikatsioon!F721)</f>
        <v>1.6</v>
      </c>
      <c r="F720" s="33" t="str">
        <f>IF(Eksplikatsioon!H721=0,"",Eksplikatsioon!H721)</f>
        <v/>
      </c>
      <c r="G720" s="33" t="str">
        <f>IF(Eksplikatsioon!J721=0,"",Eksplikatsioon!J721)</f>
        <v>Ainukasutuses pind</v>
      </c>
      <c r="H720" s="33" t="str">
        <f>IF(Eksplikatsioon!K721=0,"",Eksplikatsioon!K721)</f>
        <v>Harju Maakohus</v>
      </c>
      <c r="I720" s="33" t="str">
        <f>IF(Eksplikatsioon!L721=0,"",Eksplikatsioon!L721)</f>
        <v>LUBJA4_03</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05</v>
      </c>
      <c r="B721" s="77">
        <f>IF(Eksplikatsioon!B722=0,"",Eksplikatsioon!B722)</f>
        <v>5011</v>
      </c>
      <c r="C721" s="33" t="str">
        <f>IF(Eksplikatsioon!C722=0,"",Eksplikatsioon!C722)</f>
        <v>TEHNOPIND</v>
      </c>
      <c r="D721" s="33" t="str">
        <f>IF(Eksplikatsioon!D722=0,"",Eksplikatsioon!D722)</f>
        <v>Elektrikilp</v>
      </c>
      <c r="E721" s="75">
        <f>IF(Eksplikatsioon!F722=0,"",Eksplikatsioon!F722)</f>
        <v>3</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05</v>
      </c>
      <c r="B722" s="77">
        <f>IF(Eksplikatsioon!B723=0,"",Eksplikatsioon!B723)</f>
        <v>5012</v>
      </c>
      <c r="C722" s="33" t="str">
        <f>IF(Eksplikatsioon!C723=0,"",Eksplikatsioon!C723)</f>
        <v>ÜÜRITAV PIND</v>
      </c>
      <c r="D722" s="33" t="str">
        <f>IF(Eksplikatsioon!D723=0,"",Eksplikatsioon!D723)</f>
        <v>Kabinet/Büroo</v>
      </c>
      <c r="E722" s="75">
        <f>IF(Eksplikatsioon!F723=0,"",Eksplikatsioon!F723)</f>
        <v>11.9</v>
      </c>
      <c r="F722" s="33" t="str">
        <f>IF(Eksplikatsioon!H723=0,"",Eksplikatsioon!H723)</f>
        <v/>
      </c>
      <c r="G722" s="33" t="str">
        <f>IF(Eksplikatsioon!J723=0,"",Eksplikatsioon!J723)</f>
        <v>Ainukasutuses pind</v>
      </c>
      <c r="H722" s="33" t="str">
        <f>IF(Eksplikatsioon!K723=0,"",Eksplikatsioon!K723)</f>
        <v>Harju Maakohus</v>
      </c>
      <c r="I722" s="33" t="str">
        <f>IF(Eksplikatsioon!L723=0,"",Eksplikatsioon!L723)</f>
        <v>LUBJA4_03</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05</v>
      </c>
      <c r="B723" s="77">
        <f>IF(Eksplikatsioon!B724=0,"",Eksplikatsioon!B724)</f>
        <v>5013</v>
      </c>
      <c r="C723" s="33" t="str">
        <f>IF(Eksplikatsioon!C724=0,"",Eksplikatsioon!C724)</f>
        <v>ÜÜRITAV PIND</v>
      </c>
      <c r="D723" s="33" t="str">
        <f>IF(Eksplikatsioon!D724=0,"",Eksplikatsioon!D724)</f>
        <v>Kabinet/Büroo</v>
      </c>
      <c r="E723" s="75">
        <f>IF(Eksplikatsioon!F724=0,"",Eksplikatsioon!F724)</f>
        <v>15.3</v>
      </c>
      <c r="F723" s="33" t="str">
        <f>IF(Eksplikatsioon!H724=0,"",Eksplikatsioon!H724)</f>
        <v/>
      </c>
      <c r="G723" s="33" t="str">
        <f>IF(Eksplikatsioon!J724=0,"",Eksplikatsioon!J724)</f>
        <v>Ainukasutuses pind</v>
      </c>
      <c r="H723" s="33" t="str">
        <f>IF(Eksplikatsioon!K724=0,"",Eksplikatsioon!K724)</f>
        <v>Harju Maakohus</v>
      </c>
      <c r="I723" s="33" t="str">
        <f>IF(Eksplikatsioon!L724=0,"",Eksplikatsioon!L724)</f>
        <v>LUBJA4_03</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05</v>
      </c>
      <c r="B724" s="77">
        <f>IF(Eksplikatsioon!B725=0,"",Eksplikatsioon!B725)</f>
        <v>5014</v>
      </c>
      <c r="C724" s="33" t="str">
        <f>IF(Eksplikatsioon!C725=0,"",Eksplikatsioon!C725)</f>
        <v>ÜÜRITAV PIND</v>
      </c>
      <c r="D724" s="33" t="str">
        <f>IF(Eksplikatsioon!D725=0,"",Eksplikatsioon!D725)</f>
        <v>Kabinet/Büroo</v>
      </c>
      <c r="E724" s="75">
        <f>IF(Eksplikatsioon!F725=0,"",Eksplikatsioon!F725)</f>
        <v>16.7</v>
      </c>
      <c r="F724" s="33" t="str">
        <f>IF(Eksplikatsioon!H725=0,"",Eksplikatsioon!H725)</f>
        <v/>
      </c>
      <c r="G724" s="33" t="str">
        <f>IF(Eksplikatsioon!J725=0,"",Eksplikatsioon!J725)</f>
        <v>Ainukasutuses pind</v>
      </c>
      <c r="H724" s="33" t="str">
        <f>IF(Eksplikatsioon!K725=0,"",Eksplikatsioon!K725)</f>
        <v>Harju Maakohus</v>
      </c>
      <c r="I724" s="33" t="str">
        <f>IF(Eksplikatsioon!L725=0,"",Eksplikatsioon!L725)</f>
        <v>LUBJA4_03</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05</v>
      </c>
      <c r="B725" s="77">
        <f>IF(Eksplikatsioon!B726=0,"",Eksplikatsioon!B726)</f>
        <v>5015</v>
      </c>
      <c r="C725" s="33" t="str">
        <f>IF(Eksplikatsioon!C726=0,"",Eksplikatsioon!C726)</f>
        <v>ÜÜRITAV PIND</v>
      </c>
      <c r="D725" s="33" t="str">
        <f>IF(Eksplikatsioon!D726=0,"",Eksplikatsioon!D726)</f>
        <v>Kabinet/Büroo</v>
      </c>
      <c r="E725" s="75">
        <f>IF(Eksplikatsioon!F726=0,"",Eksplikatsioon!F726)</f>
        <v>16.399999999999999</v>
      </c>
      <c r="F725" s="33" t="str">
        <f>IF(Eksplikatsioon!H726=0,"",Eksplikatsioon!H726)</f>
        <v/>
      </c>
      <c r="G725" s="33" t="str">
        <f>IF(Eksplikatsioon!J726=0,"",Eksplikatsioon!J726)</f>
        <v>Ainukasutuses pind</v>
      </c>
      <c r="H725" s="33" t="str">
        <f>IF(Eksplikatsioon!K726=0,"",Eksplikatsioon!K726)</f>
        <v>Harju Maakohus</v>
      </c>
      <c r="I725" s="33" t="str">
        <f>IF(Eksplikatsioon!L726=0,"",Eksplikatsioon!L726)</f>
        <v>LUBJA4_03</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05</v>
      </c>
      <c r="B726" s="77">
        <f>IF(Eksplikatsioon!B727=0,"",Eksplikatsioon!B727)</f>
        <v>5016</v>
      </c>
      <c r="C726" s="33" t="str">
        <f>IF(Eksplikatsioon!C727=0,"",Eksplikatsioon!C727)</f>
        <v>ÜÜRITAV PIND</v>
      </c>
      <c r="D726" s="33" t="str">
        <f>IF(Eksplikatsioon!D727=0,"",Eksplikatsioon!D727)</f>
        <v>Kabinet/Büroo</v>
      </c>
      <c r="E726" s="75">
        <f>IF(Eksplikatsioon!F727=0,"",Eksplikatsioon!F727)</f>
        <v>20.3</v>
      </c>
      <c r="F726" s="33" t="str">
        <f>IF(Eksplikatsioon!H727=0,"",Eksplikatsioon!H727)</f>
        <v/>
      </c>
      <c r="G726" s="33" t="str">
        <f>IF(Eksplikatsioon!J727=0,"",Eksplikatsioon!J727)</f>
        <v>Ainukasutuses pind</v>
      </c>
      <c r="H726" s="33" t="str">
        <f>IF(Eksplikatsioon!K727=0,"",Eksplikatsioon!K727)</f>
        <v>Harju Maakohus</v>
      </c>
      <c r="I726" s="33" t="str">
        <f>IF(Eksplikatsioon!L727=0,"",Eksplikatsioon!L727)</f>
        <v>LUBJA4_03</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05</v>
      </c>
      <c r="B727" s="77">
        <f>IF(Eksplikatsioon!B728=0,"",Eksplikatsioon!B728)</f>
        <v>5017</v>
      </c>
      <c r="C727" s="33" t="str">
        <f>IF(Eksplikatsioon!C728=0,"",Eksplikatsioon!C728)</f>
        <v>ÜÜRITAV PIND</v>
      </c>
      <c r="D727" s="33" t="str">
        <f>IF(Eksplikatsioon!D728=0,"",Eksplikatsioon!D728)</f>
        <v>Kabinet/Büroo</v>
      </c>
      <c r="E727" s="75">
        <f>IF(Eksplikatsioon!F728=0,"",Eksplikatsioon!F728)</f>
        <v>15.6</v>
      </c>
      <c r="F727" s="33" t="str">
        <f>IF(Eksplikatsioon!H728=0,"",Eksplikatsioon!H728)</f>
        <v/>
      </c>
      <c r="G727" s="33" t="str">
        <f>IF(Eksplikatsioon!J728=0,"",Eksplikatsioon!J728)</f>
        <v>Ainukasutuses pind</v>
      </c>
      <c r="H727" s="33" t="str">
        <f>IF(Eksplikatsioon!K728=0,"",Eksplikatsioon!K728)</f>
        <v>Harju Maakohus</v>
      </c>
      <c r="I727" s="33" t="str">
        <f>IF(Eksplikatsioon!L728=0,"",Eksplikatsioon!L728)</f>
        <v>LUBJA4_03</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05</v>
      </c>
      <c r="B728" s="77">
        <f>IF(Eksplikatsioon!B729=0,"",Eksplikatsioon!B729)</f>
        <v>5018</v>
      </c>
      <c r="C728" s="33" t="str">
        <f>IF(Eksplikatsioon!C729=0,"",Eksplikatsioon!C729)</f>
        <v>TEHNOPIND</v>
      </c>
      <c r="D728" s="33" t="str">
        <f>IF(Eksplikatsioon!D729=0,"",Eksplikatsioon!D729)</f>
        <v>Vent ruum</v>
      </c>
      <c r="E728" s="75">
        <f>IF(Eksplikatsioon!F729=0,"",Eksplikatsioon!F729)</f>
        <v>107.9</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05</v>
      </c>
      <c r="B729" s="77">
        <f>IF(Eksplikatsioon!B730=0,"",Eksplikatsioon!B730)</f>
        <v>5019</v>
      </c>
      <c r="C729" s="33" t="str">
        <f>IF(Eksplikatsioon!C730=0,"",Eksplikatsioon!C730)</f>
        <v>TEHNOPIND</v>
      </c>
      <c r="D729" s="33" t="str">
        <f>IF(Eksplikatsioon!D730=0,"",Eksplikatsioon!D730)</f>
        <v>Õhuvõtukamber</v>
      </c>
      <c r="E729" s="75">
        <f>IF(Eksplikatsioon!F730=0,"",Eksplikatsioon!F730)</f>
        <v>6.4</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05</v>
      </c>
      <c r="B730" s="77">
        <f>IF(Eksplikatsioon!B731=0,"",Eksplikatsioon!B731)</f>
        <v>5100</v>
      </c>
      <c r="C730" s="33" t="str">
        <f>IF(Eksplikatsioon!C731=0,"",Eksplikatsioon!C731)</f>
        <v>ÜÜRITAV PIND</v>
      </c>
      <c r="D730" s="33" t="str">
        <f>IF(Eksplikatsioon!D731=0,"",Eksplikatsioon!D731)</f>
        <v>Eesruum</v>
      </c>
      <c r="E730" s="75">
        <f>IF(Eksplikatsioon!F731=0,"",Eksplikatsioon!F731)</f>
        <v>10.5</v>
      </c>
      <c r="F730" s="33" t="str">
        <f>IF(Eksplikatsioon!H731=0,"",Eksplikatsioon!H731)</f>
        <v/>
      </c>
      <c r="G730" s="33" t="str">
        <f>IF(Eksplikatsioon!J731=0,"",Eksplikatsioon!J731)</f>
        <v>Ainukasutuses pind</v>
      </c>
      <c r="H730" s="33" t="str">
        <f>IF(Eksplikatsioon!K731=0,"",Eksplikatsioon!K731)</f>
        <v>Prokuratuur</v>
      </c>
      <c r="I730" s="33" t="str">
        <f>IF(Eksplikatsioon!L731=0,"",Eksplikatsioon!L731)</f>
        <v>LUBJA4_05</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05</v>
      </c>
      <c r="B731" s="77">
        <f>IF(Eksplikatsioon!B732=0,"",Eksplikatsioon!B732)</f>
        <v>5101</v>
      </c>
      <c r="C731" s="33" t="str">
        <f>IF(Eksplikatsioon!C732=0,"",Eksplikatsioon!C732)</f>
        <v>ÜÜRITAV PIND</v>
      </c>
      <c r="D731" s="33" t="str">
        <f>IF(Eksplikatsioon!D732=0,"",Eksplikatsioon!D732)</f>
        <v>Koridor</v>
      </c>
      <c r="E731" s="75">
        <f>IF(Eksplikatsioon!F732=0,"",Eksplikatsioon!F732)</f>
        <v>204.80959999999999</v>
      </c>
      <c r="F731" s="33" t="str">
        <f>IF(Eksplikatsioon!H732=0,"",Eksplikatsioon!H732)</f>
        <v/>
      </c>
      <c r="G731" s="33" t="str">
        <f>IF(Eksplikatsioon!J732=0,"",Eksplikatsioon!J732)</f>
        <v>Ainukasutuses pind</v>
      </c>
      <c r="H731" s="33" t="str">
        <f>IF(Eksplikatsioon!K732=0,"",Eksplikatsioon!K732)</f>
        <v>Prokuratuur</v>
      </c>
      <c r="I731" s="33" t="str">
        <f>IF(Eksplikatsioon!L732=0,"",Eksplikatsioon!L732)</f>
        <v>LUBJA4_05</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05</v>
      </c>
      <c r="B732" s="77" t="str">
        <f>IF(Eksplikatsioon!B733=0,"",Eksplikatsioon!B733)</f>
        <v>5101a</v>
      </c>
      <c r="C732" s="33" t="str">
        <f>IF(Eksplikatsioon!C733=0,"",Eksplikatsioon!C733)</f>
        <v>ÜÜRITAV PIND</v>
      </c>
      <c r="D732" s="33" t="str">
        <f>IF(Eksplikatsioon!D733=0,"",Eksplikatsioon!D733)</f>
        <v>Puhkeruum</v>
      </c>
      <c r="E732" s="75">
        <f>IF(Eksplikatsioon!F733=0,"",Eksplikatsioon!F733)</f>
        <v>15.6</v>
      </c>
      <c r="F732" s="33" t="str">
        <f>IF(Eksplikatsioon!H733=0,"",Eksplikatsioon!H733)</f>
        <v/>
      </c>
      <c r="G732" s="33" t="str">
        <f>IF(Eksplikatsioon!J733=0,"",Eksplikatsioon!J733)</f>
        <v>Ainukasutuses pind</v>
      </c>
      <c r="H732" s="33" t="str">
        <f>IF(Eksplikatsioon!K733=0,"",Eksplikatsioon!K733)</f>
        <v>Prokuratuur</v>
      </c>
      <c r="I732" s="33" t="str">
        <f>IF(Eksplikatsioon!L733=0,"",Eksplikatsioon!L733)</f>
        <v>LUBJA4_05</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05</v>
      </c>
      <c r="B733" s="77">
        <f>IF(Eksplikatsioon!B734=0,"",Eksplikatsioon!B734)</f>
        <v>5102</v>
      </c>
      <c r="C733" s="33" t="str">
        <f>IF(Eksplikatsioon!C734=0,"",Eksplikatsioon!C734)</f>
        <v>ÜÜRITAV PIND</v>
      </c>
      <c r="D733" s="33" t="str">
        <f>IF(Eksplikatsioon!D734=0,"",Eksplikatsioon!D734)</f>
        <v>Puhkeruum</v>
      </c>
      <c r="E733" s="75">
        <f>IF(Eksplikatsioon!F734=0,"",Eksplikatsioon!F734)</f>
        <v>25.3</v>
      </c>
      <c r="F733" s="33" t="str">
        <f>IF(Eksplikatsioon!H734=0,"",Eksplikatsioon!H734)</f>
        <v/>
      </c>
      <c r="G733" s="33" t="str">
        <f>IF(Eksplikatsioon!J734=0,"",Eksplikatsioon!J734)</f>
        <v>Ainukasutuses pind</v>
      </c>
      <c r="H733" s="33" t="str">
        <f>IF(Eksplikatsioon!K734=0,"",Eksplikatsioon!K734)</f>
        <v>Prokuratuur</v>
      </c>
      <c r="I733" s="33" t="str">
        <f>IF(Eksplikatsioon!L734=0,"",Eksplikatsioon!L734)</f>
        <v>LUBJA4_05</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05</v>
      </c>
      <c r="B734" s="77">
        <f>IF(Eksplikatsioon!B735=0,"",Eksplikatsioon!B735)</f>
        <v>5103</v>
      </c>
      <c r="C734" s="33" t="str">
        <f>IF(Eksplikatsioon!C735=0,"",Eksplikatsioon!C735)</f>
        <v>ÜÜRITAV PIND</v>
      </c>
      <c r="D734" s="33" t="str">
        <f>IF(Eksplikatsioon!D735=0,"",Eksplikatsioon!D735)</f>
        <v>Kabinet/Büroo</v>
      </c>
      <c r="E734" s="75">
        <f>IF(Eksplikatsioon!F735=0,"",Eksplikatsioon!F735)</f>
        <v>16.399999999999999</v>
      </c>
      <c r="F734" s="33" t="str">
        <f>IF(Eksplikatsioon!H735=0,"",Eksplikatsioon!H735)</f>
        <v/>
      </c>
      <c r="G734" s="33" t="str">
        <f>IF(Eksplikatsioon!J735=0,"",Eksplikatsioon!J735)</f>
        <v>Ainukasutuses pind</v>
      </c>
      <c r="H734" s="33" t="str">
        <f>IF(Eksplikatsioon!K735=0,"",Eksplikatsioon!K735)</f>
        <v>Prokuratuur</v>
      </c>
      <c r="I734" s="33" t="str">
        <f>IF(Eksplikatsioon!L735=0,"",Eksplikatsioon!L735)</f>
        <v>LUBJA4_05</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05</v>
      </c>
      <c r="B735" s="77">
        <f>IF(Eksplikatsioon!B736=0,"",Eksplikatsioon!B736)</f>
        <v>5104</v>
      </c>
      <c r="C735" s="33" t="str">
        <f>IF(Eksplikatsioon!C736=0,"",Eksplikatsioon!C736)</f>
        <v>ÜÜRITAV PIND</v>
      </c>
      <c r="D735" s="33" t="str">
        <f>IF(Eksplikatsioon!D736=0,"",Eksplikatsioon!D736)</f>
        <v>Kabinet/Büroo</v>
      </c>
      <c r="E735" s="75">
        <f>IF(Eksplikatsioon!F736=0,"",Eksplikatsioon!F736)</f>
        <v>15</v>
      </c>
      <c r="F735" s="33" t="str">
        <f>IF(Eksplikatsioon!H736=0,"",Eksplikatsioon!H736)</f>
        <v/>
      </c>
      <c r="G735" s="33" t="str">
        <f>IF(Eksplikatsioon!J736=0,"",Eksplikatsioon!J736)</f>
        <v>Ainukasutuses pind</v>
      </c>
      <c r="H735" s="33" t="str">
        <f>IF(Eksplikatsioon!K736=0,"",Eksplikatsioon!K736)</f>
        <v>Prokuratuur</v>
      </c>
      <c r="I735" s="33" t="str">
        <f>IF(Eksplikatsioon!L736=0,"",Eksplikatsioon!L736)</f>
        <v>LUBJA4_05</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05</v>
      </c>
      <c r="B736" s="77">
        <f>IF(Eksplikatsioon!B737=0,"",Eksplikatsioon!B737)</f>
        <v>5105</v>
      </c>
      <c r="C736" s="33" t="str">
        <f>IF(Eksplikatsioon!C737=0,"",Eksplikatsioon!C737)</f>
        <v>ÜÜRITAV PIND</v>
      </c>
      <c r="D736" s="33" t="str">
        <f>IF(Eksplikatsioon!D737=0,"",Eksplikatsioon!D737)</f>
        <v>Kabinet/Büroo</v>
      </c>
      <c r="E736" s="75">
        <f>IF(Eksplikatsioon!F737=0,"",Eksplikatsioon!F737)</f>
        <v>14.7</v>
      </c>
      <c r="F736" s="33" t="str">
        <f>IF(Eksplikatsioon!H737=0,"",Eksplikatsioon!H737)</f>
        <v/>
      </c>
      <c r="G736" s="33" t="str">
        <f>IF(Eksplikatsioon!J737=0,"",Eksplikatsioon!J737)</f>
        <v>Ainukasutuses pind</v>
      </c>
      <c r="H736" s="33" t="str">
        <f>IF(Eksplikatsioon!K737=0,"",Eksplikatsioon!K737)</f>
        <v>Prokuratuur</v>
      </c>
      <c r="I736" s="33" t="str">
        <f>IF(Eksplikatsioon!L737=0,"",Eksplikatsioon!L737)</f>
        <v>LUBJA4_05</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05</v>
      </c>
      <c r="B737" s="77">
        <f>IF(Eksplikatsioon!B738=0,"",Eksplikatsioon!B738)</f>
        <v>5106</v>
      </c>
      <c r="C737" s="33" t="str">
        <f>IF(Eksplikatsioon!C738=0,"",Eksplikatsioon!C738)</f>
        <v>ÜÜRITAV PIND</v>
      </c>
      <c r="D737" s="33" t="str">
        <f>IF(Eksplikatsioon!D738=0,"",Eksplikatsioon!D738)</f>
        <v>Kabinet/Büroo</v>
      </c>
      <c r="E737" s="75">
        <f>IF(Eksplikatsioon!F738=0,"",Eksplikatsioon!F738)</f>
        <v>15.1</v>
      </c>
      <c r="F737" s="33" t="str">
        <f>IF(Eksplikatsioon!H738=0,"",Eksplikatsioon!H738)</f>
        <v/>
      </c>
      <c r="G737" s="33" t="str">
        <f>IF(Eksplikatsioon!J738=0,"",Eksplikatsioon!J738)</f>
        <v>Ainukasutuses pind</v>
      </c>
      <c r="H737" s="33" t="str">
        <f>IF(Eksplikatsioon!K738=0,"",Eksplikatsioon!K738)</f>
        <v>Prokuratuur</v>
      </c>
      <c r="I737" s="33" t="str">
        <f>IF(Eksplikatsioon!L738=0,"",Eksplikatsioon!L738)</f>
        <v>LUBJA4_05</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05</v>
      </c>
      <c r="B738" s="77">
        <f>IF(Eksplikatsioon!B739=0,"",Eksplikatsioon!B739)</f>
        <v>5107</v>
      </c>
      <c r="C738" s="33" t="str">
        <f>IF(Eksplikatsioon!C739=0,"",Eksplikatsioon!C739)</f>
        <v>ÜÜRITAV PIND</v>
      </c>
      <c r="D738" s="33" t="str">
        <f>IF(Eksplikatsioon!D739=0,"",Eksplikatsioon!D739)</f>
        <v>Kabinet/Büroo</v>
      </c>
      <c r="E738" s="75">
        <f>IF(Eksplikatsioon!F739=0,"",Eksplikatsioon!F739)</f>
        <v>14.9</v>
      </c>
      <c r="F738" s="33" t="str">
        <f>IF(Eksplikatsioon!H739=0,"",Eksplikatsioon!H739)</f>
        <v/>
      </c>
      <c r="G738" s="33" t="str">
        <f>IF(Eksplikatsioon!J739=0,"",Eksplikatsioon!J739)</f>
        <v>Ainukasutuses pind</v>
      </c>
      <c r="H738" s="33" t="str">
        <f>IF(Eksplikatsioon!K739=0,"",Eksplikatsioon!K739)</f>
        <v>Prokuratuur</v>
      </c>
      <c r="I738" s="33" t="str">
        <f>IF(Eksplikatsioon!L739=0,"",Eksplikatsioon!L739)</f>
        <v>LUBJA4_05</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05</v>
      </c>
      <c r="B739" s="77">
        <f>IF(Eksplikatsioon!B740=0,"",Eksplikatsioon!B740)</f>
        <v>5108</v>
      </c>
      <c r="C739" s="33" t="str">
        <f>IF(Eksplikatsioon!C740=0,"",Eksplikatsioon!C740)</f>
        <v>ÜÜRITAV PIND</v>
      </c>
      <c r="D739" s="33" t="str">
        <f>IF(Eksplikatsioon!D740=0,"",Eksplikatsioon!D740)</f>
        <v>Kabinet/Büroo</v>
      </c>
      <c r="E739" s="75">
        <f>IF(Eksplikatsioon!F740=0,"",Eksplikatsioon!F740)</f>
        <v>14.7</v>
      </c>
      <c r="F739" s="33" t="str">
        <f>IF(Eksplikatsioon!H740=0,"",Eksplikatsioon!H740)</f>
        <v/>
      </c>
      <c r="G739" s="33" t="str">
        <f>IF(Eksplikatsioon!J740=0,"",Eksplikatsioon!J740)</f>
        <v>Ainukasutuses pind</v>
      </c>
      <c r="H739" s="33" t="str">
        <f>IF(Eksplikatsioon!K740=0,"",Eksplikatsioon!K740)</f>
        <v>Prokuratuur</v>
      </c>
      <c r="I739" s="33" t="str">
        <f>IF(Eksplikatsioon!L740=0,"",Eksplikatsioon!L740)</f>
        <v>LUBJA4_05</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05</v>
      </c>
      <c r="B740" s="77">
        <f>IF(Eksplikatsioon!B741=0,"",Eksplikatsioon!B741)</f>
        <v>5109</v>
      </c>
      <c r="C740" s="33" t="str">
        <f>IF(Eksplikatsioon!C741=0,"",Eksplikatsioon!C741)</f>
        <v>ÜÜRITAV PIND</v>
      </c>
      <c r="D740" s="33" t="str">
        <f>IF(Eksplikatsioon!D741=0,"",Eksplikatsioon!D741)</f>
        <v>Kabinet/Büroo</v>
      </c>
      <c r="E740" s="75">
        <f>IF(Eksplikatsioon!F741=0,"",Eksplikatsioon!F741)</f>
        <v>14.8</v>
      </c>
      <c r="F740" s="33" t="str">
        <f>IF(Eksplikatsioon!H741=0,"",Eksplikatsioon!H741)</f>
        <v/>
      </c>
      <c r="G740" s="33" t="str">
        <f>IF(Eksplikatsioon!J741=0,"",Eksplikatsioon!J741)</f>
        <v>Ainukasutuses pind</v>
      </c>
      <c r="H740" s="33" t="str">
        <f>IF(Eksplikatsioon!K741=0,"",Eksplikatsioon!K741)</f>
        <v>Prokuratuur</v>
      </c>
      <c r="I740" s="33" t="str">
        <f>IF(Eksplikatsioon!L741=0,"",Eksplikatsioon!L741)</f>
        <v>LUBJA4_05</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05</v>
      </c>
      <c r="B741" s="77">
        <f>IF(Eksplikatsioon!B742=0,"",Eksplikatsioon!B742)</f>
        <v>5110</v>
      </c>
      <c r="C741" s="33" t="str">
        <f>IF(Eksplikatsioon!C742=0,"",Eksplikatsioon!C742)</f>
        <v>ÜÜRITAV PIND</v>
      </c>
      <c r="D741" s="33" t="str">
        <f>IF(Eksplikatsioon!D742=0,"",Eksplikatsioon!D742)</f>
        <v>Kabinet/Büroo</v>
      </c>
      <c r="E741" s="75">
        <f>IF(Eksplikatsioon!F742=0,"",Eksplikatsioon!F742)</f>
        <v>15.2</v>
      </c>
      <c r="F741" s="33" t="str">
        <f>IF(Eksplikatsioon!H742=0,"",Eksplikatsioon!H742)</f>
        <v/>
      </c>
      <c r="G741" s="33" t="str">
        <f>IF(Eksplikatsioon!J742=0,"",Eksplikatsioon!J742)</f>
        <v>Ainukasutuses pind</v>
      </c>
      <c r="H741" s="33" t="str">
        <f>IF(Eksplikatsioon!K742=0,"",Eksplikatsioon!K742)</f>
        <v>Prokuratuur</v>
      </c>
      <c r="I741" s="33" t="str">
        <f>IF(Eksplikatsioon!L742=0,"",Eksplikatsioon!L742)</f>
        <v>LUBJA4_05</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05</v>
      </c>
      <c r="B742" s="77">
        <f>IF(Eksplikatsioon!B743=0,"",Eksplikatsioon!B743)</f>
        <v>5111</v>
      </c>
      <c r="C742" s="33" t="str">
        <f>IF(Eksplikatsioon!C743=0,"",Eksplikatsioon!C743)</f>
        <v>ÜÜRITAV PIND</v>
      </c>
      <c r="D742" s="33" t="str">
        <f>IF(Eksplikatsioon!D743=0,"",Eksplikatsioon!D743)</f>
        <v>Kabinet/Büroo</v>
      </c>
      <c r="E742" s="75">
        <f>IF(Eksplikatsioon!F743=0,"",Eksplikatsioon!F743)</f>
        <v>15.1</v>
      </c>
      <c r="F742" s="33" t="str">
        <f>IF(Eksplikatsioon!H743=0,"",Eksplikatsioon!H743)</f>
        <v/>
      </c>
      <c r="G742" s="33" t="str">
        <f>IF(Eksplikatsioon!J743=0,"",Eksplikatsioon!J743)</f>
        <v>Ainukasutuses pind</v>
      </c>
      <c r="H742" s="33" t="str">
        <f>IF(Eksplikatsioon!K743=0,"",Eksplikatsioon!K743)</f>
        <v>Prokuratuur</v>
      </c>
      <c r="I742" s="33" t="str">
        <f>IF(Eksplikatsioon!L743=0,"",Eksplikatsioon!L743)</f>
        <v>LUBJA4_05</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05</v>
      </c>
      <c r="B743" s="77">
        <f>IF(Eksplikatsioon!B744=0,"",Eksplikatsioon!B744)</f>
        <v>5112</v>
      </c>
      <c r="C743" s="33" t="str">
        <f>IF(Eksplikatsioon!C744=0,"",Eksplikatsioon!C744)</f>
        <v>ÜÜRITAV PIND</v>
      </c>
      <c r="D743" s="33" t="str">
        <f>IF(Eksplikatsioon!D744=0,"",Eksplikatsioon!D744)</f>
        <v>Kabinet/Büroo</v>
      </c>
      <c r="E743" s="75">
        <f>IF(Eksplikatsioon!F744=0,"",Eksplikatsioon!F744)</f>
        <v>14.8</v>
      </c>
      <c r="F743" s="33" t="str">
        <f>IF(Eksplikatsioon!H744=0,"",Eksplikatsioon!H744)</f>
        <v/>
      </c>
      <c r="G743" s="33" t="str">
        <f>IF(Eksplikatsioon!J744=0,"",Eksplikatsioon!J744)</f>
        <v>Ainukasutuses pind</v>
      </c>
      <c r="H743" s="33" t="str">
        <f>IF(Eksplikatsioon!K744=0,"",Eksplikatsioon!K744)</f>
        <v>Prokuratuur</v>
      </c>
      <c r="I743" s="33" t="str">
        <f>IF(Eksplikatsioon!L744=0,"",Eksplikatsioon!L744)</f>
        <v>LUBJA4_05</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05</v>
      </c>
      <c r="B744" s="77">
        <f>IF(Eksplikatsioon!B745=0,"",Eksplikatsioon!B745)</f>
        <v>5113</v>
      </c>
      <c r="C744" s="33" t="str">
        <f>IF(Eksplikatsioon!C745=0,"",Eksplikatsioon!C745)</f>
        <v>ÜÜRITAV PIND</v>
      </c>
      <c r="D744" s="33" t="str">
        <f>IF(Eksplikatsioon!D745=0,"",Eksplikatsioon!D745)</f>
        <v>Kabinet/Büroo</v>
      </c>
      <c r="E744" s="75">
        <f>IF(Eksplikatsioon!F745=0,"",Eksplikatsioon!F745)</f>
        <v>14.9</v>
      </c>
      <c r="F744" s="33" t="str">
        <f>IF(Eksplikatsioon!H745=0,"",Eksplikatsioon!H745)</f>
        <v/>
      </c>
      <c r="G744" s="33" t="str">
        <f>IF(Eksplikatsioon!J745=0,"",Eksplikatsioon!J745)</f>
        <v>Ainukasutuses pind</v>
      </c>
      <c r="H744" s="33" t="str">
        <f>IF(Eksplikatsioon!K745=0,"",Eksplikatsioon!K745)</f>
        <v>Prokuratuur</v>
      </c>
      <c r="I744" s="33" t="str">
        <f>IF(Eksplikatsioon!L745=0,"",Eksplikatsioon!L745)</f>
        <v>LUBJA4_05</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05</v>
      </c>
      <c r="B745" s="77">
        <f>IF(Eksplikatsioon!B746=0,"",Eksplikatsioon!B746)</f>
        <v>5114</v>
      </c>
      <c r="C745" s="33" t="str">
        <f>IF(Eksplikatsioon!C746=0,"",Eksplikatsioon!C746)</f>
        <v>ÜÜRITAV PIND</v>
      </c>
      <c r="D745" s="33" t="str">
        <f>IF(Eksplikatsioon!D746=0,"",Eksplikatsioon!D746)</f>
        <v>Kabinet/Büroo</v>
      </c>
      <c r="E745" s="75">
        <f>IF(Eksplikatsioon!F746=0,"",Eksplikatsioon!F746)</f>
        <v>15</v>
      </c>
      <c r="F745" s="33" t="str">
        <f>IF(Eksplikatsioon!H746=0,"",Eksplikatsioon!H746)</f>
        <v/>
      </c>
      <c r="G745" s="33" t="str">
        <f>IF(Eksplikatsioon!J746=0,"",Eksplikatsioon!J746)</f>
        <v>Ainukasutuses pind</v>
      </c>
      <c r="H745" s="33" t="str">
        <f>IF(Eksplikatsioon!K746=0,"",Eksplikatsioon!K746)</f>
        <v>Prokuratuur</v>
      </c>
      <c r="I745" s="33" t="str">
        <f>IF(Eksplikatsioon!L746=0,"",Eksplikatsioon!L746)</f>
        <v>LUBJA4_05</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05</v>
      </c>
      <c r="B746" s="77">
        <f>IF(Eksplikatsioon!B747=0,"",Eksplikatsioon!B747)</f>
        <v>5115</v>
      </c>
      <c r="C746" s="33" t="str">
        <f>IF(Eksplikatsioon!C747=0,"",Eksplikatsioon!C747)</f>
        <v>ÜÜRITAV PIND</v>
      </c>
      <c r="D746" s="33" t="str">
        <f>IF(Eksplikatsioon!D747=0,"",Eksplikatsioon!D747)</f>
        <v>Kabinet/Büroo</v>
      </c>
      <c r="E746" s="75">
        <f>IF(Eksplikatsioon!F747=0,"",Eksplikatsioon!F747)</f>
        <v>14.5</v>
      </c>
      <c r="F746" s="33" t="str">
        <f>IF(Eksplikatsioon!H747=0,"",Eksplikatsioon!H747)</f>
        <v/>
      </c>
      <c r="G746" s="33" t="str">
        <f>IF(Eksplikatsioon!J747=0,"",Eksplikatsioon!J747)</f>
        <v>Ainukasutuses pind</v>
      </c>
      <c r="H746" s="33" t="str">
        <f>IF(Eksplikatsioon!K747=0,"",Eksplikatsioon!K747)</f>
        <v>Prokuratuur</v>
      </c>
      <c r="I746" s="33" t="str">
        <f>IF(Eksplikatsioon!L747=0,"",Eksplikatsioon!L747)</f>
        <v>LUBJA4_05</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05</v>
      </c>
      <c r="B747" s="77">
        <f>IF(Eksplikatsioon!B748=0,"",Eksplikatsioon!B748)</f>
        <v>5116</v>
      </c>
      <c r="C747" s="33" t="str">
        <f>IF(Eksplikatsioon!C748=0,"",Eksplikatsioon!C748)</f>
        <v>ÜÜRITAV PIND</v>
      </c>
      <c r="D747" s="33" t="str">
        <f>IF(Eksplikatsioon!D748=0,"",Eksplikatsioon!D748)</f>
        <v>Kabinet/Büroo</v>
      </c>
      <c r="E747" s="75">
        <f>IF(Eksplikatsioon!F748=0,"",Eksplikatsioon!F748)</f>
        <v>14</v>
      </c>
      <c r="F747" s="33" t="str">
        <f>IF(Eksplikatsioon!H748=0,"",Eksplikatsioon!H748)</f>
        <v/>
      </c>
      <c r="G747" s="33" t="str">
        <f>IF(Eksplikatsioon!J748=0,"",Eksplikatsioon!J748)</f>
        <v>Ainukasutuses pind</v>
      </c>
      <c r="H747" s="33" t="str">
        <f>IF(Eksplikatsioon!K748=0,"",Eksplikatsioon!K748)</f>
        <v>Prokuratuur</v>
      </c>
      <c r="I747" s="33" t="str">
        <f>IF(Eksplikatsioon!L748=0,"",Eksplikatsioon!L748)</f>
        <v>LUBJA4_05</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05</v>
      </c>
      <c r="B748" s="77">
        <f>IF(Eksplikatsioon!B749=0,"",Eksplikatsioon!B749)</f>
        <v>5117</v>
      </c>
      <c r="C748" s="33" t="str">
        <f>IF(Eksplikatsioon!C749=0,"",Eksplikatsioon!C749)</f>
        <v>ÜÜRITAV PIND</v>
      </c>
      <c r="D748" s="33" t="str">
        <f>IF(Eksplikatsioon!D749=0,"",Eksplikatsioon!D749)</f>
        <v>Kabinet/Büroo</v>
      </c>
      <c r="E748" s="75">
        <f>IF(Eksplikatsioon!F749=0,"",Eksplikatsioon!F749)</f>
        <v>14.4</v>
      </c>
      <c r="F748" s="33" t="str">
        <f>IF(Eksplikatsioon!H749=0,"",Eksplikatsioon!H749)</f>
        <v/>
      </c>
      <c r="G748" s="33" t="str">
        <f>IF(Eksplikatsioon!J749=0,"",Eksplikatsioon!J749)</f>
        <v>Ainukasutuses pind</v>
      </c>
      <c r="H748" s="33" t="str">
        <f>IF(Eksplikatsioon!K749=0,"",Eksplikatsioon!K749)</f>
        <v>Prokuratuur</v>
      </c>
      <c r="I748" s="33" t="str">
        <f>IF(Eksplikatsioon!L749=0,"",Eksplikatsioon!L749)</f>
        <v>LUBJA4_05</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05</v>
      </c>
      <c r="B749" s="77">
        <f>IF(Eksplikatsioon!B750=0,"",Eksplikatsioon!B750)</f>
        <v>5118</v>
      </c>
      <c r="C749" s="33" t="str">
        <f>IF(Eksplikatsioon!C750=0,"",Eksplikatsioon!C750)</f>
        <v>ÜÜRITAV PIND</v>
      </c>
      <c r="D749" s="33" t="str">
        <f>IF(Eksplikatsioon!D750=0,"",Eksplikatsioon!D750)</f>
        <v>Kabinet/Büroo</v>
      </c>
      <c r="E749" s="75">
        <f>IF(Eksplikatsioon!F750=0,"",Eksplikatsioon!F750)</f>
        <v>14.5</v>
      </c>
      <c r="F749" s="33" t="str">
        <f>IF(Eksplikatsioon!H750=0,"",Eksplikatsioon!H750)</f>
        <v/>
      </c>
      <c r="G749" s="33" t="str">
        <f>IF(Eksplikatsioon!J750=0,"",Eksplikatsioon!J750)</f>
        <v>Ainukasutuses pind</v>
      </c>
      <c r="H749" s="33" t="str">
        <f>IF(Eksplikatsioon!K750=0,"",Eksplikatsioon!K750)</f>
        <v>Prokuratuur</v>
      </c>
      <c r="I749" s="33" t="str">
        <f>IF(Eksplikatsioon!L750=0,"",Eksplikatsioon!L750)</f>
        <v>LUBJA4_05</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05</v>
      </c>
      <c r="B750" s="77">
        <f>IF(Eksplikatsioon!B751=0,"",Eksplikatsioon!B751)</f>
        <v>5119</v>
      </c>
      <c r="C750" s="33" t="str">
        <f>IF(Eksplikatsioon!C751=0,"",Eksplikatsioon!C751)</f>
        <v>ÜÜRITAV PIND</v>
      </c>
      <c r="D750" s="33" t="str">
        <f>IF(Eksplikatsioon!D751=0,"",Eksplikatsioon!D751)</f>
        <v>Kabinet/Büroo</v>
      </c>
      <c r="E750" s="75">
        <f>IF(Eksplikatsioon!F751=0,"",Eksplikatsioon!F751)</f>
        <v>14.5</v>
      </c>
      <c r="F750" s="33" t="str">
        <f>IF(Eksplikatsioon!H751=0,"",Eksplikatsioon!H751)</f>
        <v/>
      </c>
      <c r="G750" s="33" t="str">
        <f>IF(Eksplikatsioon!J751=0,"",Eksplikatsioon!J751)</f>
        <v>Ainukasutuses pind</v>
      </c>
      <c r="H750" s="33" t="str">
        <f>IF(Eksplikatsioon!K751=0,"",Eksplikatsioon!K751)</f>
        <v>Prokuratuur</v>
      </c>
      <c r="I750" s="33" t="str">
        <f>IF(Eksplikatsioon!L751=0,"",Eksplikatsioon!L751)</f>
        <v>LUBJA4_05</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05</v>
      </c>
      <c r="B751" s="77">
        <f>IF(Eksplikatsioon!B752=0,"",Eksplikatsioon!B752)</f>
        <v>5120</v>
      </c>
      <c r="C751" s="33" t="str">
        <f>IF(Eksplikatsioon!C752=0,"",Eksplikatsioon!C752)</f>
        <v>ÜÜRITAV PIND</v>
      </c>
      <c r="D751" s="33" t="str">
        <f>IF(Eksplikatsioon!D752=0,"",Eksplikatsioon!D752)</f>
        <v>Kabinet/Büroo</v>
      </c>
      <c r="E751" s="75">
        <f>IF(Eksplikatsioon!F752=0,"",Eksplikatsioon!F752)</f>
        <v>14.7</v>
      </c>
      <c r="F751" s="33" t="str">
        <f>IF(Eksplikatsioon!H752=0,"",Eksplikatsioon!H752)</f>
        <v/>
      </c>
      <c r="G751" s="33" t="str">
        <f>IF(Eksplikatsioon!J752=0,"",Eksplikatsioon!J752)</f>
        <v>Ainukasutuses pind</v>
      </c>
      <c r="H751" s="33" t="str">
        <f>IF(Eksplikatsioon!K752=0,"",Eksplikatsioon!K752)</f>
        <v>Prokuratuur</v>
      </c>
      <c r="I751" s="33" t="str">
        <f>IF(Eksplikatsioon!L752=0,"",Eksplikatsioon!L752)</f>
        <v>LUBJA4_05</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05</v>
      </c>
      <c r="B752" s="77">
        <f>IF(Eksplikatsioon!B753=0,"",Eksplikatsioon!B753)</f>
        <v>5121</v>
      </c>
      <c r="C752" s="33" t="str">
        <f>IF(Eksplikatsioon!C753=0,"",Eksplikatsioon!C753)</f>
        <v>ÜÜRITAV PIND</v>
      </c>
      <c r="D752" s="33" t="str">
        <f>IF(Eksplikatsioon!D753=0,"",Eksplikatsioon!D753)</f>
        <v>Kabinet/Büroo</v>
      </c>
      <c r="E752" s="75">
        <f>IF(Eksplikatsioon!F753=0,"",Eksplikatsioon!F753)</f>
        <v>15.2</v>
      </c>
      <c r="F752" s="33" t="str">
        <f>IF(Eksplikatsioon!H753=0,"",Eksplikatsioon!H753)</f>
        <v/>
      </c>
      <c r="G752" s="33" t="str">
        <f>IF(Eksplikatsioon!J753=0,"",Eksplikatsioon!J753)</f>
        <v>Ainukasutuses pind</v>
      </c>
      <c r="H752" s="33" t="str">
        <f>IF(Eksplikatsioon!K753=0,"",Eksplikatsioon!K753)</f>
        <v>Prokuratuur</v>
      </c>
      <c r="I752" s="33" t="str">
        <f>IF(Eksplikatsioon!L753=0,"",Eksplikatsioon!L753)</f>
        <v>LUBJA4_05</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05</v>
      </c>
      <c r="B753" s="77">
        <f>IF(Eksplikatsioon!B754=0,"",Eksplikatsioon!B754)</f>
        <v>5122</v>
      </c>
      <c r="C753" s="33" t="str">
        <f>IF(Eksplikatsioon!C754=0,"",Eksplikatsioon!C754)</f>
        <v>ÜÜRITAV PIND</v>
      </c>
      <c r="D753" s="33" t="str">
        <f>IF(Eksplikatsioon!D754=0,"",Eksplikatsioon!D754)</f>
        <v>Kabinet/Büroo</v>
      </c>
      <c r="E753" s="75">
        <f>IF(Eksplikatsioon!F754=0,"",Eksplikatsioon!F754)</f>
        <v>11.3</v>
      </c>
      <c r="F753" s="33" t="str">
        <f>IF(Eksplikatsioon!H754=0,"",Eksplikatsioon!H754)</f>
        <v/>
      </c>
      <c r="G753" s="33" t="str">
        <f>IF(Eksplikatsioon!J754=0,"",Eksplikatsioon!J754)</f>
        <v>Ainukasutuses pind</v>
      </c>
      <c r="H753" s="33" t="str">
        <f>IF(Eksplikatsioon!K754=0,"",Eksplikatsioon!K754)</f>
        <v>Prokuratuur</v>
      </c>
      <c r="I753" s="33" t="str">
        <f>IF(Eksplikatsioon!L754=0,"",Eksplikatsioon!L754)</f>
        <v>LUBJA4_05</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05</v>
      </c>
      <c r="B754" s="77">
        <f>IF(Eksplikatsioon!B755=0,"",Eksplikatsioon!B755)</f>
        <v>5123</v>
      </c>
      <c r="C754" s="33" t="str">
        <f>IF(Eksplikatsioon!C755=0,"",Eksplikatsioon!C755)</f>
        <v>ÜÜRITAV PIND</v>
      </c>
      <c r="D754" s="33" t="str">
        <f>IF(Eksplikatsioon!D755=0,"",Eksplikatsioon!D755)</f>
        <v>Kabinet/Büroo</v>
      </c>
      <c r="E754" s="75">
        <f>IF(Eksplikatsioon!F755=0,"",Eksplikatsioon!F755)</f>
        <v>12.1</v>
      </c>
      <c r="F754" s="33" t="str">
        <f>IF(Eksplikatsioon!H755=0,"",Eksplikatsioon!H755)</f>
        <v/>
      </c>
      <c r="G754" s="33" t="str">
        <f>IF(Eksplikatsioon!J755=0,"",Eksplikatsioon!J755)</f>
        <v>Ainukasutuses pind</v>
      </c>
      <c r="H754" s="33" t="str">
        <f>IF(Eksplikatsioon!K755=0,"",Eksplikatsioon!K755)</f>
        <v>Prokuratuur</v>
      </c>
      <c r="I754" s="33" t="str">
        <f>IF(Eksplikatsioon!L755=0,"",Eksplikatsioon!L755)</f>
        <v>LUBJA4_05</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05</v>
      </c>
      <c r="B755" s="77">
        <f>IF(Eksplikatsioon!B756=0,"",Eksplikatsioon!B756)</f>
        <v>5124</v>
      </c>
      <c r="C755" s="33" t="str">
        <f>IF(Eksplikatsioon!C756=0,"",Eksplikatsioon!C756)</f>
        <v>ÜÜRITAV PIND</v>
      </c>
      <c r="D755" s="33" t="str">
        <f>IF(Eksplikatsioon!D756=0,"",Eksplikatsioon!D756)</f>
        <v>Kabinet/Büroo</v>
      </c>
      <c r="E755" s="75">
        <f>IF(Eksplikatsioon!F756=0,"",Eksplikatsioon!F756)</f>
        <v>11.8</v>
      </c>
      <c r="F755" s="33" t="str">
        <f>IF(Eksplikatsioon!H756=0,"",Eksplikatsioon!H756)</f>
        <v/>
      </c>
      <c r="G755" s="33" t="str">
        <f>IF(Eksplikatsioon!J756=0,"",Eksplikatsioon!J756)</f>
        <v>Ainukasutuses pind</v>
      </c>
      <c r="H755" s="33" t="str">
        <f>IF(Eksplikatsioon!K756=0,"",Eksplikatsioon!K756)</f>
        <v>Prokuratuur</v>
      </c>
      <c r="I755" s="33" t="str">
        <f>IF(Eksplikatsioon!L756=0,"",Eksplikatsioon!L756)</f>
        <v>LUBJA4_05</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05</v>
      </c>
      <c r="B756" s="77">
        <f>IF(Eksplikatsioon!B757=0,"",Eksplikatsioon!B757)</f>
        <v>5125</v>
      </c>
      <c r="C756" s="33" t="str">
        <f>IF(Eksplikatsioon!C757=0,"",Eksplikatsioon!C757)</f>
        <v>ÜÜRITAV PIND</v>
      </c>
      <c r="D756" s="33" t="str">
        <f>IF(Eksplikatsioon!D757=0,"",Eksplikatsioon!D757)</f>
        <v>Kabinet/Büroo</v>
      </c>
      <c r="E756" s="75">
        <f>IF(Eksplikatsioon!F757=0,"",Eksplikatsioon!F757)</f>
        <v>11.6</v>
      </c>
      <c r="F756" s="33" t="str">
        <f>IF(Eksplikatsioon!H757=0,"",Eksplikatsioon!H757)</f>
        <v/>
      </c>
      <c r="G756" s="33" t="str">
        <f>IF(Eksplikatsioon!J757=0,"",Eksplikatsioon!J757)</f>
        <v>Ainukasutuses pind</v>
      </c>
      <c r="H756" s="33" t="str">
        <f>IF(Eksplikatsioon!K757=0,"",Eksplikatsioon!K757)</f>
        <v>Prokuratuur</v>
      </c>
      <c r="I756" s="33" t="str">
        <f>IF(Eksplikatsioon!L757=0,"",Eksplikatsioon!L757)</f>
        <v>LUBJA4_05</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05</v>
      </c>
      <c r="B757" s="77">
        <f>IF(Eksplikatsioon!B758=0,"",Eksplikatsioon!B758)</f>
        <v>5126</v>
      </c>
      <c r="C757" s="33" t="str">
        <f>IF(Eksplikatsioon!C758=0,"",Eksplikatsioon!C758)</f>
        <v>ÜÜRITAV PIND</v>
      </c>
      <c r="D757" s="33" t="str">
        <f>IF(Eksplikatsioon!D758=0,"",Eksplikatsioon!D758)</f>
        <v>Kabinet/Büroo</v>
      </c>
      <c r="E757" s="75">
        <f>IF(Eksplikatsioon!F758=0,"",Eksplikatsioon!F758)</f>
        <v>11.4</v>
      </c>
      <c r="F757" s="33" t="str">
        <f>IF(Eksplikatsioon!H758=0,"",Eksplikatsioon!H758)</f>
        <v/>
      </c>
      <c r="G757" s="33" t="str">
        <f>IF(Eksplikatsioon!J758=0,"",Eksplikatsioon!J758)</f>
        <v>Ainukasutuses pind</v>
      </c>
      <c r="H757" s="33" t="str">
        <f>IF(Eksplikatsioon!K758=0,"",Eksplikatsioon!K758)</f>
        <v>Prokuratuur</v>
      </c>
      <c r="I757" s="33" t="str">
        <f>IF(Eksplikatsioon!L758=0,"",Eksplikatsioon!L758)</f>
        <v>LUBJA4_05</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05</v>
      </c>
      <c r="B758" s="77">
        <f>IF(Eksplikatsioon!B759=0,"",Eksplikatsioon!B759)</f>
        <v>5127</v>
      </c>
      <c r="C758" s="33" t="str">
        <f>IF(Eksplikatsioon!C759=0,"",Eksplikatsioon!C759)</f>
        <v>ÜÜRITAV PIND</v>
      </c>
      <c r="D758" s="33" t="str">
        <f>IF(Eksplikatsioon!D759=0,"",Eksplikatsioon!D759)</f>
        <v>Kabinet/Büroo</v>
      </c>
      <c r="E758" s="75">
        <f>IF(Eksplikatsioon!F759=0,"",Eksplikatsioon!F759)</f>
        <v>11.1</v>
      </c>
      <c r="F758" s="33" t="str">
        <f>IF(Eksplikatsioon!H759=0,"",Eksplikatsioon!H759)</f>
        <v/>
      </c>
      <c r="G758" s="33" t="str">
        <f>IF(Eksplikatsioon!J759=0,"",Eksplikatsioon!J759)</f>
        <v>Ainukasutuses pind</v>
      </c>
      <c r="H758" s="33" t="str">
        <f>IF(Eksplikatsioon!K759=0,"",Eksplikatsioon!K759)</f>
        <v>Prokuratuur</v>
      </c>
      <c r="I758" s="33" t="str">
        <f>IF(Eksplikatsioon!L759=0,"",Eksplikatsioon!L759)</f>
        <v>LUBJA4_05</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05</v>
      </c>
      <c r="B759" s="77">
        <f>IF(Eksplikatsioon!B760=0,"",Eksplikatsioon!B760)</f>
        <v>5128</v>
      </c>
      <c r="C759" s="33" t="str">
        <f>IF(Eksplikatsioon!C760=0,"",Eksplikatsioon!C760)</f>
        <v>ÜÜRITAV PIND</v>
      </c>
      <c r="D759" s="33" t="str">
        <f>IF(Eksplikatsioon!D760=0,"",Eksplikatsioon!D760)</f>
        <v>Kabinet/Büroo</v>
      </c>
      <c r="E759" s="75">
        <f>IF(Eksplikatsioon!F760=0,"",Eksplikatsioon!F760)</f>
        <v>11.1</v>
      </c>
      <c r="F759" s="33" t="str">
        <f>IF(Eksplikatsioon!H760=0,"",Eksplikatsioon!H760)</f>
        <v/>
      </c>
      <c r="G759" s="33" t="str">
        <f>IF(Eksplikatsioon!J760=0,"",Eksplikatsioon!J760)</f>
        <v>Ainukasutuses pind</v>
      </c>
      <c r="H759" s="33" t="str">
        <f>IF(Eksplikatsioon!K760=0,"",Eksplikatsioon!K760)</f>
        <v>Prokuratuur</v>
      </c>
      <c r="I759" s="33" t="str">
        <f>IF(Eksplikatsioon!L760=0,"",Eksplikatsioon!L760)</f>
        <v>LUBJA4_05</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05</v>
      </c>
      <c r="B760" s="77">
        <f>IF(Eksplikatsioon!B761=0,"",Eksplikatsioon!B761)</f>
        <v>5129</v>
      </c>
      <c r="C760" s="33" t="str">
        <f>IF(Eksplikatsioon!C761=0,"",Eksplikatsioon!C761)</f>
        <v>ÜÜRITAV PIND</v>
      </c>
      <c r="D760" s="33" t="str">
        <f>IF(Eksplikatsioon!D761=0,"",Eksplikatsioon!D761)</f>
        <v>Kabinet/Büroo</v>
      </c>
      <c r="E760" s="75">
        <f>IF(Eksplikatsioon!F761=0,"",Eksplikatsioon!F761)</f>
        <v>19.8</v>
      </c>
      <c r="F760" s="33" t="str">
        <f>IF(Eksplikatsioon!H761=0,"",Eksplikatsioon!H761)</f>
        <v/>
      </c>
      <c r="G760" s="33" t="str">
        <f>IF(Eksplikatsioon!J761=0,"",Eksplikatsioon!J761)</f>
        <v>Ainukasutuses pind</v>
      </c>
      <c r="H760" s="33" t="str">
        <f>IF(Eksplikatsioon!K761=0,"",Eksplikatsioon!K761)</f>
        <v>Prokuratuur</v>
      </c>
      <c r="I760" s="33" t="str">
        <f>IF(Eksplikatsioon!L761=0,"",Eksplikatsioon!L761)</f>
        <v>LUBJA4_05</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05</v>
      </c>
      <c r="B761" s="77">
        <f>IF(Eksplikatsioon!B762=0,"",Eksplikatsioon!B762)</f>
        <v>5130</v>
      </c>
      <c r="C761" s="33" t="str">
        <f>IF(Eksplikatsioon!C762=0,"",Eksplikatsioon!C762)</f>
        <v>ÜÜRITAV PIND</v>
      </c>
      <c r="D761" s="33" t="str">
        <f>IF(Eksplikatsioon!D762=0,"",Eksplikatsioon!D762)</f>
        <v>Kabinet/Büroo</v>
      </c>
      <c r="E761" s="75">
        <f>IF(Eksplikatsioon!F762=0,"",Eksplikatsioon!F762)</f>
        <v>11.1</v>
      </c>
      <c r="F761" s="33" t="str">
        <f>IF(Eksplikatsioon!H762=0,"",Eksplikatsioon!H762)</f>
        <v/>
      </c>
      <c r="G761" s="33" t="str">
        <f>IF(Eksplikatsioon!J762=0,"",Eksplikatsioon!J762)</f>
        <v>Ainukasutuses pind</v>
      </c>
      <c r="H761" s="33" t="str">
        <f>IF(Eksplikatsioon!K762=0,"",Eksplikatsioon!K762)</f>
        <v>Prokuratuur</v>
      </c>
      <c r="I761" s="33" t="str">
        <f>IF(Eksplikatsioon!L762=0,"",Eksplikatsioon!L762)</f>
        <v>LUBJA4_05</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05</v>
      </c>
      <c r="B762" s="77">
        <f>IF(Eksplikatsioon!B763=0,"",Eksplikatsioon!B763)</f>
        <v>5131</v>
      </c>
      <c r="C762" s="33" t="str">
        <f>IF(Eksplikatsioon!C763=0,"",Eksplikatsioon!C763)</f>
        <v>ÜÜRITAV PIND</v>
      </c>
      <c r="D762" s="33" t="str">
        <f>IF(Eksplikatsioon!D763=0,"",Eksplikatsioon!D763)</f>
        <v>Kabinet/Büroo</v>
      </c>
      <c r="E762" s="75">
        <f>IF(Eksplikatsioon!F763=0,"",Eksplikatsioon!F763)</f>
        <v>10.8</v>
      </c>
      <c r="F762" s="33" t="str">
        <f>IF(Eksplikatsioon!H763=0,"",Eksplikatsioon!H763)</f>
        <v/>
      </c>
      <c r="G762" s="33" t="str">
        <f>IF(Eksplikatsioon!J763=0,"",Eksplikatsioon!J763)</f>
        <v>Ainukasutuses pind</v>
      </c>
      <c r="H762" s="33" t="str">
        <f>IF(Eksplikatsioon!K763=0,"",Eksplikatsioon!K763)</f>
        <v>Prokuratuur</v>
      </c>
      <c r="I762" s="33" t="str">
        <f>IF(Eksplikatsioon!L763=0,"",Eksplikatsioon!L763)</f>
        <v>LUBJA4_05</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05</v>
      </c>
      <c r="B763" s="77">
        <f>IF(Eksplikatsioon!B764=0,"",Eksplikatsioon!B764)</f>
        <v>5132</v>
      </c>
      <c r="C763" s="33" t="str">
        <f>IF(Eksplikatsioon!C764=0,"",Eksplikatsioon!C764)</f>
        <v>ÜÜRITAV PIND</v>
      </c>
      <c r="D763" s="33" t="str">
        <f>IF(Eksplikatsioon!D764=0,"",Eksplikatsioon!D764)</f>
        <v>Kabinet/Büroo</v>
      </c>
      <c r="E763" s="75">
        <f>IF(Eksplikatsioon!F764=0,"",Eksplikatsioon!F764)</f>
        <v>11.2</v>
      </c>
      <c r="F763" s="33" t="str">
        <f>IF(Eksplikatsioon!H764=0,"",Eksplikatsioon!H764)</f>
        <v/>
      </c>
      <c r="G763" s="33" t="str">
        <f>IF(Eksplikatsioon!J764=0,"",Eksplikatsioon!J764)</f>
        <v>Ainukasutuses pind</v>
      </c>
      <c r="H763" s="33" t="str">
        <f>IF(Eksplikatsioon!K764=0,"",Eksplikatsioon!K764)</f>
        <v>Prokuratuur</v>
      </c>
      <c r="I763" s="33" t="str">
        <f>IF(Eksplikatsioon!L764=0,"",Eksplikatsioon!L764)</f>
        <v>LUBJA4_05</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05</v>
      </c>
      <c r="B764" s="77">
        <f>IF(Eksplikatsioon!B765=0,"",Eksplikatsioon!B765)</f>
        <v>5133</v>
      </c>
      <c r="C764" s="33" t="str">
        <f>IF(Eksplikatsioon!C765=0,"",Eksplikatsioon!C765)</f>
        <v>ÜÜRITAV PIND</v>
      </c>
      <c r="D764" s="33" t="str">
        <f>IF(Eksplikatsioon!D765=0,"",Eksplikatsioon!D765)</f>
        <v>Kabinet/Büroo</v>
      </c>
      <c r="E764" s="75">
        <f>IF(Eksplikatsioon!F765=0,"",Eksplikatsioon!F765)</f>
        <v>10.6</v>
      </c>
      <c r="F764" s="33" t="str">
        <f>IF(Eksplikatsioon!H765=0,"",Eksplikatsioon!H765)</f>
        <v/>
      </c>
      <c r="G764" s="33" t="str">
        <f>IF(Eksplikatsioon!J765=0,"",Eksplikatsioon!J765)</f>
        <v>Ainukasutuses pind</v>
      </c>
      <c r="H764" s="33" t="str">
        <f>IF(Eksplikatsioon!K765=0,"",Eksplikatsioon!K765)</f>
        <v>Prokuratuur</v>
      </c>
      <c r="I764" s="33" t="str">
        <f>IF(Eksplikatsioon!L765=0,"",Eksplikatsioon!L765)</f>
        <v>LUBJA4_05</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05</v>
      </c>
      <c r="B765" s="77">
        <f>IF(Eksplikatsioon!B766=0,"",Eksplikatsioon!B766)</f>
        <v>5134</v>
      </c>
      <c r="C765" s="33" t="str">
        <f>IF(Eksplikatsioon!C766=0,"",Eksplikatsioon!C766)</f>
        <v>ÜÜRITAV PIND</v>
      </c>
      <c r="D765" s="33" t="str">
        <f>IF(Eksplikatsioon!D766=0,"",Eksplikatsioon!D766)</f>
        <v>Kabinet/Büroo</v>
      </c>
      <c r="E765" s="75">
        <f>IF(Eksplikatsioon!F766=0,"",Eksplikatsioon!F766)</f>
        <v>10.8</v>
      </c>
      <c r="F765" s="33" t="str">
        <f>IF(Eksplikatsioon!H766=0,"",Eksplikatsioon!H766)</f>
        <v/>
      </c>
      <c r="G765" s="33" t="str">
        <f>IF(Eksplikatsioon!J766=0,"",Eksplikatsioon!J766)</f>
        <v>Ainukasutuses pind</v>
      </c>
      <c r="H765" s="33" t="str">
        <f>IF(Eksplikatsioon!K766=0,"",Eksplikatsioon!K766)</f>
        <v>Prokuratuur</v>
      </c>
      <c r="I765" s="33" t="str">
        <f>IF(Eksplikatsioon!L766=0,"",Eksplikatsioon!L766)</f>
        <v>LUBJA4_05</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05</v>
      </c>
      <c r="B766" s="77">
        <f>IF(Eksplikatsioon!B767=0,"",Eksplikatsioon!B767)</f>
        <v>5135</v>
      </c>
      <c r="C766" s="33" t="str">
        <f>IF(Eksplikatsioon!C767=0,"",Eksplikatsioon!C767)</f>
        <v>ÜÜRITAV PIND</v>
      </c>
      <c r="D766" s="33" t="str">
        <f>IF(Eksplikatsioon!D767=0,"",Eksplikatsioon!D767)</f>
        <v>Kabinet/Büroo</v>
      </c>
      <c r="E766" s="75">
        <f>IF(Eksplikatsioon!F767=0,"",Eksplikatsioon!F767)</f>
        <v>10.4</v>
      </c>
      <c r="F766" s="33" t="str">
        <f>IF(Eksplikatsioon!H767=0,"",Eksplikatsioon!H767)</f>
        <v/>
      </c>
      <c r="G766" s="33" t="str">
        <f>IF(Eksplikatsioon!J767=0,"",Eksplikatsioon!J767)</f>
        <v>Ainukasutuses pind</v>
      </c>
      <c r="H766" s="33" t="str">
        <f>IF(Eksplikatsioon!K767=0,"",Eksplikatsioon!K767)</f>
        <v>Prokuratuur</v>
      </c>
      <c r="I766" s="33" t="str">
        <f>IF(Eksplikatsioon!L767=0,"",Eksplikatsioon!L767)</f>
        <v>LUBJA4_05</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05</v>
      </c>
      <c r="B767" s="77">
        <f>IF(Eksplikatsioon!B768=0,"",Eksplikatsioon!B768)</f>
        <v>5136</v>
      </c>
      <c r="C767" s="33" t="str">
        <f>IF(Eksplikatsioon!C768=0,"",Eksplikatsioon!C768)</f>
        <v>ÜÜRITAV PIND</v>
      </c>
      <c r="D767" s="33" t="str">
        <f>IF(Eksplikatsioon!D768=0,"",Eksplikatsioon!D768)</f>
        <v>Kabinet/Büroo</v>
      </c>
      <c r="E767" s="75">
        <f>IF(Eksplikatsioon!F768=0,"",Eksplikatsioon!F768)</f>
        <v>10.7</v>
      </c>
      <c r="F767" s="33" t="str">
        <f>IF(Eksplikatsioon!H768=0,"",Eksplikatsioon!H768)</f>
        <v/>
      </c>
      <c r="G767" s="33" t="str">
        <f>IF(Eksplikatsioon!J768=0,"",Eksplikatsioon!J768)</f>
        <v>Ainukasutuses pind</v>
      </c>
      <c r="H767" s="33" t="str">
        <f>IF(Eksplikatsioon!K768=0,"",Eksplikatsioon!K768)</f>
        <v>Prokuratuur</v>
      </c>
      <c r="I767" s="33" t="str">
        <f>IF(Eksplikatsioon!L768=0,"",Eksplikatsioon!L768)</f>
        <v>LUBJA4_05</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05</v>
      </c>
      <c r="B768" s="77">
        <f>IF(Eksplikatsioon!B769=0,"",Eksplikatsioon!B769)</f>
        <v>5137</v>
      </c>
      <c r="C768" s="33" t="str">
        <f>IF(Eksplikatsioon!C769=0,"",Eksplikatsioon!C769)</f>
        <v>ÜÜRITAV PIND</v>
      </c>
      <c r="D768" s="33" t="str">
        <f>IF(Eksplikatsioon!D769=0,"",Eksplikatsioon!D769)</f>
        <v>Kabinet/Büroo</v>
      </c>
      <c r="E768" s="75">
        <f>IF(Eksplikatsioon!F769=0,"",Eksplikatsioon!F769)</f>
        <v>14.3</v>
      </c>
      <c r="F768" s="33" t="str">
        <f>IF(Eksplikatsioon!H769=0,"",Eksplikatsioon!H769)</f>
        <v/>
      </c>
      <c r="G768" s="33" t="str">
        <f>IF(Eksplikatsioon!J769=0,"",Eksplikatsioon!J769)</f>
        <v>Ainukasutuses pind</v>
      </c>
      <c r="H768" s="33" t="str">
        <f>IF(Eksplikatsioon!K769=0,"",Eksplikatsioon!K769)</f>
        <v>Prokuratuur</v>
      </c>
      <c r="I768" s="33" t="str">
        <f>IF(Eksplikatsioon!L769=0,"",Eksplikatsioon!L769)</f>
        <v>LUBJA4_05</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05</v>
      </c>
      <c r="B769" s="77">
        <f>IF(Eksplikatsioon!B770=0,"",Eksplikatsioon!B770)</f>
        <v>5138</v>
      </c>
      <c r="C769" s="33" t="str">
        <f>IF(Eksplikatsioon!C770=0,"",Eksplikatsioon!C770)</f>
        <v>TEHNOPIND</v>
      </c>
      <c r="D769" s="33" t="str">
        <f>IF(Eksplikatsioon!D770=0,"",Eksplikatsioon!D770)</f>
        <v>Elektrikilp</v>
      </c>
      <c r="E769" s="75">
        <f>IF(Eksplikatsioon!F770=0,"",Eksplikatsioon!F770)</f>
        <v>2.6</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05</v>
      </c>
      <c r="B770" s="77">
        <f>IF(Eksplikatsioon!B771=0,"",Eksplikatsioon!B771)</f>
        <v>5139</v>
      </c>
      <c r="C770" s="33" t="str">
        <f>IF(Eksplikatsioon!C771=0,"",Eksplikatsioon!C771)</f>
        <v>ÜÜRITAV PIND</v>
      </c>
      <c r="D770" s="33" t="str">
        <f>IF(Eksplikatsioon!D771=0,"",Eksplikatsioon!D771)</f>
        <v>WC</v>
      </c>
      <c r="E770" s="75">
        <f>IF(Eksplikatsioon!F771=0,"",Eksplikatsioon!F771)</f>
        <v>2</v>
      </c>
      <c r="F770" s="33" t="str">
        <f>IF(Eksplikatsioon!H771=0,"",Eksplikatsioon!H771)</f>
        <v/>
      </c>
      <c r="G770" s="33" t="str">
        <f>IF(Eksplikatsioon!J771=0,"",Eksplikatsioon!J771)</f>
        <v>Ainukasutuses pind</v>
      </c>
      <c r="H770" s="33" t="str">
        <f>IF(Eksplikatsioon!K771=0,"",Eksplikatsioon!K771)</f>
        <v>Prokuratuur</v>
      </c>
      <c r="I770" s="33" t="str">
        <f>IF(Eksplikatsioon!L771=0,"",Eksplikatsioon!L771)</f>
        <v>LUBJA4_05</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05</v>
      </c>
      <c r="B771" s="77">
        <f>IF(Eksplikatsioon!B772=0,"",Eksplikatsioon!B772)</f>
        <v>5140</v>
      </c>
      <c r="C771" s="33" t="str">
        <f>IF(Eksplikatsioon!C772=0,"",Eksplikatsioon!C772)</f>
        <v>ÜÜRITAV PIND</v>
      </c>
      <c r="D771" s="33" t="str">
        <f>IF(Eksplikatsioon!D772=0,"",Eksplikatsioon!D772)</f>
        <v>WC</v>
      </c>
      <c r="E771" s="75">
        <f>IF(Eksplikatsioon!F772=0,"",Eksplikatsioon!F772)</f>
        <v>2</v>
      </c>
      <c r="F771" s="33" t="str">
        <f>IF(Eksplikatsioon!H772=0,"",Eksplikatsioon!H772)</f>
        <v/>
      </c>
      <c r="G771" s="33" t="str">
        <f>IF(Eksplikatsioon!J772=0,"",Eksplikatsioon!J772)</f>
        <v>Ainukasutuses pind</v>
      </c>
      <c r="H771" s="33" t="str">
        <f>IF(Eksplikatsioon!K772=0,"",Eksplikatsioon!K772)</f>
        <v>Prokuratuur</v>
      </c>
      <c r="I771" s="33" t="str">
        <f>IF(Eksplikatsioon!L772=0,"",Eksplikatsioon!L772)</f>
        <v>LUBJA4_05</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05</v>
      </c>
      <c r="B772" s="77">
        <f>IF(Eksplikatsioon!B773=0,"",Eksplikatsioon!B773)</f>
        <v>5141</v>
      </c>
      <c r="C772" s="33" t="str">
        <f>IF(Eksplikatsioon!C773=0,"",Eksplikatsioon!C773)</f>
        <v>ÜÜRITAV PIND</v>
      </c>
      <c r="D772" s="33" t="str">
        <f>IF(Eksplikatsioon!D773=0,"",Eksplikatsioon!D773)</f>
        <v>WC</v>
      </c>
      <c r="E772" s="75">
        <f>IF(Eksplikatsioon!F773=0,"",Eksplikatsioon!F773)</f>
        <v>4.0999999999999996</v>
      </c>
      <c r="F772" s="33" t="str">
        <f>IF(Eksplikatsioon!H773=0,"",Eksplikatsioon!H773)</f>
        <v/>
      </c>
      <c r="G772" s="33" t="str">
        <f>IF(Eksplikatsioon!J773=0,"",Eksplikatsioon!J773)</f>
        <v>Ainukasutuses pind</v>
      </c>
      <c r="H772" s="33" t="str">
        <f>IF(Eksplikatsioon!K773=0,"",Eksplikatsioon!K773)</f>
        <v>Prokuratuur</v>
      </c>
      <c r="I772" s="33" t="str">
        <f>IF(Eksplikatsioon!L773=0,"",Eksplikatsioon!L773)</f>
        <v>LUBJA4_05</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05</v>
      </c>
      <c r="B773" s="77" t="str">
        <f>IF(Eksplikatsioon!B774=0,"",Eksplikatsioon!B774)</f>
        <v>5141a</v>
      </c>
      <c r="C773" s="33" t="str">
        <f>IF(Eksplikatsioon!C774=0,"",Eksplikatsioon!C774)</f>
        <v>VERTIKAALSETE ÜHENDUSTEEDE PIND</v>
      </c>
      <c r="D773" s="33" t="str">
        <f>IF(Eksplikatsioon!D774=0,"",Eksplikatsioon!D774)</f>
        <v>Šaht</v>
      </c>
      <c r="E773" s="75">
        <f>IF(Eksplikatsioon!F774=0,"",Eksplikatsioon!F774)</f>
        <v>0.7</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05</v>
      </c>
      <c r="B774" s="77">
        <f>IF(Eksplikatsioon!B775=0,"",Eksplikatsioon!B775)</f>
        <v>5142</v>
      </c>
      <c r="C774" s="33" t="str">
        <f>IF(Eksplikatsioon!C775=0,"",Eksplikatsioon!C775)</f>
        <v>ÜÜRITAV PIND</v>
      </c>
      <c r="D774" s="33" t="str">
        <f>IF(Eksplikatsioon!D775=0,"",Eksplikatsioon!D775)</f>
        <v>Raamatukogu</v>
      </c>
      <c r="E774" s="75">
        <f>IF(Eksplikatsioon!F775=0,"",Eksplikatsioon!F775)</f>
        <v>11.8</v>
      </c>
      <c r="F774" s="33" t="str">
        <f>IF(Eksplikatsioon!H775=0,"",Eksplikatsioon!H775)</f>
        <v/>
      </c>
      <c r="G774" s="33" t="str">
        <f>IF(Eksplikatsioon!J775=0,"",Eksplikatsioon!J775)</f>
        <v>Ainukasutuses pind</v>
      </c>
      <c r="H774" s="33" t="str">
        <f>IF(Eksplikatsioon!K775=0,"",Eksplikatsioon!K775)</f>
        <v>Prokuratuur</v>
      </c>
      <c r="I774" s="33" t="str">
        <f>IF(Eksplikatsioon!L775=0,"",Eksplikatsioon!L775)</f>
        <v>LUBJA4_05</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05</v>
      </c>
      <c r="B775" s="77">
        <f>IF(Eksplikatsioon!B776=0,"",Eksplikatsioon!B776)</f>
        <v>5143</v>
      </c>
      <c r="C775" s="33" t="str">
        <f>IF(Eksplikatsioon!C776=0,"",Eksplikatsioon!C776)</f>
        <v>TEHNOPIND</v>
      </c>
      <c r="D775" s="33" t="str">
        <f>IF(Eksplikatsioon!D776=0,"",Eksplikatsioon!D776)</f>
        <v>Elektrikilp</v>
      </c>
      <c r="E775" s="75">
        <f>IF(Eksplikatsioon!F776=0,"",Eksplikatsioon!F776)</f>
        <v>4.8</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05</v>
      </c>
      <c r="B776" s="77">
        <f>IF(Eksplikatsioon!B777=0,"",Eksplikatsioon!B777)</f>
        <v>5144</v>
      </c>
      <c r="C776" s="33" t="str">
        <f>IF(Eksplikatsioon!C777=0,"",Eksplikatsioon!C777)</f>
        <v>ÜÜRITAV PIND</v>
      </c>
      <c r="D776" s="33" t="str">
        <f>IF(Eksplikatsioon!D777=0,"",Eksplikatsioon!D777)</f>
        <v>Koristus- ja hooldusruum</v>
      </c>
      <c r="E776" s="75">
        <f>IF(Eksplikatsioon!F777=0,"",Eksplikatsioon!F777)</f>
        <v>4.5</v>
      </c>
      <c r="F776" s="33" t="str">
        <f>IF(Eksplikatsioon!H777=0,"",Eksplikatsioon!H777)</f>
        <v/>
      </c>
      <c r="G776" s="33" t="str">
        <f>IF(Eksplikatsioon!J777=0,"",Eksplikatsioon!J777)</f>
        <v>Ainukasutuses pind</v>
      </c>
      <c r="H776" s="33" t="str">
        <f>IF(Eksplikatsioon!K777=0,"",Eksplikatsioon!K777)</f>
        <v>Prokuratuur</v>
      </c>
      <c r="I776" s="33" t="str">
        <f>IF(Eksplikatsioon!L777=0,"",Eksplikatsioon!L777)</f>
        <v>LUBJA4_05</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05</v>
      </c>
      <c r="B777" s="77">
        <f>IF(Eksplikatsioon!B778=0,"",Eksplikatsioon!B778)</f>
        <v>5145</v>
      </c>
      <c r="C777" s="33" t="str">
        <f>IF(Eksplikatsioon!C778=0,"",Eksplikatsioon!C778)</f>
        <v>ÜÜRITAV PIND</v>
      </c>
      <c r="D777" s="33" t="str">
        <f>IF(Eksplikatsioon!D778=0,"",Eksplikatsioon!D778)</f>
        <v>WC</v>
      </c>
      <c r="E777" s="75">
        <f>IF(Eksplikatsioon!F778=0,"",Eksplikatsioon!F778)</f>
        <v>2.1</v>
      </c>
      <c r="F777" s="33" t="str">
        <f>IF(Eksplikatsioon!H778=0,"",Eksplikatsioon!H778)</f>
        <v/>
      </c>
      <c r="G777" s="33" t="str">
        <f>IF(Eksplikatsioon!J778=0,"",Eksplikatsioon!J778)</f>
        <v>Ainukasutuses pind</v>
      </c>
      <c r="H777" s="33" t="str">
        <f>IF(Eksplikatsioon!K778=0,"",Eksplikatsioon!K778)</f>
        <v>Prokuratuur</v>
      </c>
      <c r="I777" s="33" t="str">
        <f>IF(Eksplikatsioon!L778=0,"",Eksplikatsioon!L778)</f>
        <v>LUBJA4_05</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05</v>
      </c>
      <c r="B778" s="77">
        <f>IF(Eksplikatsioon!B779=0,"",Eksplikatsioon!B779)</f>
        <v>5146</v>
      </c>
      <c r="C778" s="33" t="str">
        <f>IF(Eksplikatsioon!C779=0,"",Eksplikatsioon!C779)</f>
        <v>ÜÜRITAV PIND</v>
      </c>
      <c r="D778" s="33" t="str">
        <f>IF(Eksplikatsioon!D779=0,"",Eksplikatsioon!D779)</f>
        <v>WC</v>
      </c>
      <c r="E778" s="75">
        <f>IF(Eksplikatsioon!F779=0,"",Eksplikatsioon!F779)</f>
        <v>2.1</v>
      </c>
      <c r="F778" s="33" t="str">
        <f>IF(Eksplikatsioon!H779=0,"",Eksplikatsioon!H779)</f>
        <v/>
      </c>
      <c r="G778" s="33" t="str">
        <f>IF(Eksplikatsioon!J779=0,"",Eksplikatsioon!J779)</f>
        <v>Ainukasutuses pind</v>
      </c>
      <c r="H778" s="33" t="str">
        <f>IF(Eksplikatsioon!K779=0,"",Eksplikatsioon!K779)</f>
        <v>Prokuratuur</v>
      </c>
      <c r="I778" s="33" t="str">
        <f>IF(Eksplikatsioon!L779=0,"",Eksplikatsioon!L779)</f>
        <v>LUBJA4_05</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05</v>
      </c>
      <c r="B779" s="77">
        <f>IF(Eksplikatsioon!B780=0,"",Eksplikatsioon!B780)</f>
        <v>5200</v>
      </c>
      <c r="C779" s="33" t="str">
        <f>IF(Eksplikatsioon!C780=0,"",Eksplikatsioon!C780)</f>
        <v>ÜÜRITAV PIND</v>
      </c>
      <c r="D779" s="33" t="str">
        <f>IF(Eksplikatsioon!D780=0,"",Eksplikatsioon!D780)</f>
        <v>Eesruum</v>
      </c>
      <c r="E779" s="75">
        <f>IF(Eksplikatsioon!F780=0,"",Eksplikatsioon!F780)</f>
        <v>9.5</v>
      </c>
      <c r="F779" s="33" t="str">
        <f>IF(Eksplikatsioon!H780=0,"",Eksplikatsioon!H780)</f>
        <v/>
      </c>
      <c r="G779" s="33" t="str">
        <f>IF(Eksplikatsioon!J780=0,"",Eksplikatsioon!J780)</f>
        <v>Ainukasutuses pind</v>
      </c>
      <c r="H779" s="33" t="str">
        <f>IF(Eksplikatsioon!K780=0,"",Eksplikatsioon!K780)</f>
        <v>Registrite ja Infosüsteemide Keskus</v>
      </c>
      <c r="I779" s="33" t="str">
        <f>IF(Eksplikatsioon!L780=0,"",Eksplikatsioon!L780)</f>
        <v>LUBJA4_04</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05</v>
      </c>
      <c r="B780" s="77">
        <f>IF(Eksplikatsioon!B781=0,"",Eksplikatsioon!B781)</f>
        <v>5201</v>
      </c>
      <c r="C780" s="33" t="str">
        <f>IF(Eksplikatsioon!C781=0,"",Eksplikatsioon!C781)</f>
        <v>ÜÜRITAV PIND</v>
      </c>
      <c r="D780" s="33" t="str">
        <f>IF(Eksplikatsioon!D781=0,"",Eksplikatsioon!D781)</f>
        <v>Koridor</v>
      </c>
      <c r="E780" s="75">
        <f>IF(Eksplikatsioon!F781=0,"",Eksplikatsioon!F781)</f>
        <v>102.3</v>
      </c>
      <c r="F780" s="33" t="str">
        <f>IF(Eksplikatsioon!H781=0,"",Eksplikatsioon!H781)</f>
        <v/>
      </c>
      <c r="G780" s="33" t="str">
        <f>IF(Eksplikatsioon!J781=0,"",Eksplikatsioon!J781)</f>
        <v>Ainukasutuses pind</v>
      </c>
      <c r="H780" s="33" t="str">
        <f>IF(Eksplikatsioon!K781=0,"",Eksplikatsioon!K781)</f>
        <v>Registrite ja Infosüsteemide Keskus</v>
      </c>
      <c r="I780" s="33" t="str">
        <f>IF(Eksplikatsioon!L781=0,"",Eksplikatsioon!L781)</f>
        <v>LUBJA4_04</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05</v>
      </c>
      <c r="B781" s="77" t="str">
        <f>IF(Eksplikatsioon!B782=0,"",Eksplikatsioon!B782)</f>
        <v>5201a</v>
      </c>
      <c r="C781" s="33" t="str">
        <f>IF(Eksplikatsioon!C782=0,"",Eksplikatsioon!C782)</f>
        <v>ÜÜRITAV PIND</v>
      </c>
      <c r="D781" s="33" t="str">
        <f>IF(Eksplikatsioon!D782=0,"",Eksplikatsioon!D782)</f>
        <v>Puhkeruum</v>
      </c>
      <c r="E781" s="75">
        <f>IF(Eksplikatsioon!F782=0,"",Eksplikatsioon!F782)</f>
        <v>19.5</v>
      </c>
      <c r="F781" s="33" t="str">
        <f>IF(Eksplikatsioon!H782=0,"",Eksplikatsioon!H782)</f>
        <v/>
      </c>
      <c r="G781" s="33" t="str">
        <f>IF(Eksplikatsioon!J782=0,"",Eksplikatsioon!J782)</f>
        <v>Ainukasutuses pind</v>
      </c>
      <c r="H781" s="33" t="str">
        <f>IF(Eksplikatsioon!K782=0,"",Eksplikatsioon!K782)</f>
        <v>Registrite ja Infosüsteemide Keskus</v>
      </c>
      <c r="I781" s="33" t="str">
        <f>IF(Eksplikatsioon!L782=0,"",Eksplikatsioon!L782)</f>
        <v>LUBJA4_04</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05</v>
      </c>
      <c r="B782" s="77">
        <f>IF(Eksplikatsioon!B783=0,"",Eksplikatsioon!B783)</f>
        <v>5202</v>
      </c>
      <c r="C782" s="33" t="str">
        <f>IF(Eksplikatsioon!C783=0,"",Eksplikatsioon!C783)</f>
        <v>ÜÜRITAV PIND</v>
      </c>
      <c r="D782" s="33" t="str">
        <f>IF(Eksplikatsioon!D783=0,"",Eksplikatsioon!D783)</f>
        <v>WC</v>
      </c>
      <c r="E782" s="75">
        <f>IF(Eksplikatsioon!F783=0,"",Eksplikatsioon!F783)</f>
        <v>1.6</v>
      </c>
      <c r="F782" s="33" t="str">
        <f>IF(Eksplikatsioon!H783=0,"",Eksplikatsioon!H783)</f>
        <v/>
      </c>
      <c r="G782" s="33" t="str">
        <f>IF(Eksplikatsioon!J783=0,"",Eksplikatsioon!J783)</f>
        <v>Ainukasutuses pind</v>
      </c>
      <c r="H782" s="33" t="str">
        <f>IF(Eksplikatsioon!K783=0,"",Eksplikatsioon!K783)</f>
        <v>Registrite ja Infosüsteemide Keskus</v>
      </c>
      <c r="I782" s="33" t="str">
        <f>IF(Eksplikatsioon!L783=0,"",Eksplikatsioon!L783)</f>
        <v>LUBJA4_04</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05</v>
      </c>
      <c r="B783" s="77">
        <f>IF(Eksplikatsioon!B784=0,"",Eksplikatsioon!B784)</f>
        <v>5203</v>
      </c>
      <c r="C783" s="33" t="str">
        <f>IF(Eksplikatsioon!C784=0,"",Eksplikatsioon!C784)</f>
        <v>ÜÜRITAV PIND</v>
      </c>
      <c r="D783" s="33" t="str">
        <f>IF(Eksplikatsioon!D784=0,"",Eksplikatsioon!D784)</f>
        <v>WC</v>
      </c>
      <c r="E783" s="75">
        <f>IF(Eksplikatsioon!F784=0,"",Eksplikatsioon!F784)</f>
        <v>2</v>
      </c>
      <c r="F783" s="33" t="str">
        <f>IF(Eksplikatsioon!H784=0,"",Eksplikatsioon!H784)</f>
        <v/>
      </c>
      <c r="G783" s="33" t="str">
        <f>IF(Eksplikatsioon!J784=0,"",Eksplikatsioon!J784)</f>
        <v>Ainukasutuses pind</v>
      </c>
      <c r="H783" s="33" t="str">
        <f>IF(Eksplikatsioon!K784=0,"",Eksplikatsioon!K784)</f>
        <v>Registrite ja Infosüsteemide Keskus</v>
      </c>
      <c r="I783" s="33" t="str">
        <f>IF(Eksplikatsioon!L784=0,"",Eksplikatsioon!L784)</f>
        <v>LUBJA4_04</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05</v>
      </c>
      <c r="B784" s="77">
        <f>IF(Eksplikatsioon!B785=0,"",Eksplikatsioon!B785)</f>
        <v>5204</v>
      </c>
      <c r="C784" s="33" t="str">
        <f>IF(Eksplikatsioon!C785=0,"",Eksplikatsioon!C785)</f>
        <v>ÜÜRITAV PIND</v>
      </c>
      <c r="D784" s="33" t="str">
        <f>IF(Eksplikatsioon!D785=0,"",Eksplikatsioon!D785)</f>
        <v>Kabinet/Büroo</v>
      </c>
      <c r="E784" s="75">
        <f>IF(Eksplikatsioon!F785=0,"",Eksplikatsioon!F785)</f>
        <v>17.5</v>
      </c>
      <c r="F784" s="33" t="str">
        <f>IF(Eksplikatsioon!H785=0,"",Eksplikatsioon!H785)</f>
        <v/>
      </c>
      <c r="G784" s="33" t="str">
        <f>IF(Eksplikatsioon!J785=0,"",Eksplikatsioon!J785)</f>
        <v>Ainukasutuses pind</v>
      </c>
      <c r="H784" s="33" t="str">
        <f>IF(Eksplikatsioon!K785=0,"",Eksplikatsioon!K785)</f>
        <v>Registrite ja Infosüsteemide Keskus</v>
      </c>
      <c r="I784" s="33" t="str">
        <f>IF(Eksplikatsioon!L785=0,"",Eksplikatsioon!L785)</f>
        <v>LUBJA4_04</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05</v>
      </c>
      <c r="B785" s="77">
        <f>IF(Eksplikatsioon!B786=0,"",Eksplikatsioon!B786)</f>
        <v>5205</v>
      </c>
      <c r="C785" s="33" t="str">
        <f>IF(Eksplikatsioon!C786=0,"",Eksplikatsioon!C786)</f>
        <v>ÜÜRITAV PIND</v>
      </c>
      <c r="D785" s="33" t="str">
        <f>IF(Eksplikatsioon!D786=0,"",Eksplikatsioon!D786)</f>
        <v>Kabinet/Büroo</v>
      </c>
      <c r="E785" s="75">
        <f>IF(Eksplikatsioon!F786=0,"",Eksplikatsioon!F786)</f>
        <v>15.8</v>
      </c>
      <c r="F785" s="33" t="str">
        <f>IF(Eksplikatsioon!H786=0,"",Eksplikatsioon!H786)</f>
        <v/>
      </c>
      <c r="G785" s="33" t="str">
        <f>IF(Eksplikatsioon!J786=0,"",Eksplikatsioon!J786)</f>
        <v>Ainukasutuses pind</v>
      </c>
      <c r="H785" s="33" t="str">
        <f>IF(Eksplikatsioon!K786=0,"",Eksplikatsioon!K786)</f>
        <v>Registrite ja Infosüsteemide Keskus</v>
      </c>
      <c r="I785" s="33" t="str">
        <f>IF(Eksplikatsioon!L786=0,"",Eksplikatsioon!L786)</f>
        <v>LUBJA4_04</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05</v>
      </c>
      <c r="B786" s="77">
        <f>IF(Eksplikatsioon!B787=0,"",Eksplikatsioon!B787)</f>
        <v>5206</v>
      </c>
      <c r="C786" s="33" t="str">
        <f>IF(Eksplikatsioon!C787=0,"",Eksplikatsioon!C787)</f>
        <v>ÜÜRITAV PIND</v>
      </c>
      <c r="D786" s="33" t="str">
        <f>IF(Eksplikatsioon!D787=0,"",Eksplikatsioon!D787)</f>
        <v>Kabinet/Büroo</v>
      </c>
      <c r="E786" s="75">
        <f>IF(Eksplikatsioon!F787=0,"",Eksplikatsioon!F787)</f>
        <v>40</v>
      </c>
      <c r="F786" s="33" t="str">
        <f>IF(Eksplikatsioon!H787=0,"",Eksplikatsioon!H787)</f>
        <v/>
      </c>
      <c r="G786" s="33" t="str">
        <f>IF(Eksplikatsioon!J787=0,"",Eksplikatsioon!J787)</f>
        <v>Ainukasutuses pind</v>
      </c>
      <c r="H786" s="33" t="str">
        <f>IF(Eksplikatsioon!K787=0,"",Eksplikatsioon!K787)</f>
        <v>Registrite ja Infosüsteemide Keskus</v>
      </c>
      <c r="I786" s="33" t="str">
        <f>IF(Eksplikatsioon!L787=0,"",Eksplikatsioon!L787)</f>
        <v>LUBJA4_04</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05</v>
      </c>
      <c r="B787" s="77">
        <f>IF(Eksplikatsioon!B788=0,"",Eksplikatsioon!B788)</f>
        <v>5207</v>
      </c>
      <c r="C787" s="33" t="str">
        <f>IF(Eksplikatsioon!C788=0,"",Eksplikatsioon!C788)</f>
        <v>ÜÜRITAV PIND</v>
      </c>
      <c r="D787" s="33" t="str">
        <f>IF(Eksplikatsioon!D788=0,"",Eksplikatsioon!D788)</f>
        <v>Kabinet/Büroo</v>
      </c>
      <c r="E787" s="75">
        <f>IF(Eksplikatsioon!F788=0,"",Eksplikatsioon!F788)</f>
        <v>15</v>
      </c>
      <c r="F787" s="33" t="str">
        <f>IF(Eksplikatsioon!H788=0,"",Eksplikatsioon!H788)</f>
        <v/>
      </c>
      <c r="G787" s="33" t="str">
        <f>IF(Eksplikatsioon!J788=0,"",Eksplikatsioon!J788)</f>
        <v>Ainukasutuses pind</v>
      </c>
      <c r="H787" s="33" t="str">
        <f>IF(Eksplikatsioon!K788=0,"",Eksplikatsioon!K788)</f>
        <v>Registrite ja Infosüsteemide Keskus</v>
      </c>
      <c r="I787" s="33" t="str">
        <f>IF(Eksplikatsioon!L788=0,"",Eksplikatsioon!L788)</f>
        <v>LUBJA4_04</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05</v>
      </c>
      <c r="B788" s="77">
        <f>IF(Eksplikatsioon!B789=0,"",Eksplikatsioon!B789)</f>
        <v>5208</v>
      </c>
      <c r="C788" s="33" t="str">
        <f>IF(Eksplikatsioon!C789=0,"",Eksplikatsioon!C789)</f>
        <v>ÜÜRITAV PIND</v>
      </c>
      <c r="D788" s="33" t="str">
        <f>IF(Eksplikatsioon!D789=0,"",Eksplikatsioon!D789)</f>
        <v>Kabinet/Büroo</v>
      </c>
      <c r="E788" s="75">
        <f>IF(Eksplikatsioon!F789=0,"",Eksplikatsioon!F789)</f>
        <v>22.6</v>
      </c>
      <c r="F788" s="33" t="str">
        <f>IF(Eksplikatsioon!H789=0,"",Eksplikatsioon!H789)</f>
        <v/>
      </c>
      <c r="G788" s="33" t="str">
        <f>IF(Eksplikatsioon!J789=0,"",Eksplikatsioon!J789)</f>
        <v>Ainukasutuses pind</v>
      </c>
      <c r="H788" s="33" t="str">
        <f>IF(Eksplikatsioon!K789=0,"",Eksplikatsioon!K789)</f>
        <v>Registrite ja Infosüsteemide Keskus</v>
      </c>
      <c r="I788" s="33" t="str">
        <f>IF(Eksplikatsioon!L789=0,"",Eksplikatsioon!L789)</f>
        <v>LUBJA4_04</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05</v>
      </c>
      <c r="B789" s="77">
        <f>IF(Eksplikatsioon!B790=0,"",Eksplikatsioon!B790)</f>
        <v>5209</v>
      </c>
      <c r="C789" s="33" t="str">
        <f>IF(Eksplikatsioon!C790=0,"",Eksplikatsioon!C790)</f>
        <v>ÜÜRITAV PIND</v>
      </c>
      <c r="D789" s="33" t="str">
        <f>IF(Eksplikatsioon!D790=0,"",Eksplikatsioon!D790)</f>
        <v>Kabinet/Büroo</v>
      </c>
      <c r="E789" s="75">
        <f>IF(Eksplikatsioon!F790=0,"",Eksplikatsioon!F790)</f>
        <v>43.6</v>
      </c>
      <c r="F789" s="33" t="str">
        <f>IF(Eksplikatsioon!H790=0,"",Eksplikatsioon!H790)</f>
        <v/>
      </c>
      <c r="G789" s="33" t="str">
        <f>IF(Eksplikatsioon!J790=0,"",Eksplikatsioon!J790)</f>
        <v>Ainukasutuses pind</v>
      </c>
      <c r="H789" s="33" t="str">
        <f>IF(Eksplikatsioon!K790=0,"",Eksplikatsioon!K790)</f>
        <v>Registrite ja Infosüsteemide Keskus</v>
      </c>
      <c r="I789" s="33" t="str">
        <f>IF(Eksplikatsioon!L790=0,"",Eksplikatsioon!L790)</f>
        <v>LUBJA4_04</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05</v>
      </c>
      <c r="B790" s="77">
        <f>IF(Eksplikatsioon!B791=0,"",Eksplikatsioon!B791)</f>
        <v>5210</v>
      </c>
      <c r="C790" s="33" t="str">
        <f>IF(Eksplikatsioon!C791=0,"",Eksplikatsioon!C791)</f>
        <v>TEHNOPIND</v>
      </c>
      <c r="D790" s="33" t="str">
        <f>IF(Eksplikatsioon!D791=0,"",Eksplikatsioon!D791)</f>
        <v>Elektrikilp</v>
      </c>
      <c r="E790" s="75">
        <f>IF(Eksplikatsioon!F791=0,"",Eksplikatsioon!F791)</f>
        <v>4.0999999999999996</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05</v>
      </c>
      <c r="B791" s="77">
        <f>IF(Eksplikatsioon!B792=0,"",Eksplikatsioon!B792)</f>
        <v>5211</v>
      </c>
      <c r="C791" s="33" t="str">
        <f>IF(Eksplikatsioon!C792=0,"",Eksplikatsioon!C792)</f>
        <v>ÜÜRITAV PIND</v>
      </c>
      <c r="D791" s="33" t="str">
        <f>IF(Eksplikatsioon!D792=0,"",Eksplikatsioon!D792)</f>
        <v>Kabinet/Büroo</v>
      </c>
      <c r="E791" s="75">
        <f>IF(Eksplikatsioon!F792=0,"",Eksplikatsioon!F792)</f>
        <v>28.3</v>
      </c>
      <c r="F791" s="33" t="str">
        <f>IF(Eksplikatsioon!H792=0,"",Eksplikatsioon!H792)</f>
        <v/>
      </c>
      <c r="G791" s="33" t="str">
        <f>IF(Eksplikatsioon!J792=0,"",Eksplikatsioon!J792)</f>
        <v>Ainukasutuses pind</v>
      </c>
      <c r="H791" s="33" t="str">
        <f>IF(Eksplikatsioon!K792=0,"",Eksplikatsioon!K792)</f>
        <v>Registrite ja Infosüsteemide Keskus</v>
      </c>
      <c r="I791" s="33" t="str">
        <f>IF(Eksplikatsioon!L792=0,"",Eksplikatsioon!L792)</f>
        <v>LUBJA4_04</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05</v>
      </c>
      <c r="B792" s="77">
        <f>IF(Eksplikatsioon!B793=0,"",Eksplikatsioon!B793)</f>
        <v>5212</v>
      </c>
      <c r="C792" s="33" t="str">
        <f>IF(Eksplikatsioon!C793=0,"",Eksplikatsioon!C793)</f>
        <v>ÜÜRITAV PIND</v>
      </c>
      <c r="D792" s="33" t="str">
        <f>IF(Eksplikatsioon!D793=0,"",Eksplikatsioon!D793)</f>
        <v>Kabinet/Büroo</v>
      </c>
      <c r="E792" s="75">
        <f>IF(Eksplikatsioon!F793=0,"",Eksplikatsioon!F793)</f>
        <v>25.8</v>
      </c>
      <c r="F792" s="33" t="str">
        <f>IF(Eksplikatsioon!H793=0,"",Eksplikatsioon!H793)</f>
        <v/>
      </c>
      <c r="G792" s="33" t="str">
        <f>IF(Eksplikatsioon!J793=0,"",Eksplikatsioon!J793)</f>
        <v>Ainukasutuses pind</v>
      </c>
      <c r="H792" s="33" t="str">
        <f>IF(Eksplikatsioon!K793=0,"",Eksplikatsioon!K793)</f>
        <v>Registrite ja Infosüsteemide Keskus</v>
      </c>
      <c r="I792" s="33" t="str">
        <f>IF(Eksplikatsioon!L793=0,"",Eksplikatsioon!L793)</f>
        <v>LUBJA4_04</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05</v>
      </c>
      <c r="B793" s="77">
        <f>IF(Eksplikatsioon!B794=0,"",Eksplikatsioon!B794)</f>
        <v>5213</v>
      </c>
      <c r="C793" s="33" t="str">
        <f>IF(Eksplikatsioon!C794=0,"",Eksplikatsioon!C794)</f>
        <v>ÜÜRITAV PIND</v>
      </c>
      <c r="D793" s="33" t="str">
        <f>IF(Eksplikatsioon!D794=0,"",Eksplikatsioon!D794)</f>
        <v>Kabinet/Büroo</v>
      </c>
      <c r="E793" s="75">
        <f>IF(Eksplikatsioon!F794=0,"",Eksplikatsioon!F794)</f>
        <v>43.4373</v>
      </c>
      <c r="F793" s="33" t="str">
        <f>IF(Eksplikatsioon!H794=0,"",Eksplikatsioon!H794)</f>
        <v/>
      </c>
      <c r="G793" s="33" t="str">
        <f>IF(Eksplikatsioon!J794=0,"",Eksplikatsioon!J794)</f>
        <v>Ainukasutuses pind</v>
      </c>
      <c r="H793" s="33" t="str">
        <f>IF(Eksplikatsioon!K794=0,"",Eksplikatsioon!K794)</f>
        <v>Registrite ja Infosüsteemide Keskus</v>
      </c>
      <c r="I793" s="33" t="str">
        <f>IF(Eksplikatsioon!L794=0,"",Eksplikatsioon!L794)</f>
        <v>LUBJA4_04</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05</v>
      </c>
      <c r="B794" s="77">
        <f>IF(Eksplikatsioon!B795=0,"",Eksplikatsioon!B795)</f>
        <v>5214</v>
      </c>
      <c r="C794" s="33" t="str">
        <f>IF(Eksplikatsioon!C795=0,"",Eksplikatsioon!C795)</f>
        <v>ÜÜRITAV PIND</v>
      </c>
      <c r="D794" s="33" t="str">
        <f>IF(Eksplikatsioon!D795=0,"",Eksplikatsioon!D795)</f>
        <v>Kabinet/Büroo</v>
      </c>
      <c r="E794" s="75">
        <f>IF(Eksplikatsioon!F795=0,"",Eksplikatsioon!F795)</f>
        <v>25.3</v>
      </c>
      <c r="F794" s="33" t="str">
        <f>IF(Eksplikatsioon!H795=0,"",Eksplikatsioon!H795)</f>
        <v/>
      </c>
      <c r="G794" s="33" t="str">
        <f>IF(Eksplikatsioon!J795=0,"",Eksplikatsioon!J795)</f>
        <v>Ainukasutuses pind</v>
      </c>
      <c r="H794" s="33" t="str">
        <f>IF(Eksplikatsioon!K795=0,"",Eksplikatsioon!K795)</f>
        <v>Registrite ja Infosüsteemide Keskus</v>
      </c>
      <c r="I794" s="33" t="str">
        <f>IF(Eksplikatsioon!L795=0,"",Eksplikatsioon!L795)</f>
        <v>LUBJA4_04</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05</v>
      </c>
      <c r="B795" s="77">
        <f>IF(Eksplikatsioon!B796=0,"",Eksplikatsioon!B796)</f>
        <v>5215</v>
      </c>
      <c r="C795" s="33" t="str">
        <f>IF(Eksplikatsioon!C796=0,"",Eksplikatsioon!C796)</f>
        <v>ÜÜRITAV PIND</v>
      </c>
      <c r="D795" s="33" t="str">
        <f>IF(Eksplikatsioon!D796=0,"",Eksplikatsioon!D796)</f>
        <v>Kabinet/Büroo</v>
      </c>
      <c r="E795" s="75">
        <f>IF(Eksplikatsioon!F796=0,"",Eksplikatsioon!F796)</f>
        <v>22</v>
      </c>
      <c r="F795" s="33" t="str">
        <f>IF(Eksplikatsioon!H796=0,"",Eksplikatsioon!H796)</f>
        <v/>
      </c>
      <c r="G795" s="33" t="str">
        <f>IF(Eksplikatsioon!J796=0,"",Eksplikatsioon!J796)</f>
        <v>Ainukasutuses pind</v>
      </c>
      <c r="H795" s="33" t="str">
        <f>IF(Eksplikatsioon!K796=0,"",Eksplikatsioon!K796)</f>
        <v>Registrite ja Infosüsteemide Keskus</v>
      </c>
      <c r="I795" s="33" t="str">
        <f>IF(Eksplikatsioon!L796=0,"",Eksplikatsioon!L796)</f>
        <v>LUBJA4_04</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05</v>
      </c>
      <c r="B796" s="77">
        <f>IF(Eksplikatsioon!B797=0,"",Eksplikatsioon!B797)</f>
        <v>5216</v>
      </c>
      <c r="C796" s="33" t="str">
        <f>IF(Eksplikatsioon!C797=0,"",Eksplikatsioon!C797)</f>
        <v>ÜÜRITAV PIND</v>
      </c>
      <c r="D796" s="33" t="str">
        <f>IF(Eksplikatsioon!D797=0,"",Eksplikatsioon!D797)</f>
        <v>WC</v>
      </c>
      <c r="E796" s="75">
        <f>IF(Eksplikatsioon!F797=0,"",Eksplikatsioon!F797)</f>
        <v>3.7</v>
      </c>
      <c r="F796" s="33" t="str">
        <f>IF(Eksplikatsioon!H797=0,"",Eksplikatsioon!H797)</f>
        <v/>
      </c>
      <c r="G796" s="33" t="str">
        <f>IF(Eksplikatsioon!J797=0,"",Eksplikatsioon!J797)</f>
        <v>Ainukasutuses pind</v>
      </c>
      <c r="H796" s="33" t="str">
        <f>IF(Eksplikatsioon!K797=0,"",Eksplikatsioon!K797)</f>
        <v>Registrite ja Infosüsteemide Keskus</v>
      </c>
      <c r="I796" s="33" t="str">
        <f>IF(Eksplikatsioon!L797=0,"",Eksplikatsioon!L797)</f>
        <v>LUBJA4_04</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05</v>
      </c>
      <c r="B797" s="77">
        <f>IF(Eksplikatsioon!B798=0,"",Eksplikatsioon!B798)</f>
        <v>5217</v>
      </c>
      <c r="C797" s="33" t="str">
        <f>IF(Eksplikatsioon!C798=0,"",Eksplikatsioon!C798)</f>
        <v>ÜÜRITAV PIND</v>
      </c>
      <c r="D797" s="33" t="str">
        <f>IF(Eksplikatsioon!D798=0,"",Eksplikatsioon!D798)</f>
        <v>WC</v>
      </c>
      <c r="E797" s="75">
        <f>IF(Eksplikatsioon!F798=0,"",Eksplikatsioon!F798)</f>
        <v>2.2000000000000002</v>
      </c>
      <c r="F797" s="33" t="str">
        <f>IF(Eksplikatsioon!H798=0,"",Eksplikatsioon!H798)</f>
        <v/>
      </c>
      <c r="G797" s="33" t="str">
        <f>IF(Eksplikatsioon!J798=0,"",Eksplikatsioon!J798)</f>
        <v>Ainukasutuses pind</v>
      </c>
      <c r="H797" s="33" t="str">
        <f>IF(Eksplikatsioon!K798=0,"",Eksplikatsioon!K798)</f>
        <v>Registrite ja Infosüsteemide Keskus</v>
      </c>
      <c r="I797" s="33" t="str">
        <f>IF(Eksplikatsioon!L798=0,"",Eksplikatsioon!L798)</f>
        <v>LUBJA4_04</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05</v>
      </c>
      <c r="B798" s="77">
        <f>IF(Eksplikatsioon!B799=0,"",Eksplikatsioon!B799)</f>
        <v>5218</v>
      </c>
      <c r="C798" s="33" t="str">
        <f>IF(Eksplikatsioon!C799=0,"",Eksplikatsioon!C799)</f>
        <v>ÜÜRITAV PIND</v>
      </c>
      <c r="D798" s="33" t="str">
        <f>IF(Eksplikatsioon!D799=0,"",Eksplikatsioon!D799)</f>
        <v>WC</v>
      </c>
      <c r="E798" s="75">
        <f>IF(Eksplikatsioon!F799=0,"",Eksplikatsioon!F799)</f>
        <v>2.2000000000000002</v>
      </c>
      <c r="F798" s="33" t="str">
        <f>IF(Eksplikatsioon!H799=0,"",Eksplikatsioon!H799)</f>
        <v/>
      </c>
      <c r="G798" s="33" t="str">
        <f>IF(Eksplikatsioon!J799=0,"",Eksplikatsioon!J799)</f>
        <v>Ainukasutuses pind</v>
      </c>
      <c r="H798" s="33" t="str">
        <f>IF(Eksplikatsioon!K799=0,"",Eksplikatsioon!K799)</f>
        <v>Registrite ja Infosüsteemide Keskus</v>
      </c>
      <c r="I798" s="33" t="str">
        <f>IF(Eksplikatsioon!L799=0,"",Eksplikatsioon!L799)</f>
        <v>LUBJA4_04</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05</v>
      </c>
      <c r="B799" s="77">
        <f>IF(Eksplikatsioon!B800=0,"",Eksplikatsioon!B800)</f>
        <v>5219</v>
      </c>
      <c r="C799" s="33" t="str">
        <f>IF(Eksplikatsioon!C800=0,"",Eksplikatsioon!C800)</f>
        <v>ÜÜRITAV PIND</v>
      </c>
      <c r="D799" s="33" t="str">
        <f>IF(Eksplikatsioon!D800=0,"",Eksplikatsioon!D800)</f>
        <v>WC</v>
      </c>
      <c r="E799" s="75">
        <f>IF(Eksplikatsioon!F800=0,"",Eksplikatsioon!F800)</f>
        <v>2.2000000000000002</v>
      </c>
      <c r="F799" s="33" t="str">
        <f>IF(Eksplikatsioon!H800=0,"",Eksplikatsioon!H800)</f>
        <v/>
      </c>
      <c r="G799" s="33" t="str">
        <f>IF(Eksplikatsioon!J800=0,"",Eksplikatsioon!J800)</f>
        <v>Ainukasutuses pind</v>
      </c>
      <c r="H799" s="33" t="str">
        <f>IF(Eksplikatsioon!K800=0,"",Eksplikatsioon!K800)</f>
        <v>Registrite ja Infosüsteemide Keskus</v>
      </c>
      <c r="I799" s="33" t="str">
        <f>IF(Eksplikatsioon!L800=0,"",Eksplikatsioon!L800)</f>
        <v>LUBJA4_04</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05</v>
      </c>
      <c r="B800" s="77">
        <f>IF(Eksplikatsioon!B801=0,"",Eksplikatsioon!B801)</f>
        <v>5220</v>
      </c>
      <c r="C800" s="33" t="str">
        <f>IF(Eksplikatsioon!C801=0,"",Eksplikatsioon!C801)</f>
        <v>ÜÜRITAV PIND</v>
      </c>
      <c r="D800" s="33" t="str">
        <f>IF(Eksplikatsioon!D801=0,"",Eksplikatsioon!D801)</f>
        <v>Kabinet/Büroo</v>
      </c>
      <c r="E800" s="75">
        <f>IF(Eksplikatsioon!F801=0,"",Eksplikatsioon!F801)</f>
        <v>41.847900000000003</v>
      </c>
      <c r="F800" s="33" t="str">
        <f>IF(Eksplikatsioon!H801=0,"",Eksplikatsioon!H801)</f>
        <v/>
      </c>
      <c r="G800" s="33" t="str">
        <f>IF(Eksplikatsioon!J801=0,"",Eksplikatsioon!J801)</f>
        <v>Ainukasutuses pind</v>
      </c>
      <c r="H800" s="33" t="str">
        <f>IF(Eksplikatsioon!K801=0,"",Eksplikatsioon!K801)</f>
        <v>Registrite ja Infosüsteemide Keskus</v>
      </c>
      <c r="I800" s="33" t="str">
        <f>IF(Eksplikatsioon!L801=0,"",Eksplikatsioon!L801)</f>
        <v>LUBJA4_04</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05</v>
      </c>
      <c r="B801" s="77">
        <f>IF(Eksplikatsioon!B802=0,"",Eksplikatsioon!B802)</f>
        <v>5221</v>
      </c>
      <c r="C801" s="33" t="str">
        <f>IF(Eksplikatsioon!C802=0,"",Eksplikatsioon!C802)</f>
        <v>ÜÜRITAV PIND</v>
      </c>
      <c r="D801" s="33" t="str">
        <f>IF(Eksplikatsioon!D802=0,"",Eksplikatsioon!D802)</f>
        <v>Kabinet/Büroo</v>
      </c>
      <c r="E801" s="75">
        <f>IF(Eksplikatsioon!F802=0,"",Eksplikatsioon!F802)</f>
        <v>28.8992</v>
      </c>
      <c r="F801" s="33" t="str">
        <f>IF(Eksplikatsioon!H802=0,"",Eksplikatsioon!H802)</f>
        <v/>
      </c>
      <c r="G801" s="33" t="str">
        <f>IF(Eksplikatsioon!J802=0,"",Eksplikatsioon!J802)</f>
        <v>Ainukasutuses pind</v>
      </c>
      <c r="H801" s="33" t="str">
        <f>IF(Eksplikatsioon!K802=0,"",Eksplikatsioon!K802)</f>
        <v>Registrite ja Infosüsteemide Keskus</v>
      </c>
      <c r="I801" s="33" t="str">
        <f>IF(Eksplikatsioon!L802=0,"",Eksplikatsioon!L802)</f>
        <v>LUBJA4_04</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05</v>
      </c>
      <c r="B802" s="77">
        <f>IF(Eksplikatsioon!B803=0,"",Eksplikatsioon!B803)</f>
        <v>5222</v>
      </c>
      <c r="C802" s="33" t="str">
        <f>IF(Eksplikatsioon!C803=0,"",Eksplikatsioon!C803)</f>
        <v>ÜÜRITAV PIND</v>
      </c>
      <c r="D802" s="33" t="str">
        <f>IF(Eksplikatsioon!D803=0,"",Eksplikatsioon!D803)</f>
        <v>Kabinet/Büroo</v>
      </c>
      <c r="E802" s="75">
        <f>IF(Eksplikatsioon!F803=0,"",Eksplikatsioon!F803)</f>
        <v>39.799999999999997</v>
      </c>
      <c r="F802" s="33" t="str">
        <f>IF(Eksplikatsioon!H803=0,"",Eksplikatsioon!H803)</f>
        <v/>
      </c>
      <c r="G802" s="33" t="str">
        <f>IF(Eksplikatsioon!J803=0,"",Eksplikatsioon!J803)</f>
        <v>Ainukasutuses pind</v>
      </c>
      <c r="H802" s="33" t="str">
        <f>IF(Eksplikatsioon!K803=0,"",Eksplikatsioon!K803)</f>
        <v>Registrite ja Infosüsteemide Keskus</v>
      </c>
      <c r="I802" s="33" t="str">
        <f>IF(Eksplikatsioon!L803=0,"",Eksplikatsioon!L803)</f>
        <v>LUBJA4_04</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05</v>
      </c>
      <c r="B803" s="77" t="str">
        <f>IF(Eksplikatsioon!B804=0,"",Eksplikatsioon!B804)</f>
        <v>L1/5</v>
      </c>
      <c r="C803" s="33" t="str">
        <f>IF(Eksplikatsioon!C804=0,"",Eksplikatsioon!C804)</f>
        <v>VERTIKAALSETE ÜHENDUSTEEDE PIND</v>
      </c>
      <c r="D803" s="33" t="str">
        <f>IF(Eksplikatsioon!D804=0,"",Eksplikatsioon!D804)</f>
        <v>Lift</v>
      </c>
      <c r="E803" s="75">
        <f>IF(Eksplikatsioon!F804=0,"",Eksplikatsioon!F804)</f>
        <v>3.9</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05</v>
      </c>
      <c r="B804" s="77" t="str">
        <f>IF(Eksplikatsioon!B805=0,"",Eksplikatsioon!B805)</f>
        <v>L2/5</v>
      </c>
      <c r="C804" s="33" t="str">
        <f>IF(Eksplikatsioon!C805=0,"",Eksplikatsioon!C805)</f>
        <v>VERTIKAALSETE ÜHENDUSTEEDE PIND</v>
      </c>
      <c r="D804" s="33" t="str">
        <f>IF(Eksplikatsioon!D805=0,"",Eksplikatsioon!D805)</f>
        <v>Lift</v>
      </c>
      <c r="E804" s="75">
        <f>IF(Eksplikatsioon!F805=0,"",Eksplikatsioon!F805)</f>
        <v>3.6</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05</v>
      </c>
      <c r="B805" s="77" t="str">
        <f>IF(Eksplikatsioon!B806=0,"",Eksplikatsioon!B806)</f>
        <v>L3/5</v>
      </c>
      <c r="C805" s="33" t="str">
        <f>IF(Eksplikatsioon!C806=0,"",Eksplikatsioon!C806)</f>
        <v>VERTIKAALSETE ÜHENDUSTEEDE PIND</v>
      </c>
      <c r="D805" s="33" t="str">
        <f>IF(Eksplikatsioon!D806=0,"",Eksplikatsioon!D806)</f>
        <v>Lift</v>
      </c>
      <c r="E805" s="75">
        <f>IF(Eksplikatsioon!F806=0,"",Eksplikatsioon!F806)</f>
        <v>4.2</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05</v>
      </c>
      <c r="B806" s="77" t="str">
        <f>IF(Eksplikatsioon!B807=0,"",Eksplikatsioon!B807)</f>
        <v>L4/5</v>
      </c>
      <c r="C806" s="33" t="str">
        <f>IF(Eksplikatsioon!C807=0,"",Eksplikatsioon!C807)</f>
        <v>VERTIKAALSETE ÜHENDUSTEEDE PIND</v>
      </c>
      <c r="D806" s="33" t="str">
        <f>IF(Eksplikatsioon!D807=0,"",Eksplikatsioon!D807)</f>
        <v>Lift</v>
      </c>
      <c r="E806" s="75">
        <f>IF(Eksplikatsioon!F807=0,"",Eksplikatsioon!F807)</f>
        <v>3.9</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05</v>
      </c>
      <c r="B807" s="77" t="str">
        <f>IF(Eksplikatsioon!B808=0,"",Eksplikatsioon!B808)</f>
        <v>L5/5</v>
      </c>
      <c r="C807" s="33" t="str">
        <f>IF(Eksplikatsioon!C808=0,"",Eksplikatsioon!C808)</f>
        <v>VERTIKAALSETE ÜHENDUSTEEDE PIND</v>
      </c>
      <c r="D807" s="33" t="str">
        <f>IF(Eksplikatsioon!D808=0,"",Eksplikatsioon!D808)</f>
        <v>Lift</v>
      </c>
      <c r="E807" s="75">
        <f>IF(Eksplikatsioon!F808=0,"",Eksplikatsioon!F808)</f>
        <v>3.9</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05</v>
      </c>
      <c r="B808" s="77" t="str">
        <f>IF(Eksplikatsioon!B809=0,"",Eksplikatsioon!B809)</f>
        <v>L6/5</v>
      </c>
      <c r="C808" s="33" t="str">
        <f>IF(Eksplikatsioon!C809=0,"",Eksplikatsioon!C809)</f>
        <v>VERTIKAALSETE ÜHENDUSTEEDE PIND</v>
      </c>
      <c r="D808" s="33" t="str">
        <f>IF(Eksplikatsioon!D809=0,"",Eksplikatsioon!D809)</f>
        <v>Lift</v>
      </c>
      <c r="E808" s="75">
        <f>IF(Eksplikatsioon!F809=0,"",Eksplikatsioon!F809)</f>
        <v>3.9</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05</v>
      </c>
      <c r="B809" s="77" t="str">
        <f>IF(Eksplikatsioon!B810=0,"",Eksplikatsioon!B810)</f>
        <v>L7/5</v>
      </c>
      <c r="C809" s="33" t="str">
        <f>IF(Eksplikatsioon!C810=0,"",Eksplikatsioon!C810)</f>
        <v>VERTIKAALSETE ÜHENDUSTEEDE PIND</v>
      </c>
      <c r="D809" s="33" t="str">
        <f>IF(Eksplikatsioon!D810=0,"",Eksplikatsioon!D810)</f>
        <v>Lift</v>
      </c>
      <c r="E809" s="75">
        <f>IF(Eksplikatsioon!F810=0,"",Eksplikatsioon!F810)</f>
        <v>4.4000000000000004</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05</v>
      </c>
      <c r="B810" s="77" t="str">
        <f>IF(Eksplikatsioon!B811=0,"",Eksplikatsioon!B811)</f>
        <v>T1/5</v>
      </c>
      <c r="C810" s="33" t="str">
        <f>IF(Eksplikatsioon!C811=0,"",Eksplikatsioon!C811)</f>
        <v>VERTIKAALSETE ÜHENDUSTEEDE PIND</v>
      </c>
      <c r="D810" s="33" t="str">
        <f>IF(Eksplikatsioon!D811=0,"",Eksplikatsioon!D811)</f>
        <v>Trepp/Trepikoda</v>
      </c>
      <c r="E810" s="75">
        <f>IF(Eksplikatsioon!F811=0,"",Eksplikatsioon!F811)</f>
        <v>22.4</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05</v>
      </c>
      <c r="B811" s="77" t="str">
        <f>IF(Eksplikatsioon!B812=0,"",Eksplikatsioon!B812)</f>
        <v>T2/5</v>
      </c>
      <c r="C811" s="33" t="str">
        <f>IF(Eksplikatsioon!C812=0,"",Eksplikatsioon!C812)</f>
        <v>VERTIKAALSETE ÜHENDUSTEEDE PIND</v>
      </c>
      <c r="D811" s="33" t="str">
        <f>IF(Eksplikatsioon!D812=0,"",Eksplikatsioon!D812)</f>
        <v>Trepp/Trepikoda</v>
      </c>
      <c r="E811" s="75">
        <f>IF(Eksplikatsioon!F812=0,"",Eksplikatsioon!F812)</f>
        <v>22.2</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05</v>
      </c>
      <c r="B812" s="77" t="str">
        <f>IF(Eksplikatsioon!B813=0,"",Eksplikatsioon!B813)</f>
        <v>T3/5</v>
      </c>
      <c r="C812" s="33" t="str">
        <f>IF(Eksplikatsioon!C813=0,"",Eksplikatsioon!C813)</f>
        <v>VERTIKAALSETE ÜHENDUSTEEDE PIND</v>
      </c>
      <c r="D812" s="33" t="str">
        <f>IF(Eksplikatsioon!D813=0,"",Eksplikatsioon!D813)</f>
        <v>Trepp/Trepikoda</v>
      </c>
      <c r="E812" s="75">
        <f>IF(Eksplikatsioon!F813=0,"",Eksplikatsioon!F813)</f>
        <v>22.3</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05</v>
      </c>
      <c r="B813" s="77" t="str">
        <f>IF(Eksplikatsioon!B814=0,"",Eksplikatsioon!B814)</f>
        <v>T4/5</v>
      </c>
      <c r="C813" s="33" t="str">
        <f>IF(Eksplikatsioon!C814=0,"",Eksplikatsioon!C814)</f>
        <v>VERTIKAALSETE ÜHENDUSTEEDE PIND</v>
      </c>
      <c r="D813" s="33" t="str">
        <f>IF(Eksplikatsioon!D814=0,"",Eksplikatsioon!D814)</f>
        <v>Trepp/Trepikoda</v>
      </c>
      <c r="E813" s="75">
        <f>IF(Eksplikatsioon!F814=0,"",Eksplikatsioon!F814)</f>
        <v>21.9</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05</v>
      </c>
      <c r="B814" s="77" t="str">
        <f>IF(Eksplikatsioon!B815=0,"",Eksplikatsioon!B815)</f>
        <v>T5/5</v>
      </c>
      <c r="C814" s="33" t="str">
        <f>IF(Eksplikatsioon!C815=0,"",Eksplikatsioon!C815)</f>
        <v>VERTIKAALSETE ÜHENDUSTEEDE PIND</v>
      </c>
      <c r="D814" s="33" t="str">
        <f>IF(Eksplikatsioon!D815=0,"",Eksplikatsioon!D815)</f>
        <v>Trepp/Trepikoda</v>
      </c>
      <c r="E814" s="75">
        <f>IF(Eksplikatsioon!F815=0,"",Eksplikatsioon!F815)</f>
        <v>14.1</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06</v>
      </c>
      <c r="B815" s="77">
        <f>IF(Eksplikatsioon!B816=0,"",Eksplikatsioon!B816)</f>
        <v>6001</v>
      </c>
      <c r="C815" s="33" t="str">
        <f>IF(Eksplikatsioon!C816=0,"",Eksplikatsioon!C816)</f>
        <v>ÜÜRITAV PIND</v>
      </c>
      <c r="D815" s="33" t="str">
        <f>IF(Eksplikatsioon!D816=0,"",Eksplikatsioon!D816)</f>
        <v>Koridor</v>
      </c>
      <c r="E815" s="75">
        <f>IF(Eksplikatsioon!F816=0,"",Eksplikatsioon!F816)</f>
        <v>40.6</v>
      </c>
      <c r="F815" s="33" t="str">
        <f>IF(Eksplikatsioon!H816=0,"",Eksplikatsioon!H816)</f>
        <v/>
      </c>
      <c r="G815" s="33" t="str">
        <f>IF(Eksplikatsioon!J816=0,"",Eksplikatsioon!J816)</f>
        <v>Ainukasutuses pind</v>
      </c>
      <c r="H815" s="33" t="str">
        <f>IF(Eksplikatsioon!K816=0,"",Eksplikatsioon!K816)</f>
        <v>Harju Maakohus</v>
      </c>
      <c r="I815" s="33" t="str">
        <f>IF(Eksplikatsioon!L816=0,"",Eksplikatsioon!L816)</f>
        <v>LUBJA4_03</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06</v>
      </c>
      <c r="B816" s="77">
        <f>IF(Eksplikatsioon!B817=0,"",Eksplikatsioon!B817)</f>
        <v>6002</v>
      </c>
      <c r="C816" s="33" t="str">
        <f>IF(Eksplikatsioon!C817=0,"",Eksplikatsioon!C817)</f>
        <v>ÜÜRITAV PIND</v>
      </c>
      <c r="D816" s="33" t="str">
        <f>IF(Eksplikatsioon!D817=0,"",Eksplikatsioon!D817)</f>
        <v>Koridor</v>
      </c>
      <c r="E816" s="75">
        <f>IF(Eksplikatsioon!F817=0,"",Eksplikatsioon!F817)</f>
        <v>36.166400000000003</v>
      </c>
      <c r="F816" s="33" t="str">
        <f>IF(Eksplikatsioon!H817=0,"",Eksplikatsioon!H817)</f>
        <v>Vastuvõtt</v>
      </c>
      <c r="G816" s="33" t="str">
        <f>IF(Eksplikatsioon!J817=0,"",Eksplikatsioon!J817)</f>
        <v>Ainukasutuses pind</v>
      </c>
      <c r="H816" s="33" t="str">
        <f>IF(Eksplikatsioon!K817=0,"",Eksplikatsioon!K817)</f>
        <v>Harju Maakohus</v>
      </c>
      <c r="I816" s="33" t="str">
        <f>IF(Eksplikatsioon!L817=0,"",Eksplikatsioon!L817)</f>
        <v>LUBJA4_03</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06</v>
      </c>
      <c r="B817" s="77">
        <f>IF(Eksplikatsioon!B818=0,"",Eksplikatsioon!B818)</f>
        <v>6003</v>
      </c>
      <c r="C817" s="33" t="str">
        <f>IF(Eksplikatsioon!C818=0,"",Eksplikatsioon!C818)</f>
        <v>ÜÜRITAV PIND</v>
      </c>
      <c r="D817" s="33" t="str">
        <f>IF(Eksplikatsioon!D818=0,"",Eksplikatsioon!D818)</f>
        <v>Koridor</v>
      </c>
      <c r="E817" s="75">
        <f>IF(Eksplikatsioon!F818=0,"",Eksplikatsioon!F818)</f>
        <v>16.613</v>
      </c>
      <c r="F817" s="33" t="str">
        <f>IF(Eksplikatsioon!H818=0,"",Eksplikatsioon!H818)</f>
        <v/>
      </c>
      <c r="G817" s="33" t="str">
        <f>IF(Eksplikatsioon!J818=0,"",Eksplikatsioon!J818)</f>
        <v>Ainukasutuses pind</v>
      </c>
      <c r="H817" s="33" t="str">
        <f>IF(Eksplikatsioon!K818=0,"",Eksplikatsioon!K818)</f>
        <v>Harju Maakohus</v>
      </c>
      <c r="I817" s="33" t="str">
        <f>IF(Eksplikatsioon!L818=0,"",Eksplikatsioon!L818)</f>
        <v>LUBJA4_03</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06</v>
      </c>
      <c r="B818" s="77">
        <f>IF(Eksplikatsioon!B819=0,"",Eksplikatsioon!B819)</f>
        <v>6004</v>
      </c>
      <c r="C818" s="33" t="str">
        <f>IF(Eksplikatsioon!C819=0,"",Eksplikatsioon!C819)</f>
        <v>ÜÜRITAV PIND</v>
      </c>
      <c r="D818" s="33" t="str">
        <f>IF(Eksplikatsioon!D819=0,"",Eksplikatsioon!D819)</f>
        <v>Kabinet/Büroo</v>
      </c>
      <c r="E818" s="75">
        <f>IF(Eksplikatsioon!F819=0,"",Eksplikatsioon!F819)</f>
        <v>29.5</v>
      </c>
      <c r="F818" s="33" t="str">
        <f>IF(Eksplikatsioon!H819=0,"",Eksplikatsioon!H819)</f>
        <v/>
      </c>
      <c r="G818" s="33" t="str">
        <f>IF(Eksplikatsioon!J819=0,"",Eksplikatsioon!J819)</f>
        <v>Ainukasutuses pind</v>
      </c>
      <c r="H818" s="33" t="str">
        <f>IF(Eksplikatsioon!K819=0,"",Eksplikatsioon!K819)</f>
        <v>Harju Maakohus</v>
      </c>
      <c r="I818" s="33" t="str">
        <f>IF(Eksplikatsioon!L819=0,"",Eksplikatsioon!L819)</f>
        <v>LUBJA4_03</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06</v>
      </c>
      <c r="B819" s="77">
        <f>IF(Eksplikatsioon!B820=0,"",Eksplikatsioon!B820)</f>
        <v>6005</v>
      </c>
      <c r="C819" s="33" t="str">
        <f>IF(Eksplikatsioon!C820=0,"",Eksplikatsioon!C820)</f>
        <v>ÜÜRITAV PIND</v>
      </c>
      <c r="D819" s="33" t="str">
        <f>IF(Eksplikatsioon!D820=0,"",Eksplikatsioon!D820)</f>
        <v>Kabinet/Büroo</v>
      </c>
      <c r="E819" s="75">
        <f>IF(Eksplikatsioon!F820=0,"",Eksplikatsioon!F820)</f>
        <v>22.1</v>
      </c>
      <c r="F819" s="33" t="str">
        <f>IF(Eksplikatsioon!H820=0,"",Eksplikatsioon!H820)</f>
        <v/>
      </c>
      <c r="G819" s="33" t="str">
        <f>IF(Eksplikatsioon!J820=0,"",Eksplikatsioon!J820)</f>
        <v>Ainukasutuses pind</v>
      </c>
      <c r="H819" s="33" t="str">
        <f>IF(Eksplikatsioon!K820=0,"",Eksplikatsioon!K820)</f>
        <v>Harju Maakohus</v>
      </c>
      <c r="I819" s="33" t="str">
        <f>IF(Eksplikatsioon!L820=0,"",Eksplikatsioon!L820)</f>
        <v>LUBJA4_03</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06</v>
      </c>
      <c r="B820" s="77">
        <f>IF(Eksplikatsioon!B821=0,"",Eksplikatsioon!B821)</f>
        <v>6006</v>
      </c>
      <c r="C820" s="33" t="str">
        <f>IF(Eksplikatsioon!C821=0,"",Eksplikatsioon!C821)</f>
        <v>ÜÜRITAV PIND</v>
      </c>
      <c r="D820" s="33" t="str">
        <f>IF(Eksplikatsioon!D821=0,"",Eksplikatsioon!D821)</f>
        <v>Puhkeruum</v>
      </c>
      <c r="E820" s="75">
        <f>IF(Eksplikatsioon!F821=0,"",Eksplikatsioon!F821)</f>
        <v>12.2</v>
      </c>
      <c r="F820" s="33" t="str">
        <f>IF(Eksplikatsioon!H821=0,"",Eksplikatsioon!H821)</f>
        <v/>
      </c>
      <c r="G820" s="33" t="str">
        <f>IF(Eksplikatsioon!J821=0,"",Eksplikatsioon!J821)</f>
        <v>Ainukasutuses pind</v>
      </c>
      <c r="H820" s="33" t="str">
        <f>IF(Eksplikatsioon!K821=0,"",Eksplikatsioon!K821)</f>
        <v>Harju Maakohus</v>
      </c>
      <c r="I820" s="33" t="str">
        <f>IF(Eksplikatsioon!L821=0,"",Eksplikatsioon!L821)</f>
        <v>LUBJA4_03</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06</v>
      </c>
      <c r="B821" s="77">
        <f>IF(Eksplikatsioon!B822=0,"",Eksplikatsioon!B822)</f>
        <v>6007</v>
      </c>
      <c r="C821" s="33" t="str">
        <f>IF(Eksplikatsioon!C822=0,"",Eksplikatsioon!C822)</f>
        <v>ÜÜRITAV PIND</v>
      </c>
      <c r="D821" s="33" t="str">
        <f>IF(Eksplikatsioon!D822=0,"",Eksplikatsioon!D822)</f>
        <v>WC</v>
      </c>
      <c r="E821" s="75">
        <f>IF(Eksplikatsioon!F822=0,"",Eksplikatsioon!F822)</f>
        <v>1.9</v>
      </c>
      <c r="F821" s="33" t="str">
        <f>IF(Eksplikatsioon!H822=0,"",Eksplikatsioon!H822)</f>
        <v/>
      </c>
      <c r="G821" s="33" t="str">
        <f>IF(Eksplikatsioon!J822=0,"",Eksplikatsioon!J822)</f>
        <v>Ainukasutuses pind</v>
      </c>
      <c r="H821" s="33" t="str">
        <f>IF(Eksplikatsioon!K822=0,"",Eksplikatsioon!K822)</f>
        <v>Harju Maakohus</v>
      </c>
      <c r="I821" s="33" t="str">
        <f>IF(Eksplikatsioon!L822=0,"",Eksplikatsioon!L822)</f>
        <v>LUBJA4_03</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06</v>
      </c>
      <c r="B822" s="77">
        <f>IF(Eksplikatsioon!B823=0,"",Eksplikatsioon!B823)</f>
        <v>6008</v>
      </c>
      <c r="C822" s="33" t="str">
        <f>IF(Eksplikatsioon!C823=0,"",Eksplikatsioon!C823)</f>
        <v>ÜÜRITAV PIND</v>
      </c>
      <c r="D822" s="33" t="str">
        <f>IF(Eksplikatsioon!D823=0,"",Eksplikatsioon!D823)</f>
        <v>WC</v>
      </c>
      <c r="E822" s="75">
        <f>IF(Eksplikatsioon!F823=0,"",Eksplikatsioon!F823)</f>
        <v>1.7</v>
      </c>
      <c r="F822" s="33" t="str">
        <f>IF(Eksplikatsioon!H823=0,"",Eksplikatsioon!H823)</f>
        <v/>
      </c>
      <c r="G822" s="33" t="str">
        <f>IF(Eksplikatsioon!J823=0,"",Eksplikatsioon!J823)</f>
        <v>Ainukasutuses pind</v>
      </c>
      <c r="H822" s="33" t="str">
        <f>IF(Eksplikatsioon!K823=0,"",Eksplikatsioon!K823)</f>
        <v>Harju Maakohus</v>
      </c>
      <c r="I822" s="33" t="str">
        <f>IF(Eksplikatsioon!L823=0,"",Eksplikatsioon!L823)</f>
        <v>LUBJA4_03</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06</v>
      </c>
      <c r="B823" s="77">
        <f>IF(Eksplikatsioon!B824=0,"",Eksplikatsioon!B824)</f>
        <v>6009</v>
      </c>
      <c r="C823" s="33" t="str">
        <f>IF(Eksplikatsioon!C824=0,"",Eksplikatsioon!C824)</f>
        <v>TEHNOPIND</v>
      </c>
      <c r="D823" s="33" t="str">
        <f>IF(Eksplikatsioon!D824=0,"",Eksplikatsioon!D824)</f>
        <v>Elektrikilp</v>
      </c>
      <c r="E823" s="75">
        <f>IF(Eksplikatsioon!F824=0,"",Eksplikatsioon!F824)</f>
        <v>3</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06</v>
      </c>
      <c r="B824" s="77">
        <f>IF(Eksplikatsioon!B825=0,"",Eksplikatsioon!B825)</f>
        <v>6010</v>
      </c>
      <c r="C824" s="33" t="str">
        <f>IF(Eksplikatsioon!C825=0,"",Eksplikatsioon!C825)</f>
        <v>ÜÜRITAV PIND</v>
      </c>
      <c r="D824" s="33" t="str">
        <f>IF(Eksplikatsioon!D825=0,"",Eksplikatsioon!D825)</f>
        <v>Kabinet/Büroo</v>
      </c>
      <c r="E824" s="75">
        <f>IF(Eksplikatsioon!F825=0,"",Eksplikatsioon!F825)</f>
        <v>11.8</v>
      </c>
      <c r="F824" s="33" t="str">
        <f>IF(Eksplikatsioon!H825=0,"",Eksplikatsioon!H825)</f>
        <v/>
      </c>
      <c r="G824" s="33" t="str">
        <f>IF(Eksplikatsioon!J825=0,"",Eksplikatsioon!J825)</f>
        <v>Ainukasutuses pind</v>
      </c>
      <c r="H824" s="33" t="str">
        <f>IF(Eksplikatsioon!K825=0,"",Eksplikatsioon!K825)</f>
        <v>Harju Maakohus</v>
      </c>
      <c r="I824" s="33" t="str">
        <f>IF(Eksplikatsioon!L825=0,"",Eksplikatsioon!L825)</f>
        <v>LUBJA4_03</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06</v>
      </c>
      <c r="B825" s="77">
        <f>IF(Eksplikatsioon!B826=0,"",Eksplikatsioon!B826)</f>
        <v>6011</v>
      </c>
      <c r="C825" s="33" t="str">
        <f>IF(Eksplikatsioon!C826=0,"",Eksplikatsioon!C826)</f>
        <v>ÜÜRITAV PIND</v>
      </c>
      <c r="D825" s="33" t="str">
        <f>IF(Eksplikatsioon!D826=0,"",Eksplikatsioon!D826)</f>
        <v>Kabinet/Büroo</v>
      </c>
      <c r="E825" s="75">
        <f>IF(Eksplikatsioon!F826=0,"",Eksplikatsioon!F826)</f>
        <v>15.6</v>
      </c>
      <c r="F825" s="33" t="str">
        <f>IF(Eksplikatsioon!H826=0,"",Eksplikatsioon!H826)</f>
        <v/>
      </c>
      <c r="G825" s="33" t="str">
        <f>IF(Eksplikatsioon!J826=0,"",Eksplikatsioon!J826)</f>
        <v>Ainukasutuses pind</v>
      </c>
      <c r="H825" s="33" t="str">
        <f>IF(Eksplikatsioon!K826=0,"",Eksplikatsioon!K826)</f>
        <v>Harju Maakohus</v>
      </c>
      <c r="I825" s="33" t="str">
        <f>IF(Eksplikatsioon!L826=0,"",Eksplikatsioon!L826)</f>
        <v>LUBJA4_03</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06</v>
      </c>
      <c r="B826" s="77">
        <f>IF(Eksplikatsioon!B827=0,"",Eksplikatsioon!B827)</f>
        <v>6012</v>
      </c>
      <c r="C826" s="33" t="str">
        <f>IF(Eksplikatsioon!C827=0,"",Eksplikatsioon!C827)</f>
        <v>ÜÜRITAV PIND</v>
      </c>
      <c r="D826" s="33" t="str">
        <f>IF(Eksplikatsioon!D827=0,"",Eksplikatsioon!D827)</f>
        <v>Kabinet/Büroo</v>
      </c>
      <c r="E826" s="75">
        <f>IF(Eksplikatsioon!F827=0,"",Eksplikatsioon!F827)</f>
        <v>16.8</v>
      </c>
      <c r="F826" s="33" t="str">
        <f>IF(Eksplikatsioon!H827=0,"",Eksplikatsioon!H827)</f>
        <v/>
      </c>
      <c r="G826" s="33" t="str">
        <f>IF(Eksplikatsioon!J827=0,"",Eksplikatsioon!J827)</f>
        <v>Ainukasutuses pind</v>
      </c>
      <c r="H826" s="33" t="str">
        <f>IF(Eksplikatsioon!K827=0,"",Eksplikatsioon!K827)</f>
        <v>Harju Maakohus</v>
      </c>
      <c r="I826" s="33" t="str">
        <f>IF(Eksplikatsioon!L827=0,"",Eksplikatsioon!L827)</f>
        <v>LUBJA4_03</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06</v>
      </c>
      <c r="B827" s="77">
        <f>IF(Eksplikatsioon!B828=0,"",Eksplikatsioon!B828)</f>
        <v>6013</v>
      </c>
      <c r="C827" s="33" t="str">
        <f>IF(Eksplikatsioon!C828=0,"",Eksplikatsioon!C828)</f>
        <v>ÜÜRITAV PIND</v>
      </c>
      <c r="D827" s="33" t="str">
        <f>IF(Eksplikatsioon!D828=0,"",Eksplikatsioon!D828)</f>
        <v>Kabinet/Büroo</v>
      </c>
      <c r="E827" s="75">
        <f>IF(Eksplikatsioon!F828=0,"",Eksplikatsioon!F828)</f>
        <v>17.600000000000001</v>
      </c>
      <c r="F827" s="33" t="str">
        <f>IF(Eksplikatsioon!H828=0,"",Eksplikatsioon!H828)</f>
        <v/>
      </c>
      <c r="G827" s="33" t="str">
        <f>IF(Eksplikatsioon!J828=0,"",Eksplikatsioon!J828)</f>
        <v>Ainukasutuses pind</v>
      </c>
      <c r="H827" s="33" t="str">
        <f>IF(Eksplikatsioon!K828=0,"",Eksplikatsioon!K828)</f>
        <v>Harju Maakohus</v>
      </c>
      <c r="I827" s="33" t="str">
        <f>IF(Eksplikatsioon!L828=0,"",Eksplikatsioon!L828)</f>
        <v>LUBJA4_03</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06</v>
      </c>
      <c r="B828" s="77">
        <f>IF(Eksplikatsioon!B829=0,"",Eksplikatsioon!B829)</f>
        <v>6014</v>
      </c>
      <c r="C828" s="33" t="str">
        <f>IF(Eksplikatsioon!C829=0,"",Eksplikatsioon!C829)</f>
        <v>ÜÜRITAV PIND</v>
      </c>
      <c r="D828" s="33" t="str">
        <f>IF(Eksplikatsioon!D829=0,"",Eksplikatsioon!D829)</f>
        <v>Kabinet/Büroo</v>
      </c>
      <c r="E828" s="75">
        <f>IF(Eksplikatsioon!F829=0,"",Eksplikatsioon!F829)</f>
        <v>19.3</v>
      </c>
      <c r="F828" s="33" t="str">
        <f>IF(Eksplikatsioon!H829=0,"",Eksplikatsioon!H829)</f>
        <v/>
      </c>
      <c r="G828" s="33" t="str">
        <f>IF(Eksplikatsioon!J829=0,"",Eksplikatsioon!J829)</f>
        <v>Ainukasutuses pind</v>
      </c>
      <c r="H828" s="33" t="str">
        <f>IF(Eksplikatsioon!K829=0,"",Eksplikatsioon!K829)</f>
        <v>Harju Maakohus</v>
      </c>
      <c r="I828" s="33" t="str">
        <f>IF(Eksplikatsioon!L829=0,"",Eksplikatsioon!L829)</f>
        <v>LUBJA4_03</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06</v>
      </c>
      <c r="B829" s="77">
        <f>IF(Eksplikatsioon!B830=0,"",Eksplikatsioon!B830)</f>
        <v>6015</v>
      </c>
      <c r="C829" s="33" t="str">
        <f>IF(Eksplikatsioon!C830=0,"",Eksplikatsioon!C830)</f>
        <v>ÜÜRITAV PIND</v>
      </c>
      <c r="D829" s="33" t="str">
        <f>IF(Eksplikatsioon!D830=0,"",Eksplikatsioon!D830)</f>
        <v>Kabinet/Büroo</v>
      </c>
      <c r="E829" s="75">
        <f>IF(Eksplikatsioon!F830=0,"",Eksplikatsioon!F830)</f>
        <v>16</v>
      </c>
      <c r="F829" s="33" t="str">
        <f>IF(Eksplikatsioon!H830=0,"",Eksplikatsioon!H830)</f>
        <v/>
      </c>
      <c r="G829" s="33" t="str">
        <f>IF(Eksplikatsioon!J830=0,"",Eksplikatsioon!J830)</f>
        <v>Ainukasutuses pind</v>
      </c>
      <c r="H829" s="33" t="str">
        <f>IF(Eksplikatsioon!K830=0,"",Eksplikatsioon!K830)</f>
        <v>Harju Maakohus</v>
      </c>
      <c r="I829" s="33" t="str">
        <f>IF(Eksplikatsioon!L830=0,"",Eksplikatsioon!L830)</f>
        <v>LUBJA4_03</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06</v>
      </c>
      <c r="B830" s="77">
        <f>IF(Eksplikatsioon!B831=0,"",Eksplikatsioon!B831)</f>
        <v>6016</v>
      </c>
      <c r="C830" s="33" t="str">
        <f>IF(Eksplikatsioon!C831=0,"",Eksplikatsioon!C831)</f>
        <v>TEHNOPIND</v>
      </c>
      <c r="D830" s="33" t="str">
        <f>IF(Eksplikatsioon!D831=0,"",Eksplikatsioon!D831)</f>
        <v>Vent ruum</v>
      </c>
      <c r="E830" s="75">
        <f>IF(Eksplikatsioon!F831=0,"",Eksplikatsioon!F831)</f>
        <v>107.9</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06</v>
      </c>
      <c r="B831" s="77">
        <f>IF(Eksplikatsioon!B832=0,"",Eksplikatsioon!B832)</f>
        <v>6017</v>
      </c>
      <c r="C831" s="33" t="str">
        <f>IF(Eksplikatsioon!C832=0,"",Eksplikatsioon!C832)</f>
        <v>TEHNOPIND</v>
      </c>
      <c r="D831" s="33" t="str">
        <f>IF(Eksplikatsioon!D832=0,"",Eksplikatsioon!D832)</f>
        <v>Õhuvõtukamber</v>
      </c>
      <c r="E831" s="75">
        <f>IF(Eksplikatsioon!F832=0,"",Eksplikatsioon!F832)</f>
        <v>6.4</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06</v>
      </c>
      <c r="B832" s="77">
        <f>IF(Eksplikatsioon!B833=0,"",Eksplikatsioon!B833)</f>
        <v>6100</v>
      </c>
      <c r="C832" s="33" t="str">
        <f>IF(Eksplikatsioon!C833=0,"",Eksplikatsioon!C833)</f>
        <v>ÜÜRITAV PIND</v>
      </c>
      <c r="D832" s="33" t="str">
        <f>IF(Eksplikatsioon!D833=0,"",Eksplikatsioon!D833)</f>
        <v>Eesruum</v>
      </c>
      <c r="E832" s="75">
        <f>IF(Eksplikatsioon!F833=0,"",Eksplikatsioon!F833)</f>
        <v>10.5</v>
      </c>
      <c r="F832" s="33" t="str">
        <f>IF(Eksplikatsioon!H833=0,"",Eksplikatsioon!H833)</f>
        <v/>
      </c>
      <c r="G832" s="33" t="str">
        <f>IF(Eksplikatsioon!J833=0,"",Eksplikatsioon!J833)</f>
        <v>Ainukasutuses pind</v>
      </c>
      <c r="H832" s="33" t="str">
        <f>IF(Eksplikatsioon!K833=0,"",Eksplikatsioon!K833)</f>
        <v>Prokuratuur</v>
      </c>
      <c r="I832" s="33" t="str">
        <f>IF(Eksplikatsioon!L833=0,"",Eksplikatsioon!L833)</f>
        <v>LUBJA4_05</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06</v>
      </c>
      <c r="B833" s="77">
        <f>IF(Eksplikatsioon!B834=0,"",Eksplikatsioon!B834)</f>
        <v>6101</v>
      </c>
      <c r="C833" s="33" t="str">
        <f>IF(Eksplikatsioon!C834=0,"",Eksplikatsioon!C834)</f>
        <v>ÜÜRITAV PIND</v>
      </c>
      <c r="D833" s="33" t="str">
        <f>IF(Eksplikatsioon!D834=0,"",Eksplikatsioon!D834)</f>
        <v>Koridor</v>
      </c>
      <c r="E833" s="75">
        <f>IF(Eksplikatsioon!F834=0,"",Eksplikatsioon!F834)</f>
        <v>192.8913</v>
      </c>
      <c r="F833" s="33" t="str">
        <f>IF(Eksplikatsioon!H834=0,"",Eksplikatsioon!H834)</f>
        <v/>
      </c>
      <c r="G833" s="33" t="str">
        <f>IF(Eksplikatsioon!J834=0,"",Eksplikatsioon!J834)</f>
        <v>Ainukasutuses pind</v>
      </c>
      <c r="H833" s="33" t="str">
        <f>IF(Eksplikatsioon!K834=0,"",Eksplikatsioon!K834)</f>
        <v>Prokuratuur</v>
      </c>
      <c r="I833" s="33" t="str">
        <f>IF(Eksplikatsioon!L834=0,"",Eksplikatsioon!L834)</f>
        <v>LUBJA4_05</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06</v>
      </c>
      <c r="B834" s="77" t="str">
        <f>IF(Eksplikatsioon!B835=0,"",Eksplikatsioon!B835)</f>
        <v>6101a</v>
      </c>
      <c r="C834" s="33" t="str">
        <f>IF(Eksplikatsioon!C835=0,"",Eksplikatsioon!C835)</f>
        <v>ÜÜRITAV PIND</v>
      </c>
      <c r="D834" s="33" t="str">
        <f>IF(Eksplikatsioon!D835=0,"",Eksplikatsioon!D835)</f>
        <v>Puhkeruum</v>
      </c>
      <c r="E834" s="75">
        <f>IF(Eksplikatsioon!F835=0,"",Eksplikatsioon!F835)</f>
        <v>15.7</v>
      </c>
      <c r="F834" s="33" t="str">
        <f>IF(Eksplikatsioon!H835=0,"",Eksplikatsioon!H835)</f>
        <v/>
      </c>
      <c r="G834" s="33" t="str">
        <f>IF(Eksplikatsioon!J835=0,"",Eksplikatsioon!J835)</f>
        <v>Ainukasutuses pind</v>
      </c>
      <c r="H834" s="33" t="str">
        <f>IF(Eksplikatsioon!K835=0,"",Eksplikatsioon!K835)</f>
        <v>Prokuratuur</v>
      </c>
      <c r="I834" s="33" t="str">
        <f>IF(Eksplikatsioon!L835=0,"",Eksplikatsioon!L835)</f>
        <v>LUBJA4_05</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06</v>
      </c>
      <c r="B835" s="77">
        <f>IF(Eksplikatsioon!B836=0,"",Eksplikatsioon!B836)</f>
        <v>6102</v>
      </c>
      <c r="C835" s="33" t="str">
        <f>IF(Eksplikatsioon!C836=0,"",Eksplikatsioon!C836)</f>
        <v>ÜÜRITAV PIND</v>
      </c>
      <c r="D835" s="33" t="str">
        <f>IF(Eksplikatsioon!D836=0,"",Eksplikatsioon!D836)</f>
        <v>Puhkeruum</v>
      </c>
      <c r="E835" s="75">
        <f>IF(Eksplikatsioon!F836=0,"",Eksplikatsioon!F836)</f>
        <v>25.5</v>
      </c>
      <c r="F835" s="33" t="str">
        <f>IF(Eksplikatsioon!H836=0,"",Eksplikatsioon!H836)</f>
        <v/>
      </c>
      <c r="G835" s="33" t="str">
        <f>IF(Eksplikatsioon!J836=0,"",Eksplikatsioon!J836)</f>
        <v>Ainukasutuses pind</v>
      </c>
      <c r="H835" s="33" t="str">
        <f>IF(Eksplikatsioon!K836=0,"",Eksplikatsioon!K836)</f>
        <v>Prokuratuur</v>
      </c>
      <c r="I835" s="33" t="str">
        <f>IF(Eksplikatsioon!L836=0,"",Eksplikatsioon!L836)</f>
        <v>LUBJA4_05</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06</v>
      </c>
      <c r="B836" s="77">
        <f>IF(Eksplikatsioon!B837=0,"",Eksplikatsioon!B837)</f>
        <v>6103</v>
      </c>
      <c r="C836" s="33" t="str">
        <f>IF(Eksplikatsioon!C837=0,"",Eksplikatsioon!C837)</f>
        <v>ÜÜRITAV PIND</v>
      </c>
      <c r="D836" s="33" t="str">
        <f>IF(Eksplikatsioon!D837=0,"",Eksplikatsioon!D837)</f>
        <v>Kabinet/Büroo</v>
      </c>
      <c r="E836" s="75">
        <f>IF(Eksplikatsioon!F837=0,"",Eksplikatsioon!F837)</f>
        <v>16.600000000000001</v>
      </c>
      <c r="F836" s="33" t="str">
        <f>IF(Eksplikatsioon!H837=0,"",Eksplikatsioon!H837)</f>
        <v/>
      </c>
      <c r="G836" s="33" t="str">
        <f>IF(Eksplikatsioon!J837=0,"",Eksplikatsioon!J837)</f>
        <v>Ainukasutuses pind</v>
      </c>
      <c r="H836" s="33" t="str">
        <f>IF(Eksplikatsioon!K837=0,"",Eksplikatsioon!K837)</f>
        <v>Prokuratuur</v>
      </c>
      <c r="I836" s="33" t="str">
        <f>IF(Eksplikatsioon!L837=0,"",Eksplikatsioon!L837)</f>
        <v>LUBJA4_05</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06</v>
      </c>
      <c r="B837" s="77">
        <f>IF(Eksplikatsioon!B838=0,"",Eksplikatsioon!B838)</f>
        <v>6104</v>
      </c>
      <c r="C837" s="33" t="str">
        <f>IF(Eksplikatsioon!C838=0,"",Eksplikatsioon!C838)</f>
        <v>ÜÜRITAV PIND</v>
      </c>
      <c r="D837" s="33" t="str">
        <f>IF(Eksplikatsioon!D838=0,"",Eksplikatsioon!D838)</f>
        <v>Kabinet/Büroo</v>
      </c>
      <c r="E837" s="75">
        <f>IF(Eksplikatsioon!F838=0,"",Eksplikatsioon!F838)</f>
        <v>15</v>
      </c>
      <c r="F837" s="33" t="str">
        <f>IF(Eksplikatsioon!H838=0,"",Eksplikatsioon!H838)</f>
        <v/>
      </c>
      <c r="G837" s="33" t="str">
        <f>IF(Eksplikatsioon!J838=0,"",Eksplikatsioon!J838)</f>
        <v>Ainukasutuses pind</v>
      </c>
      <c r="H837" s="33" t="str">
        <f>IF(Eksplikatsioon!K838=0,"",Eksplikatsioon!K838)</f>
        <v>Prokuratuur</v>
      </c>
      <c r="I837" s="33" t="str">
        <f>IF(Eksplikatsioon!L838=0,"",Eksplikatsioon!L838)</f>
        <v>LUBJA4_05</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06</v>
      </c>
      <c r="B838" s="77">
        <f>IF(Eksplikatsioon!B839=0,"",Eksplikatsioon!B839)</f>
        <v>6105</v>
      </c>
      <c r="C838" s="33" t="str">
        <f>IF(Eksplikatsioon!C839=0,"",Eksplikatsioon!C839)</f>
        <v>ÜÜRITAV PIND</v>
      </c>
      <c r="D838" s="33" t="str">
        <f>IF(Eksplikatsioon!D839=0,"",Eksplikatsioon!D839)</f>
        <v>Kabinet/Büroo</v>
      </c>
      <c r="E838" s="75">
        <f>IF(Eksplikatsioon!F839=0,"",Eksplikatsioon!F839)</f>
        <v>14.8</v>
      </c>
      <c r="F838" s="33" t="str">
        <f>IF(Eksplikatsioon!H839=0,"",Eksplikatsioon!H839)</f>
        <v/>
      </c>
      <c r="G838" s="33" t="str">
        <f>IF(Eksplikatsioon!J839=0,"",Eksplikatsioon!J839)</f>
        <v>Ainukasutuses pind</v>
      </c>
      <c r="H838" s="33" t="str">
        <f>IF(Eksplikatsioon!K839=0,"",Eksplikatsioon!K839)</f>
        <v>Prokuratuur</v>
      </c>
      <c r="I838" s="33" t="str">
        <f>IF(Eksplikatsioon!L839=0,"",Eksplikatsioon!L839)</f>
        <v>LUBJA4_05</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06</v>
      </c>
      <c r="B839" s="77">
        <f>IF(Eksplikatsioon!B840=0,"",Eksplikatsioon!B840)</f>
        <v>6106</v>
      </c>
      <c r="C839" s="33" t="str">
        <f>IF(Eksplikatsioon!C840=0,"",Eksplikatsioon!C840)</f>
        <v>ÜÜRITAV PIND</v>
      </c>
      <c r="D839" s="33" t="str">
        <f>IF(Eksplikatsioon!D840=0,"",Eksplikatsioon!D840)</f>
        <v>Kabinet/Büroo</v>
      </c>
      <c r="E839" s="75">
        <f>IF(Eksplikatsioon!F840=0,"",Eksplikatsioon!F840)</f>
        <v>15.1</v>
      </c>
      <c r="F839" s="33" t="str">
        <f>IF(Eksplikatsioon!H840=0,"",Eksplikatsioon!H840)</f>
        <v/>
      </c>
      <c r="G839" s="33" t="str">
        <f>IF(Eksplikatsioon!J840=0,"",Eksplikatsioon!J840)</f>
        <v>Ainukasutuses pind</v>
      </c>
      <c r="H839" s="33" t="str">
        <f>IF(Eksplikatsioon!K840=0,"",Eksplikatsioon!K840)</f>
        <v>Prokuratuur</v>
      </c>
      <c r="I839" s="33" t="str">
        <f>IF(Eksplikatsioon!L840=0,"",Eksplikatsioon!L840)</f>
        <v>LUBJA4_05</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06</v>
      </c>
      <c r="B840" s="77">
        <f>IF(Eksplikatsioon!B841=0,"",Eksplikatsioon!B841)</f>
        <v>6107</v>
      </c>
      <c r="C840" s="33" t="str">
        <f>IF(Eksplikatsioon!C841=0,"",Eksplikatsioon!C841)</f>
        <v>ÜÜRITAV PIND</v>
      </c>
      <c r="D840" s="33" t="str">
        <f>IF(Eksplikatsioon!D841=0,"",Eksplikatsioon!D841)</f>
        <v>Kabinet/Büroo</v>
      </c>
      <c r="E840" s="75">
        <f>IF(Eksplikatsioon!F841=0,"",Eksplikatsioon!F841)</f>
        <v>15</v>
      </c>
      <c r="F840" s="33" t="str">
        <f>IF(Eksplikatsioon!H841=0,"",Eksplikatsioon!H841)</f>
        <v/>
      </c>
      <c r="G840" s="33" t="str">
        <f>IF(Eksplikatsioon!J841=0,"",Eksplikatsioon!J841)</f>
        <v>Ainukasutuses pind</v>
      </c>
      <c r="H840" s="33" t="str">
        <f>IF(Eksplikatsioon!K841=0,"",Eksplikatsioon!K841)</f>
        <v>Prokuratuur</v>
      </c>
      <c r="I840" s="33" t="str">
        <f>IF(Eksplikatsioon!L841=0,"",Eksplikatsioon!L841)</f>
        <v>LUBJA4_05</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06</v>
      </c>
      <c r="B841" s="77">
        <f>IF(Eksplikatsioon!B842=0,"",Eksplikatsioon!B842)</f>
        <v>6108</v>
      </c>
      <c r="C841" s="33" t="str">
        <f>IF(Eksplikatsioon!C842=0,"",Eksplikatsioon!C842)</f>
        <v>ÜÜRITAV PIND</v>
      </c>
      <c r="D841" s="33" t="str">
        <f>IF(Eksplikatsioon!D842=0,"",Eksplikatsioon!D842)</f>
        <v>Kabinet/Büroo</v>
      </c>
      <c r="E841" s="75">
        <f>IF(Eksplikatsioon!F842=0,"",Eksplikatsioon!F842)</f>
        <v>14.9</v>
      </c>
      <c r="F841" s="33" t="str">
        <f>IF(Eksplikatsioon!H842=0,"",Eksplikatsioon!H842)</f>
        <v/>
      </c>
      <c r="G841" s="33" t="str">
        <f>IF(Eksplikatsioon!J842=0,"",Eksplikatsioon!J842)</f>
        <v>Ainukasutuses pind</v>
      </c>
      <c r="H841" s="33" t="str">
        <f>IF(Eksplikatsioon!K842=0,"",Eksplikatsioon!K842)</f>
        <v>Prokuratuur</v>
      </c>
      <c r="I841" s="33" t="str">
        <f>IF(Eksplikatsioon!L842=0,"",Eksplikatsioon!L842)</f>
        <v>LUBJA4_05</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06</v>
      </c>
      <c r="B842" s="77">
        <f>IF(Eksplikatsioon!B843=0,"",Eksplikatsioon!B843)</f>
        <v>6109</v>
      </c>
      <c r="C842" s="33" t="str">
        <f>IF(Eksplikatsioon!C843=0,"",Eksplikatsioon!C843)</f>
        <v>ÜÜRITAV PIND</v>
      </c>
      <c r="D842" s="33" t="str">
        <f>IF(Eksplikatsioon!D843=0,"",Eksplikatsioon!D843)</f>
        <v>Kabinet/Büroo</v>
      </c>
      <c r="E842" s="75">
        <f>IF(Eksplikatsioon!F843=0,"",Eksplikatsioon!F843)</f>
        <v>14.9</v>
      </c>
      <c r="F842" s="33" t="str">
        <f>IF(Eksplikatsioon!H843=0,"",Eksplikatsioon!H843)</f>
        <v/>
      </c>
      <c r="G842" s="33" t="str">
        <f>IF(Eksplikatsioon!J843=0,"",Eksplikatsioon!J843)</f>
        <v>Ainukasutuses pind</v>
      </c>
      <c r="H842" s="33" t="str">
        <f>IF(Eksplikatsioon!K843=0,"",Eksplikatsioon!K843)</f>
        <v>Prokuratuur</v>
      </c>
      <c r="I842" s="33" t="str">
        <f>IF(Eksplikatsioon!L843=0,"",Eksplikatsioon!L843)</f>
        <v>LUBJA4_05</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06</v>
      </c>
      <c r="B843" s="77">
        <f>IF(Eksplikatsioon!B844=0,"",Eksplikatsioon!B844)</f>
        <v>6110</v>
      </c>
      <c r="C843" s="33" t="str">
        <f>IF(Eksplikatsioon!C844=0,"",Eksplikatsioon!C844)</f>
        <v>ÜÜRITAV PIND</v>
      </c>
      <c r="D843" s="33" t="str">
        <f>IF(Eksplikatsioon!D844=0,"",Eksplikatsioon!D844)</f>
        <v>Kabinet/Büroo</v>
      </c>
      <c r="E843" s="75">
        <f>IF(Eksplikatsioon!F844=0,"",Eksplikatsioon!F844)</f>
        <v>15.2</v>
      </c>
      <c r="F843" s="33" t="str">
        <f>IF(Eksplikatsioon!H844=0,"",Eksplikatsioon!H844)</f>
        <v/>
      </c>
      <c r="G843" s="33" t="str">
        <f>IF(Eksplikatsioon!J844=0,"",Eksplikatsioon!J844)</f>
        <v>Ainukasutuses pind</v>
      </c>
      <c r="H843" s="33" t="str">
        <f>IF(Eksplikatsioon!K844=0,"",Eksplikatsioon!K844)</f>
        <v>Prokuratuur</v>
      </c>
      <c r="I843" s="33" t="str">
        <f>IF(Eksplikatsioon!L844=0,"",Eksplikatsioon!L844)</f>
        <v>LUBJA4_05</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06</v>
      </c>
      <c r="B844" s="77">
        <f>IF(Eksplikatsioon!B845=0,"",Eksplikatsioon!B845)</f>
        <v>6111</v>
      </c>
      <c r="C844" s="33" t="str">
        <f>IF(Eksplikatsioon!C845=0,"",Eksplikatsioon!C845)</f>
        <v>ÜÜRITAV PIND</v>
      </c>
      <c r="D844" s="33" t="str">
        <f>IF(Eksplikatsioon!D845=0,"",Eksplikatsioon!D845)</f>
        <v>Kabinet/Büroo</v>
      </c>
      <c r="E844" s="75">
        <f>IF(Eksplikatsioon!F845=0,"",Eksplikatsioon!F845)</f>
        <v>15.2</v>
      </c>
      <c r="F844" s="33" t="str">
        <f>IF(Eksplikatsioon!H845=0,"",Eksplikatsioon!H845)</f>
        <v/>
      </c>
      <c r="G844" s="33" t="str">
        <f>IF(Eksplikatsioon!J845=0,"",Eksplikatsioon!J845)</f>
        <v>Ainukasutuses pind</v>
      </c>
      <c r="H844" s="33" t="str">
        <f>IF(Eksplikatsioon!K845=0,"",Eksplikatsioon!K845)</f>
        <v>Prokuratuur</v>
      </c>
      <c r="I844" s="33" t="str">
        <f>IF(Eksplikatsioon!L845=0,"",Eksplikatsioon!L845)</f>
        <v>LUBJA4_05</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06</v>
      </c>
      <c r="B845" s="77">
        <f>IF(Eksplikatsioon!B846=0,"",Eksplikatsioon!B846)</f>
        <v>6112</v>
      </c>
      <c r="C845" s="33" t="str">
        <f>IF(Eksplikatsioon!C846=0,"",Eksplikatsioon!C846)</f>
        <v>ÜÜRITAV PIND</v>
      </c>
      <c r="D845" s="33" t="str">
        <f>IF(Eksplikatsioon!D846=0,"",Eksplikatsioon!D846)</f>
        <v>Kabinet/Büroo</v>
      </c>
      <c r="E845" s="75">
        <f>IF(Eksplikatsioon!F846=0,"",Eksplikatsioon!F846)</f>
        <v>14.9</v>
      </c>
      <c r="F845" s="33" t="str">
        <f>IF(Eksplikatsioon!H846=0,"",Eksplikatsioon!H846)</f>
        <v/>
      </c>
      <c r="G845" s="33" t="str">
        <f>IF(Eksplikatsioon!J846=0,"",Eksplikatsioon!J846)</f>
        <v>Ainukasutuses pind</v>
      </c>
      <c r="H845" s="33" t="str">
        <f>IF(Eksplikatsioon!K846=0,"",Eksplikatsioon!K846)</f>
        <v>Prokuratuur</v>
      </c>
      <c r="I845" s="33" t="str">
        <f>IF(Eksplikatsioon!L846=0,"",Eksplikatsioon!L846)</f>
        <v>LUBJA4_05</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06</v>
      </c>
      <c r="B846" s="77">
        <f>IF(Eksplikatsioon!B847=0,"",Eksplikatsioon!B847)</f>
        <v>6113</v>
      </c>
      <c r="C846" s="33" t="str">
        <f>IF(Eksplikatsioon!C847=0,"",Eksplikatsioon!C847)</f>
        <v>ÜÜRITAV PIND</v>
      </c>
      <c r="D846" s="33" t="str">
        <f>IF(Eksplikatsioon!D847=0,"",Eksplikatsioon!D847)</f>
        <v>Kabinet/Büroo</v>
      </c>
      <c r="E846" s="75">
        <f>IF(Eksplikatsioon!F847=0,"",Eksplikatsioon!F847)</f>
        <v>15</v>
      </c>
      <c r="F846" s="33" t="str">
        <f>IF(Eksplikatsioon!H847=0,"",Eksplikatsioon!H847)</f>
        <v/>
      </c>
      <c r="G846" s="33" t="str">
        <f>IF(Eksplikatsioon!J847=0,"",Eksplikatsioon!J847)</f>
        <v>Ainukasutuses pind</v>
      </c>
      <c r="H846" s="33" t="str">
        <f>IF(Eksplikatsioon!K847=0,"",Eksplikatsioon!K847)</f>
        <v>Prokuratuur</v>
      </c>
      <c r="I846" s="33" t="str">
        <f>IF(Eksplikatsioon!L847=0,"",Eksplikatsioon!L847)</f>
        <v>LUBJA4_05</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06</v>
      </c>
      <c r="B847" s="77">
        <f>IF(Eksplikatsioon!B848=0,"",Eksplikatsioon!B848)</f>
        <v>6114</v>
      </c>
      <c r="C847" s="33" t="str">
        <f>IF(Eksplikatsioon!C848=0,"",Eksplikatsioon!C848)</f>
        <v>ÜÜRITAV PIND</v>
      </c>
      <c r="D847" s="33" t="str">
        <f>IF(Eksplikatsioon!D848=0,"",Eksplikatsioon!D848)</f>
        <v>Kabinet/Büroo</v>
      </c>
      <c r="E847" s="75">
        <f>IF(Eksplikatsioon!F848=0,"",Eksplikatsioon!F848)</f>
        <v>15.5</v>
      </c>
      <c r="F847" s="33" t="str">
        <f>IF(Eksplikatsioon!H848=0,"",Eksplikatsioon!H848)</f>
        <v/>
      </c>
      <c r="G847" s="33" t="str">
        <f>IF(Eksplikatsioon!J848=0,"",Eksplikatsioon!J848)</f>
        <v>Ainukasutuses pind</v>
      </c>
      <c r="H847" s="33" t="str">
        <f>IF(Eksplikatsioon!K848=0,"",Eksplikatsioon!K848)</f>
        <v>Prokuratuur</v>
      </c>
      <c r="I847" s="33" t="str">
        <f>IF(Eksplikatsioon!L848=0,"",Eksplikatsioon!L848)</f>
        <v>LUBJA4_05</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06</v>
      </c>
      <c r="B848" s="77">
        <f>IF(Eksplikatsioon!B849=0,"",Eksplikatsioon!B849)</f>
        <v>6115</v>
      </c>
      <c r="C848" s="33" t="str">
        <f>IF(Eksplikatsioon!C849=0,"",Eksplikatsioon!C849)</f>
        <v>ÜÜRITAV PIND</v>
      </c>
      <c r="D848" s="33" t="str">
        <f>IF(Eksplikatsioon!D849=0,"",Eksplikatsioon!D849)</f>
        <v>Kabinet/Büroo</v>
      </c>
      <c r="E848" s="75">
        <f>IF(Eksplikatsioon!F849=0,"",Eksplikatsioon!F849)</f>
        <v>14.9</v>
      </c>
      <c r="F848" s="33" t="str">
        <f>IF(Eksplikatsioon!H849=0,"",Eksplikatsioon!H849)</f>
        <v/>
      </c>
      <c r="G848" s="33" t="str">
        <f>IF(Eksplikatsioon!J849=0,"",Eksplikatsioon!J849)</f>
        <v>Ainukasutuses pind</v>
      </c>
      <c r="H848" s="33" t="str">
        <f>IF(Eksplikatsioon!K849=0,"",Eksplikatsioon!K849)</f>
        <v>Prokuratuur</v>
      </c>
      <c r="I848" s="33" t="str">
        <f>IF(Eksplikatsioon!L849=0,"",Eksplikatsioon!L849)</f>
        <v>LUBJA4_05</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06</v>
      </c>
      <c r="B849" s="77">
        <f>IF(Eksplikatsioon!B850=0,"",Eksplikatsioon!B850)</f>
        <v>6116</v>
      </c>
      <c r="C849" s="33" t="str">
        <f>IF(Eksplikatsioon!C850=0,"",Eksplikatsioon!C850)</f>
        <v>ÜÜRITAV PIND</v>
      </c>
      <c r="D849" s="33" t="str">
        <f>IF(Eksplikatsioon!D850=0,"",Eksplikatsioon!D850)</f>
        <v>Kabinet/Büroo</v>
      </c>
      <c r="E849" s="75">
        <f>IF(Eksplikatsioon!F850=0,"",Eksplikatsioon!F850)</f>
        <v>14.3</v>
      </c>
      <c r="F849" s="33" t="str">
        <f>IF(Eksplikatsioon!H850=0,"",Eksplikatsioon!H850)</f>
        <v/>
      </c>
      <c r="G849" s="33" t="str">
        <f>IF(Eksplikatsioon!J850=0,"",Eksplikatsioon!J850)</f>
        <v>Ainukasutuses pind</v>
      </c>
      <c r="H849" s="33" t="str">
        <f>IF(Eksplikatsioon!K850=0,"",Eksplikatsioon!K850)</f>
        <v>Prokuratuur</v>
      </c>
      <c r="I849" s="33" t="str">
        <f>IF(Eksplikatsioon!L850=0,"",Eksplikatsioon!L850)</f>
        <v>LUBJA4_05</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06</v>
      </c>
      <c r="B850" s="77">
        <f>IF(Eksplikatsioon!B851=0,"",Eksplikatsioon!B851)</f>
        <v>6117</v>
      </c>
      <c r="C850" s="33" t="str">
        <f>IF(Eksplikatsioon!C851=0,"",Eksplikatsioon!C851)</f>
        <v>ÜÜRITAV PIND</v>
      </c>
      <c r="D850" s="33" t="str">
        <f>IF(Eksplikatsioon!D851=0,"",Eksplikatsioon!D851)</f>
        <v>Kabinet/Büroo</v>
      </c>
      <c r="E850" s="75">
        <f>IF(Eksplikatsioon!F851=0,"",Eksplikatsioon!F851)</f>
        <v>15.1</v>
      </c>
      <c r="F850" s="33" t="str">
        <f>IF(Eksplikatsioon!H851=0,"",Eksplikatsioon!H851)</f>
        <v/>
      </c>
      <c r="G850" s="33" t="str">
        <f>IF(Eksplikatsioon!J851=0,"",Eksplikatsioon!J851)</f>
        <v>Ainukasutuses pind</v>
      </c>
      <c r="H850" s="33" t="str">
        <f>IF(Eksplikatsioon!K851=0,"",Eksplikatsioon!K851)</f>
        <v>Prokuratuur</v>
      </c>
      <c r="I850" s="33" t="str">
        <f>IF(Eksplikatsioon!L851=0,"",Eksplikatsioon!L851)</f>
        <v>LUBJA4_05</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06</v>
      </c>
      <c r="B851" s="77">
        <f>IF(Eksplikatsioon!B852=0,"",Eksplikatsioon!B852)</f>
        <v>6118</v>
      </c>
      <c r="C851" s="33" t="str">
        <f>IF(Eksplikatsioon!C852=0,"",Eksplikatsioon!C852)</f>
        <v>ÜÜRITAV PIND</v>
      </c>
      <c r="D851" s="33" t="str">
        <f>IF(Eksplikatsioon!D852=0,"",Eksplikatsioon!D852)</f>
        <v>Kabinet/Büroo</v>
      </c>
      <c r="E851" s="75">
        <f>IF(Eksplikatsioon!F852=0,"",Eksplikatsioon!F852)</f>
        <v>14.9</v>
      </c>
      <c r="F851" s="33" t="str">
        <f>IF(Eksplikatsioon!H852=0,"",Eksplikatsioon!H852)</f>
        <v/>
      </c>
      <c r="G851" s="33" t="str">
        <f>IF(Eksplikatsioon!J852=0,"",Eksplikatsioon!J852)</f>
        <v>Ainukasutuses pind</v>
      </c>
      <c r="H851" s="33" t="str">
        <f>IF(Eksplikatsioon!K852=0,"",Eksplikatsioon!K852)</f>
        <v>Prokuratuur</v>
      </c>
      <c r="I851" s="33" t="str">
        <f>IF(Eksplikatsioon!L852=0,"",Eksplikatsioon!L852)</f>
        <v>LUBJA4_05</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06</v>
      </c>
      <c r="B852" s="77">
        <f>IF(Eksplikatsioon!B853=0,"",Eksplikatsioon!B853)</f>
        <v>6119</v>
      </c>
      <c r="C852" s="33" t="str">
        <f>IF(Eksplikatsioon!C853=0,"",Eksplikatsioon!C853)</f>
        <v>ÜÜRITAV PIND</v>
      </c>
      <c r="D852" s="33" t="str">
        <f>IF(Eksplikatsioon!D853=0,"",Eksplikatsioon!D853)</f>
        <v>Kabinet/Büroo</v>
      </c>
      <c r="E852" s="75">
        <f>IF(Eksplikatsioon!F853=0,"",Eksplikatsioon!F853)</f>
        <v>15</v>
      </c>
      <c r="F852" s="33" t="str">
        <f>IF(Eksplikatsioon!H853=0,"",Eksplikatsioon!H853)</f>
        <v/>
      </c>
      <c r="G852" s="33" t="str">
        <f>IF(Eksplikatsioon!J853=0,"",Eksplikatsioon!J853)</f>
        <v>Ainukasutuses pind</v>
      </c>
      <c r="H852" s="33" t="str">
        <f>IF(Eksplikatsioon!K853=0,"",Eksplikatsioon!K853)</f>
        <v>Prokuratuur</v>
      </c>
      <c r="I852" s="33" t="str">
        <f>IF(Eksplikatsioon!L853=0,"",Eksplikatsioon!L853)</f>
        <v>LUBJA4_05</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06</v>
      </c>
      <c r="B853" s="77">
        <f>IF(Eksplikatsioon!B854=0,"",Eksplikatsioon!B854)</f>
        <v>6120</v>
      </c>
      <c r="C853" s="33" t="str">
        <f>IF(Eksplikatsioon!C854=0,"",Eksplikatsioon!C854)</f>
        <v>ÜÜRITAV PIND</v>
      </c>
      <c r="D853" s="33" t="str">
        <f>IF(Eksplikatsioon!D854=0,"",Eksplikatsioon!D854)</f>
        <v>Kabinet/Büroo</v>
      </c>
      <c r="E853" s="75">
        <f>IF(Eksplikatsioon!F854=0,"",Eksplikatsioon!F854)</f>
        <v>15.2</v>
      </c>
      <c r="F853" s="33" t="str">
        <f>IF(Eksplikatsioon!H854=0,"",Eksplikatsioon!H854)</f>
        <v/>
      </c>
      <c r="G853" s="33" t="str">
        <f>IF(Eksplikatsioon!J854=0,"",Eksplikatsioon!J854)</f>
        <v>Ainukasutuses pind</v>
      </c>
      <c r="H853" s="33" t="str">
        <f>IF(Eksplikatsioon!K854=0,"",Eksplikatsioon!K854)</f>
        <v>Prokuratuur</v>
      </c>
      <c r="I853" s="33" t="str">
        <f>IF(Eksplikatsioon!L854=0,"",Eksplikatsioon!L854)</f>
        <v>LUBJA4_05</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06</v>
      </c>
      <c r="B854" s="77">
        <f>IF(Eksplikatsioon!B855=0,"",Eksplikatsioon!B855)</f>
        <v>6121</v>
      </c>
      <c r="C854" s="33" t="str">
        <f>IF(Eksplikatsioon!C855=0,"",Eksplikatsioon!C855)</f>
        <v>ÜÜRITAV PIND</v>
      </c>
      <c r="D854" s="33" t="str">
        <f>IF(Eksplikatsioon!D855=0,"",Eksplikatsioon!D855)</f>
        <v>Kabinet/Büroo</v>
      </c>
      <c r="E854" s="75">
        <f>IF(Eksplikatsioon!F855=0,"",Eksplikatsioon!F855)</f>
        <v>15.6</v>
      </c>
      <c r="F854" s="33" t="str">
        <f>IF(Eksplikatsioon!H855=0,"",Eksplikatsioon!H855)</f>
        <v/>
      </c>
      <c r="G854" s="33" t="str">
        <f>IF(Eksplikatsioon!J855=0,"",Eksplikatsioon!J855)</f>
        <v>Ainukasutuses pind</v>
      </c>
      <c r="H854" s="33" t="str">
        <f>IF(Eksplikatsioon!K855=0,"",Eksplikatsioon!K855)</f>
        <v>Prokuratuur</v>
      </c>
      <c r="I854" s="33" t="str">
        <f>IF(Eksplikatsioon!L855=0,"",Eksplikatsioon!L855)</f>
        <v>LUBJA4_05</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06</v>
      </c>
      <c r="B855" s="77">
        <f>IF(Eksplikatsioon!B856=0,"",Eksplikatsioon!B856)</f>
        <v>6122</v>
      </c>
      <c r="C855" s="33" t="str">
        <f>IF(Eksplikatsioon!C856=0,"",Eksplikatsioon!C856)</f>
        <v>ÜÜRITAV PIND</v>
      </c>
      <c r="D855" s="33" t="str">
        <f>IF(Eksplikatsioon!D856=0,"",Eksplikatsioon!D856)</f>
        <v>Kabinet/Büroo</v>
      </c>
      <c r="E855" s="75">
        <f>IF(Eksplikatsioon!F856=0,"",Eksplikatsioon!F856)</f>
        <v>11.6</v>
      </c>
      <c r="F855" s="33" t="str">
        <f>IF(Eksplikatsioon!H856=0,"",Eksplikatsioon!H856)</f>
        <v/>
      </c>
      <c r="G855" s="33" t="str">
        <f>IF(Eksplikatsioon!J856=0,"",Eksplikatsioon!J856)</f>
        <v>Ainukasutuses pind</v>
      </c>
      <c r="H855" s="33" t="str">
        <f>IF(Eksplikatsioon!K856=0,"",Eksplikatsioon!K856)</f>
        <v>Prokuratuur</v>
      </c>
      <c r="I855" s="33" t="str">
        <f>IF(Eksplikatsioon!L856=0,"",Eksplikatsioon!L856)</f>
        <v>LUBJA4_05</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06</v>
      </c>
      <c r="B856" s="77">
        <f>IF(Eksplikatsioon!B857=0,"",Eksplikatsioon!B857)</f>
        <v>6123</v>
      </c>
      <c r="C856" s="33" t="str">
        <f>IF(Eksplikatsioon!C857=0,"",Eksplikatsioon!C857)</f>
        <v>ÜÜRITAV PIND</v>
      </c>
      <c r="D856" s="33" t="str">
        <f>IF(Eksplikatsioon!D857=0,"",Eksplikatsioon!D857)</f>
        <v>Kabinet/Büroo</v>
      </c>
      <c r="E856" s="75">
        <f>IF(Eksplikatsioon!F857=0,"",Eksplikatsioon!F857)</f>
        <v>12.3</v>
      </c>
      <c r="F856" s="33" t="str">
        <f>IF(Eksplikatsioon!H857=0,"",Eksplikatsioon!H857)</f>
        <v/>
      </c>
      <c r="G856" s="33" t="str">
        <f>IF(Eksplikatsioon!J857=0,"",Eksplikatsioon!J857)</f>
        <v>Ainukasutuses pind</v>
      </c>
      <c r="H856" s="33" t="str">
        <f>IF(Eksplikatsioon!K857=0,"",Eksplikatsioon!K857)</f>
        <v>Prokuratuur</v>
      </c>
      <c r="I856" s="33" t="str">
        <f>IF(Eksplikatsioon!L857=0,"",Eksplikatsioon!L857)</f>
        <v>LUBJA4_05</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06</v>
      </c>
      <c r="B857" s="77">
        <f>IF(Eksplikatsioon!B858=0,"",Eksplikatsioon!B858)</f>
        <v>6124</v>
      </c>
      <c r="C857" s="33" t="str">
        <f>IF(Eksplikatsioon!C858=0,"",Eksplikatsioon!C858)</f>
        <v>ÜÜRITAV PIND</v>
      </c>
      <c r="D857" s="33" t="str">
        <f>IF(Eksplikatsioon!D858=0,"",Eksplikatsioon!D858)</f>
        <v>Kabinet/Büroo</v>
      </c>
      <c r="E857" s="75">
        <f>IF(Eksplikatsioon!F858=0,"",Eksplikatsioon!F858)</f>
        <v>12</v>
      </c>
      <c r="F857" s="33" t="str">
        <f>IF(Eksplikatsioon!H858=0,"",Eksplikatsioon!H858)</f>
        <v/>
      </c>
      <c r="G857" s="33" t="str">
        <f>IF(Eksplikatsioon!J858=0,"",Eksplikatsioon!J858)</f>
        <v>Ainukasutuses pind</v>
      </c>
      <c r="H857" s="33" t="str">
        <f>IF(Eksplikatsioon!K858=0,"",Eksplikatsioon!K858)</f>
        <v>Prokuratuur</v>
      </c>
      <c r="I857" s="33" t="str">
        <f>IF(Eksplikatsioon!L858=0,"",Eksplikatsioon!L858)</f>
        <v>LUBJA4_05</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06</v>
      </c>
      <c r="B858" s="77">
        <f>IF(Eksplikatsioon!B859=0,"",Eksplikatsioon!B859)</f>
        <v>6125</v>
      </c>
      <c r="C858" s="33" t="str">
        <f>IF(Eksplikatsioon!C859=0,"",Eksplikatsioon!C859)</f>
        <v>ÜÜRITAV PIND</v>
      </c>
      <c r="D858" s="33" t="str">
        <f>IF(Eksplikatsioon!D859=0,"",Eksplikatsioon!D859)</f>
        <v>Kabinet/Büroo</v>
      </c>
      <c r="E858" s="75">
        <f>IF(Eksplikatsioon!F859=0,"",Eksplikatsioon!F859)</f>
        <v>11.8</v>
      </c>
      <c r="F858" s="33" t="str">
        <f>IF(Eksplikatsioon!H859=0,"",Eksplikatsioon!H859)</f>
        <v/>
      </c>
      <c r="G858" s="33" t="str">
        <f>IF(Eksplikatsioon!J859=0,"",Eksplikatsioon!J859)</f>
        <v>Ainukasutuses pind</v>
      </c>
      <c r="H858" s="33" t="str">
        <f>IF(Eksplikatsioon!K859=0,"",Eksplikatsioon!K859)</f>
        <v>Prokuratuur</v>
      </c>
      <c r="I858" s="33" t="str">
        <f>IF(Eksplikatsioon!L859=0,"",Eksplikatsioon!L859)</f>
        <v>LUBJA4_05</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06</v>
      </c>
      <c r="B859" s="77">
        <f>IF(Eksplikatsioon!B860=0,"",Eksplikatsioon!B860)</f>
        <v>6126</v>
      </c>
      <c r="C859" s="33" t="str">
        <f>IF(Eksplikatsioon!C860=0,"",Eksplikatsioon!C860)</f>
        <v>ÜÜRITAV PIND</v>
      </c>
      <c r="D859" s="33" t="str">
        <f>IF(Eksplikatsioon!D860=0,"",Eksplikatsioon!D860)</f>
        <v>Kabinet/Büroo</v>
      </c>
      <c r="E859" s="75">
        <f>IF(Eksplikatsioon!F860=0,"",Eksplikatsioon!F860)</f>
        <v>11.6</v>
      </c>
      <c r="F859" s="33" t="str">
        <f>IF(Eksplikatsioon!H860=0,"",Eksplikatsioon!H860)</f>
        <v/>
      </c>
      <c r="G859" s="33" t="str">
        <f>IF(Eksplikatsioon!J860=0,"",Eksplikatsioon!J860)</f>
        <v>Ainukasutuses pind</v>
      </c>
      <c r="H859" s="33" t="str">
        <f>IF(Eksplikatsioon!K860=0,"",Eksplikatsioon!K860)</f>
        <v>Prokuratuur</v>
      </c>
      <c r="I859" s="33" t="str">
        <f>IF(Eksplikatsioon!L860=0,"",Eksplikatsioon!L860)</f>
        <v>LUBJA4_05</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06</v>
      </c>
      <c r="B860" s="77">
        <f>IF(Eksplikatsioon!B861=0,"",Eksplikatsioon!B861)</f>
        <v>6127</v>
      </c>
      <c r="C860" s="33" t="str">
        <f>IF(Eksplikatsioon!C861=0,"",Eksplikatsioon!C861)</f>
        <v>ÜÜRITAV PIND</v>
      </c>
      <c r="D860" s="33" t="str">
        <f>IF(Eksplikatsioon!D861=0,"",Eksplikatsioon!D861)</f>
        <v>Kabinet/Büroo</v>
      </c>
      <c r="E860" s="75">
        <f>IF(Eksplikatsioon!F861=0,"",Eksplikatsioon!F861)</f>
        <v>11.3</v>
      </c>
      <c r="F860" s="33" t="str">
        <f>IF(Eksplikatsioon!H861=0,"",Eksplikatsioon!H861)</f>
        <v/>
      </c>
      <c r="G860" s="33" t="str">
        <f>IF(Eksplikatsioon!J861=0,"",Eksplikatsioon!J861)</f>
        <v>Ainukasutuses pind</v>
      </c>
      <c r="H860" s="33" t="str">
        <f>IF(Eksplikatsioon!K861=0,"",Eksplikatsioon!K861)</f>
        <v>Prokuratuur</v>
      </c>
      <c r="I860" s="33" t="str">
        <f>IF(Eksplikatsioon!L861=0,"",Eksplikatsioon!L861)</f>
        <v>LUBJA4_05</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06</v>
      </c>
      <c r="B861" s="77">
        <f>IF(Eksplikatsioon!B862=0,"",Eksplikatsioon!B862)</f>
        <v>6128</v>
      </c>
      <c r="C861" s="33" t="str">
        <f>IF(Eksplikatsioon!C862=0,"",Eksplikatsioon!C862)</f>
        <v>ÜÜRITAV PIND</v>
      </c>
      <c r="D861" s="33" t="str">
        <f>IF(Eksplikatsioon!D862=0,"",Eksplikatsioon!D862)</f>
        <v>Kabinet/Büroo</v>
      </c>
      <c r="E861" s="75">
        <f>IF(Eksplikatsioon!F862=0,"",Eksplikatsioon!F862)</f>
        <v>11.3</v>
      </c>
      <c r="F861" s="33" t="str">
        <f>IF(Eksplikatsioon!H862=0,"",Eksplikatsioon!H862)</f>
        <v/>
      </c>
      <c r="G861" s="33" t="str">
        <f>IF(Eksplikatsioon!J862=0,"",Eksplikatsioon!J862)</f>
        <v>Ainukasutuses pind</v>
      </c>
      <c r="H861" s="33" t="str">
        <f>IF(Eksplikatsioon!K862=0,"",Eksplikatsioon!K862)</f>
        <v>Prokuratuur</v>
      </c>
      <c r="I861" s="33" t="str">
        <f>IF(Eksplikatsioon!L862=0,"",Eksplikatsioon!L862)</f>
        <v>LUBJA4_05</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06</v>
      </c>
      <c r="B862" s="77">
        <f>IF(Eksplikatsioon!B863=0,"",Eksplikatsioon!B863)</f>
        <v>6129</v>
      </c>
      <c r="C862" s="33" t="str">
        <f>IF(Eksplikatsioon!C863=0,"",Eksplikatsioon!C863)</f>
        <v>ÜÜRITAV PIND</v>
      </c>
      <c r="D862" s="33" t="str">
        <f>IF(Eksplikatsioon!D863=0,"",Eksplikatsioon!D863)</f>
        <v>Kabinet/Büroo</v>
      </c>
      <c r="E862" s="75">
        <f>IF(Eksplikatsioon!F863=0,"",Eksplikatsioon!F863)</f>
        <v>19.8</v>
      </c>
      <c r="F862" s="33" t="str">
        <f>IF(Eksplikatsioon!H863=0,"",Eksplikatsioon!H863)</f>
        <v/>
      </c>
      <c r="G862" s="33" t="str">
        <f>IF(Eksplikatsioon!J863=0,"",Eksplikatsioon!J863)</f>
        <v>Ainukasutuses pind</v>
      </c>
      <c r="H862" s="33" t="str">
        <f>IF(Eksplikatsioon!K863=0,"",Eksplikatsioon!K863)</f>
        <v>Prokuratuur</v>
      </c>
      <c r="I862" s="33" t="str">
        <f>IF(Eksplikatsioon!L863=0,"",Eksplikatsioon!L863)</f>
        <v>LUBJA4_05</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06</v>
      </c>
      <c r="B863" s="77">
        <f>IF(Eksplikatsioon!B864=0,"",Eksplikatsioon!B864)</f>
        <v>6130</v>
      </c>
      <c r="C863" s="33" t="str">
        <f>IF(Eksplikatsioon!C864=0,"",Eksplikatsioon!C864)</f>
        <v>ÜÜRITAV PIND</v>
      </c>
      <c r="D863" s="33" t="str">
        <f>IF(Eksplikatsioon!D864=0,"",Eksplikatsioon!D864)</f>
        <v>Kabinet/Büroo</v>
      </c>
      <c r="E863" s="75">
        <f>IF(Eksplikatsioon!F864=0,"",Eksplikatsioon!F864)</f>
        <v>11.1</v>
      </c>
      <c r="F863" s="33" t="str">
        <f>IF(Eksplikatsioon!H864=0,"",Eksplikatsioon!H864)</f>
        <v/>
      </c>
      <c r="G863" s="33" t="str">
        <f>IF(Eksplikatsioon!J864=0,"",Eksplikatsioon!J864)</f>
        <v>Ainukasutuses pind</v>
      </c>
      <c r="H863" s="33" t="str">
        <f>IF(Eksplikatsioon!K864=0,"",Eksplikatsioon!K864)</f>
        <v>Prokuratuur</v>
      </c>
      <c r="I863" s="33" t="str">
        <f>IF(Eksplikatsioon!L864=0,"",Eksplikatsioon!L864)</f>
        <v>LUBJA4_05</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06</v>
      </c>
      <c r="B864" s="77">
        <f>IF(Eksplikatsioon!B865=0,"",Eksplikatsioon!B865)</f>
        <v>6131</v>
      </c>
      <c r="C864" s="33" t="str">
        <f>IF(Eksplikatsioon!C865=0,"",Eksplikatsioon!C865)</f>
        <v>ÜÜRITAV PIND</v>
      </c>
      <c r="D864" s="33" t="str">
        <f>IF(Eksplikatsioon!D865=0,"",Eksplikatsioon!D865)</f>
        <v>Kabinet/Büroo</v>
      </c>
      <c r="E864" s="75">
        <f>IF(Eksplikatsioon!F865=0,"",Eksplikatsioon!F865)</f>
        <v>10.9</v>
      </c>
      <c r="F864" s="33" t="str">
        <f>IF(Eksplikatsioon!H865=0,"",Eksplikatsioon!H865)</f>
        <v/>
      </c>
      <c r="G864" s="33" t="str">
        <f>IF(Eksplikatsioon!J865=0,"",Eksplikatsioon!J865)</f>
        <v>Ainukasutuses pind</v>
      </c>
      <c r="H864" s="33" t="str">
        <f>IF(Eksplikatsioon!K865=0,"",Eksplikatsioon!K865)</f>
        <v>Prokuratuur</v>
      </c>
      <c r="I864" s="33" t="str">
        <f>IF(Eksplikatsioon!L865=0,"",Eksplikatsioon!L865)</f>
        <v>LUBJA4_05</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06</v>
      </c>
      <c r="B865" s="77">
        <f>IF(Eksplikatsioon!B866=0,"",Eksplikatsioon!B866)</f>
        <v>6132</v>
      </c>
      <c r="C865" s="33" t="str">
        <f>IF(Eksplikatsioon!C866=0,"",Eksplikatsioon!C866)</f>
        <v>ÜÜRITAV PIND</v>
      </c>
      <c r="D865" s="33" t="str">
        <f>IF(Eksplikatsioon!D866=0,"",Eksplikatsioon!D866)</f>
        <v>Kabinet/Büroo</v>
      </c>
      <c r="E865" s="75">
        <f>IF(Eksplikatsioon!F866=0,"",Eksplikatsioon!F866)</f>
        <v>11.3</v>
      </c>
      <c r="F865" s="33" t="str">
        <f>IF(Eksplikatsioon!H866=0,"",Eksplikatsioon!H866)</f>
        <v/>
      </c>
      <c r="G865" s="33" t="str">
        <f>IF(Eksplikatsioon!J866=0,"",Eksplikatsioon!J866)</f>
        <v>Ainukasutuses pind</v>
      </c>
      <c r="H865" s="33" t="str">
        <f>IF(Eksplikatsioon!K866=0,"",Eksplikatsioon!K866)</f>
        <v>Prokuratuur</v>
      </c>
      <c r="I865" s="33" t="str">
        <f>IF(Eksplikatsioon!L866=0,"",Eksplikatsioon!L866)</f>
        <v>LUBJA4_05</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06</v>
      </c>
      <c r="B866" s="77">
        <f>IF(Eksplikatsioon!B867=0,"",Eksplikatsioon!B867)</f>
        <v>6133</v>
      </c>
      <c r="C866" s="33" t="str">
        <f>IF(Eksplikatsioon!C867=0,"",Eksplikatsioon!C867)</f>
        <v>ÜÜRITAV PIND</v>
      </c>
      <c r="D866" s="33" t="str">
        <f>IF(Eksplikatsioon!D867=0,"",Eksplikatsioon!D867)</f>
        <v>Kabinet/Büroo</v>
      </c>
      <c r="E866" s="75">
        <f>IF(Eksplikatsioon!F867=0,"",Eksplikatsioon!F867)</f>
        <v>10.7</v>
      </c>
      <c r="F866" s="33" t="str">
        <f>IF(Eksplikatsioon!H867=0,"",Eksplikatsioon!H867)</f>
        <v/>
      </c>
      <c r="G866" s="33" t="str">
        <f>IF(Eksplikatsioon!J867=0,"",Eksplikatsioon!J867)</f>
        <v>Ainukasutuses pind</v>
      </c>
      <c r="H866" s="33" t="str">
        <f>IF(Eksplikatsioon!K867=0,"",Eksplikatsioon!K867)</f>
        <v>Prokuratuur</v>
      </c>
      <c r="I866" s="33" t="str">
        <f>IF(Eksplikatsioon!L867=0,"",Eksplikatsioon!L867)</f>
        <v>LUBJA4_05</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06</v>
      </c>
      <c r="B867" s="77">
        <f>IF(Eksplikatsioon!B868=0,"",Eksplikatsioon!B868)</f>
        <v>6134</v>
      </c>
      <c r="C867" s="33" t="str">
        <f>IF(Eksplikatsioon!C868=0,"",Eksplikatsioon!C868)</f>
        <v>ÜÜRITAV PIND</v>
      </c>
      <c r="D867" s="33" t="str">
        <f>IF(Eksplikatsioon!D868=0,"",Eksplikatsioon!D868)</f>
        <v>Kabinet/Büroo</v>
      </c>
      <c r="E867" s="75">
        <f>IF(Eksplikatsioon!F868=0,"",Eksplikatsioon!F868)</f>
        <v>10.9</v>
      </c>
      <c r="F867" s="33" t="str">
        <f>IF(Eksplikatsioon!H868=0,"",Eksplikatsioon!H868)</f>
        <v/>
      </c>
      <c r="G867" s="33" t="str">
        <f>IF(Eksplikatsioon!J868=0,"",Eksplikatsioon!J868)</f>
        <v>Ainukasutuses pind</v>
      </c>
      <c r="H867" s="33" t="str">
        <f>IF(Eksplikatsioon!K868=0,"",Eksplikatsioon!K868)</f>
        <v>Prokuratuur</v>
      </c>
      <c r="I867" s="33" t="str">
        <f>IF(Eksplikatsioon!L868=0,"",Eksplikatsioon!L868)</f>
        <v>LUBJA4_05</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06</v>
      </c>
      <c r="B868" s="77">
        <f>IF(Eksplikatsioon!B869=0,"",Eksplikatsioon!B869)</f>
        <v>6135</v>
      </c>
      <c r="C868" s="33" t="str">
        <f>IF(Eksplikatsioon!C869=0,"",Eksplikatsioon!C869)</f>
        <v>ÜÜRITAV PIND</v>
      </c>
      <c r="D868" s="33" t="str">
        <f>IF(Eksplikatsioon!D869=0,"",Eksplikatsioon!D869)</f>
        <v>Kabinet/Büroo</v>
      </c>
      <c r="E868" s="75">
        <f>IF(Eksplikatsioon!F869=0,"",Eksplikatsioon!F869)</f>
        <v>10.5</v>
      </c>
      <c r="F868" s="33" t="str">
        <f>IF(Eksplikatsioon!H869=0,"",Eksplikatsioon!H869)</f>
        <v/>
      </c>
      <c r="G868" s="33" t="str">
        <f>IF(Eksplikatsioon!J869=0,"",Eksplikatsioon!J869)</f>
        <v>Ainukasutuses pind</v>
      </c>
      <c r="H868" s="33" t="str">
        <f>IF(Eksplikatsioon!K869=0,"",Eksplikatsioon!K869)</f>
        <v>Prokuratuur</v>
      </c>
      <c r="I868" s="33" t="str">
        <f>IF(Eksplikatsioon!L869=0,"",Eksplikatsioon!L869)</f>
        <v>LUBJA4_05</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06</v>
      </c>
      <c r="B869" s="77">
        <f>IF(Eksplikatsioon!B870=0,"",Eksplikatsioon!B870)</f>
        <v>6136</v>
      </c>
      <c r="C869" s="33" t="str">
        <f>IF(Eksplikatsioon!C870=0,"",Eksplikatsioon!C870)</f>
        <v>ÜÜRITAV PIND</v>
      </c>
      <c r="D869" s="33" t="str">
        <f>IF(Eksplikatsioon!D870=0,"",Eksplikatsioon!D870)</f>
        <v>Kabinet/Büroo</v>
      </c>
      <c r="E869" s="75">
        <f>IF(Eksplikatsioon!F870=0,"",Eksplikatsioon!F870)</f>
        <v>10.8</v>
      </c>
      <c r="F869" s="33" t="str">
        <f>IF(Eksplikatsioon!H870=0,"",Eksplikatsioon!H870)</f>
        <v/>
      </c>
      <c r="G869" s="33" t="str">
        <f>IF(Eksplikatsioon!J870=0,"",Eksplikatsioon!J870)</f>
        <v>Ainukasutuses pind</v>
      </c>
      <c r="H869" s="33" t="str">
        <f>IF(Eksplikatsioon!K870=0,"",Eksplikatsioon!K870)</f>
        <v>Prokuratuur</v>
      </c>
      <c r="I869" s="33" t="str">
        <f>IF(Eksplikatsioon!L870=0,"",Eksplikatsioon!L870)</f>
        <v>LUBJA4_05</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06</v>
      </c>
      <c r="B870" s="77">
        <f>IF(Eksplikatsioon!B871=0,"",Eksplikatsioon!B871)</f>
        <v>6137</v>
      </c>
      <c r="C870" s="33" t="str">
        <f>IF(Eksplikatsioon!C871=0,"",Eksplikatsioon!C871)</f>
        <v>ÜÜRITAV PIND</v>
      </c>
      <c r="D870" s="33" t="str">
        <f>IF(Eksplikatsioon!D871=0,"",Eksplikatsioon!D871)</f>
        <v>Kabinet/Büroo</v>
      </c>
      <c r="E870" s="75">
        <f>IF(Eksplikatsioon!F871=0,"",Eksplikatsioon!F871)</f>
        <v>14.3</v>
      </c>
      <c r="F870" s="33" t="str">
        <f>IF(Eksplikatsioon!H871=0,"",Eksplikatsioon!H871)</f>
        <v/>
      </c>
      <c r="G870" s="33" t="str">
        <f>IF(Eksplikatsioon!J871=0,"",Eksplikatsioon!J871)</f>
        <v>Ainukasutuses pind</v>
      </c>
      <c r="H870" s="33" t="str">
        <f>IF(Eksplikatsioon!K871=0,"",Eksplikatsioon!K871)</f>
        <v>Prokuratuur</v>
      </c>
      <c r="I870" s="33" t="str">
        <f>IF(Eksplikatsioon!L871=0,"",Eksplikatsioon!L871)</f>
        <v>LUBJA4_05</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06</v>
      </c>
      <c r="B871" s="77">
        <f>IF(Eksplikatsioon!B872=0,"",Eksplikatsioon!B872)</f>
        <v>6138</v>
      </c>
      <c r="C871" s="33" t="str">
        <f>IF(Eksplikatsioon!C872=0,"",Eksplikatsioon!C872)</f>
        <v>TEHNOPIND</v>
      </c>
      <c r="D871" s="33" t="str">
        <f>IF(Eksplikatsioon!D872=0,"",Eksplikatsioon!D872)</f>
        <v>Elektrikilp</v>
      </c>
      <c r="E871" s="75">
        <f>IF(Eksplikatsioon!F872=0,"",Eksplikatsioon!F872)</f>
        <v>2.6</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06</v>
      </c>
      <c r="B872" s="77">
        <f>IF(Eksplikatsioon!B873=0,"",Eksplikatsioon!B873)</f>
        <v>6139</v>
      </c>
      <c r="C872" s="33" t="str">
        <f>IF(Eksplikatsioon!C873=0,"",Eksplikatsioon!C873)</f>
        <v>ÜÜRITAV PIND</v>
      </c>
      <c r="D872" s="33" t="str">
        <f>IF(Eksplikatsioon!D873=0,"",Eksplikatsioon!D873)</f>
        <v>WC</v>
      </c>
      <c r="E872" s="75">
        <f>IF(Eksplikatsioon!F873=0,"",Eksplikatsioon!F873)</f>
        <v>2.1</v>
      </c>
      <c r="F872" s="33" t="str">
        <f>IF(Eksplikatsioon!H873=0,"",Eksplikatsioon!H873)</f>
        <v/>
      </c>
      <c r="G872" s="33" t="str">
        <f>IF(Eksplikatsioon!J873=0,"",Eksplikatsioon!J873)</f>
        <v>Ainukasutuses pind</v>
      </c>
      <c r="H872" s="33" t="str">
        <f>IF(Eksplikatsioon!K873=0,"",Eksplikatsioon!K873)</f>
        <v>Prokuratuur</v>
      </c>
      <c r="I872" s="33" t="str">
        <f>IF(Eksplikatsioon!L873=0,"",Eksplikatsioon!L873)</f>
        <v>LUBJA4_05</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06</v>
      </c>
      <c r="B873" s="77">
        <f>IF(Eksplikatsioon!B874=0,"",Eksplikatsioon!B874)</f>
        <v>6140</v>
      </c>
      <c r="C873" s="33" t="str">
        <f>IF(Eksplikatsioon!C874=0,"",Eksplikatsioon!C874)</f>
        <v>ÜÜRITAV PIND</v>
      </c>
      <c r="D873" s="33" t="str">
        <f>IF(Eksplikatsioon!D874=0,"",Eksplikatsioon!D874)</f>
        <v>WC</v>
      </c>
      <c r="E873" s="75">
        <f>IF(Eksplikatsioon!F874=0,"",Eksplikatsioon!F874)</f>
        <v>2</v>
      </c>
      <c r="F873" s="33" t="str">
        <f>IF(Eksplikatsioon!H874=0,"",Eksplikatsioon!H874)</f>
        <v/>
      </c>
      <c r="G873" s="33" t="str">
        <f>IF(Eksplikatsioon!J874=0,"",Eksplikatsioon!J874)</f>
        <v>Ainukasutuses pind</v>
      </c>
      <c r="H873" s="33" t="str">
        <f>IF(Eksplikatsioon!K874=0,"",Eksplikatsioon!K874)</f>
        <v>Prokuratuur</v>
      </c>
      <c r="I873" s="33" t="str">
        <f>IF(Eksplikatsioon!L874=0,"",Eksplikatsioon!L874)</f>
        <v>LUBJA4_05</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06</v>
      </c>
      <c r="B874" s="77">
        <f>IF(Eksplikatsioon!B875=0,"",Eksplikatsioon!B875)</f>
        <v>6141</v>
      </c>
      <c r="C874" s="33" t="str">
        <f>IF(Eksplikatsioon!C875=0,"",Eksplikatsioon!C875)</f>
        <v>ÜÜRITAV PIND</v>
      </c>
      <c r="D874" s="33" t="str">
        <f>IF(Eksplikatsioon!D875=0,"",Eksplikatsioon!D875)</f>
        <v>WC</v>
      </c>
      <c r="E874" s="75">
        <f>IF(Eksplikatsioon!F875=0,"",Eksplikatsioon!F875)</f>
        <v>4.0999999999999996</v>
      </c>
      <c r="F874" s="33" t="str">
        <f>IF(Eksplikatsioon!H875=0,"",Eksplikatsioon!H875)</f>
        <v/>
      </c>
      <c r="G874" s="33" t="str">
        <f>IF(Eksplikatsioon!J875=0,"",Eksplikatsioon!J875)</f>
        <v>Ainukasutuses pind</v>
      </c>
      <c r="H874" s="33" t="str">
        <f>IF(Eksplikatsioon!K875=0,"",Eksplikatsioon!K875)</f>
        <v>Prokuratuur</v>
      </c>
      <c r="I874" s="33" t="str">
        <f>IF(Eksplikatsioon!L875=0,"",Eksplikatsioon!L875)</f>
        <v>LUBJA4_05</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06</v>
      </c>
      <c r="B875" s="77">
        <f>IF(Eksplikatsioon!B876=0,"",Eksplikatsioon!B876)</f>
        <v>6142</v>
      </c>
      <c r="C875" s="33" t="str">
        <f>IF(Eksplikatsioon!C876=0,"",Eksplikatsioon!C876)</f>
        <v>ÜÜRITAV PIND</v>
      </c>
      <c r="D875" s="33" t="str">
        <f>IF(Eksplikatsioon!D876=0,"",Eksplikatsioon!D876)</f>
        <v>Raamatukogu</v>
      </c>
      <c r="E875" s="75">
        <f>IF(Eksplikatsioon!F876=0,"",Eksplikatsioon!F876)</f>
        <v>11.7</v>
      </c>
      <c r="F875" s="33" t="str">
        <f>IF(Eksplikatsioon!H876=0,"",Eksplikatsioon!H876)</f>
        <v/>
      </c>
      <c r="G875" s="33" t="str">
        <f>IF(Eksplikatsioon!J876=0,"",Eksplikatsioon!J876)</f>
        <v>Ainukasutuses pind</v>
      </c>
      <c r="H875" s="33" t="str">
        <f>IF(Eksplikatsioon!K876=0,"",Eksplikatsioon!K876)</f>
        <v>Prokuratuur</v>
      </c>
      <c r="I875" s="33" t="str">
        <f>IF(Eksplikatsioon!L876=0,"",Eksplikatsioon!L876)</f>
        <v>LUBJA4_05</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06</v>
      </c>
      <c r="B876" s="77">
        <f>IF(Eksplikatsioon!B877=0,"",Eksplikatsioon!B877)</f>
        <v>6143</v>
      </c>
      <c r="C876" s="33" t="str">
        <f>IF(Eksplikatsioon!C877=0,"",Eksplikatsioon!C877)</f>
        <v>TEHNOPIND</v>
      </c>
      <c r="D876" s="33" t="str">
        <f>IF(Eksplikatsioon!D877=0,"",Eksplikatsioon!D877)</f>
        <v>Elektrikilp</v>
      </c>
      <c r="E876" s="75">
        <f>IF(Eksplikatsioon!F877=0,"",Eksplikatsioon!F877)</f>
        <v>5.5</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06</v>
      </c>
      <c r="B877" s="77">
        <f>IF(Eksplikatsioon!B878=0,"",Eksplikatsioon!B878)</f>
        <v>6144</v>
      </c>
      <c r="C877" s="33" t="str">
        <f>IF(Eksplikatsioon!C878=0,"",Eksplikatsioon!C878)</f>
        <v>ÜÜRITAV PIND</v>
      </c>
      <c r="D877" s="33" t="str">
        <f>IF(Eksplikatsioon!D878=0,"",Eksplikatsioon!D878)</f>
        <v>Koristus- ja hooldusruum</v>
      </c>
      <c r="E877" s="75">
        <f>IF(Eksplikatsioon!F878=0,"",Eksplikatsioon!F878)</f>
        <v>4.5999999999999996</v>
      </c>
      <c r="F877" s="33" t="str">
        <f>IF(Eksplikatsioon!H878=0,"",Eksplikatsioon!H878)</f>
        <v/>
      </c>
      <c r="G877" s="33" t="str">
        <f>IF(Eksplikatsioon!J878=0,"",Eksplikatsioon!J878)</f>
        <v>Ainukasutuses pind</v>
      </c>
      <c r="H877" s="33" t="str">
        <f>IF(Eksplikatsioon!K878=0,"",Eksplikatsioon!K878)</f>
        <v>Prokuratuur</v>
      </c>
      <c r="I877" s="33" t="str">
        <f>IF(Eksplikatsioon!L878=0,"",Eksplikatsioon!L878)</f>
        <v>LUBJA4_05</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06</v>
      </c>
      <c r="B878" s="77">
        <f>IF(Eksplikatsioon!B879=0,"",Eksplikatsioon!B879)</f>
        <v>6145</v>
      </c>
      <c r="C878" s="33" t="str">
        <f>IF(Eksplikatsioon!C879=0,"",Eksplikatsioon!C879)</f>
        <v>ÜÜRITAV PIND</v>
      </c>
      <c r="D878" s="33" t="str">
        <f>IF(Eksplikatsioon!D879=0,"",Eksplikatsioon!D879)</f>
        <v>WC</v>
      </c>
      <c r="E878" s="75">
        <f>IF(Eksplikatsioon!F879=0,"",Eksplikatsioon!F879)</f>
        <v>2.1</v>
      </c>
      <c r="F878" s="33" t="str">
        <f>IF(Eksplikatsioon!H879=0,"",Eksplikatsioon!H879)</f>
        <v/>
      </c>
      <c r="G878" s="33" t="str">
        <f>IF(Eksplikatsioon!J879=0,"",Eksplikatsioon!J879)</f>
        <v>Ainukasutuses pind</v>
      </c>
      <c r="H878" s="33" t="str">
        <f>IF(Eksplikatsioon!K879=0,"",Eksplikatsioon!K879)</f>
        <v>Prokuratuur</v>
      </c>
      <c r="I878" s="33" t="str">
        <f>IF(Eksplikatsioon!L879=0,"",Eksplikatsioon!L879)</f>
        <v>LUBJA4_05</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06</v>
      </c>
      <c r="B879" s="77">
        <f>IF(Eksplikatsioon!B880=0,"",Eksplikatsioon!B880)</f>
        <v>6146</v>
      </c>
      <c r="C879" s="33" t="str">
        <f>IF(Eksplikatsioon!C880=0,"",Eksplikatsioon!C880)</f>
        <v>ÜÜRITAV PIND</v>
      </c>
      <c r="D879" s="33" t="str">
        <f>IF(Eksplikatsioon!D880=0,"",Eksplikatsioon!D880)</f>
        <v>WC</v>
      </c>
      <c r="E879" s="75">
        <f>IF(Eksplikatsioon!F880=0,"",Eksplikatsioon!F880)</f>
        <v>2.1</v>
      </c>
      <c r="F879" s="33" t="str">
        <f>IF(Eksplikatsioon!H880=0,"",Eksplikatsioon!H880)</f>
        <v/>
      </c>
      <c r="G879" s="33" t="str">
        <f>IF(Eksplikatsioon!J880=0,"",Eksplikatsioon!J880)</f>
        <v>Ainukasutuses pind</v>
      </c>
      <c r="H879" s="33" t="str">
        <f>IF(Eksplikatsioon!K880=0,"",Eksplikatsioon!K880)</f>
        <v>Prokuratuur</v>
      </c>
      <c r="I879" s="33" t="str">
        <f>IF(Eksplikatsioon!L880=0,"",Eksplikatsioon!L880)</f>
        <v>LUBJA4_05</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06</v>
      </c>
      <c r="B880" s="77">
        <f>IF(Eksplikatsioon!B881=0,"",Eksplikatsioon!B881)</f>
        <v>6200</v>
      </c>
      <c r="C880" s="33" t="str">
        <f>IF(Eksplikatsioon!C881=0,"",Eksplikatsioon!C881)</f>
        <v>ÜÜRITAV PIND</v>
      </c>
      <c r="D880" s="33" t="str">
        <f>IF(Eksplikatsioon!D881=0,"",Eksplikatsioon!D881)</f>
        <v>Eesruum</v>
      </c>
      <c r="E880" s="75">
        <f>IF(Eksplikatsioon!F881=0,"",Eksplikatsioon!F881)</f>
        <v>9</v>
      </c>
      <c r="F880" s="33" t="str">
        <f>IF(Eksplikatsioon!H881=0,"",Eksplikatsioon!H881)</f>
        <v/>
      </c>
      <c r="G880" s="33" t="str">
        <f>IF(Eksplikatsioon!J881=0,"",Eksplikatsioon!J881)</f>
        <v>Ainukasutuses pind</v>
      </c>
      <c r="H880" s="33" t="str">
        <f>IF(Eksplikatsioon!K881=0,"",Eksplikatsioon!K881)</f>
        <v>Registrite ja Infosüsteemide Keskus</v>
      </c>
      <c r="I880" s="33" t="str">
        <f>IF(Eksplikatsioon!L881=0,"",Eksplikatsioon!L881)</f>
        <v>LUBJA4_04</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06</v>
      </c>
      <c r="B881" s="77">
        <f>IF(Eksplikatsioon!B882=0,"",Eksplikatsioon!B882)</f>
        <v>6201</v>
      </c>
      <c r="C881" s="33" t="str">
        <f>IF(Eksplikatsioon!C882=0,"",Eksplikatsioon!C882)</f>
        <v>ÜÜRITAV PIND</v>
      </c>
      <c r="D881" s="33" t="str">
        <f>IF(Eksplikatsioon!D882=0,"",Eksplikatsioon!D882)</f>
        <v>Koridor</v>
      </c>
      <c r="E881" s="75">
        <f>IF(Eksplikatsioon!F882=0,"",Eksplikatsioon!F882)</f>
        <v>87.4</v>
      </c>
      <c r="F881" s="33" t="str">
        <f>IF(Eksplikatsioon!H882=0,"",Eksplikatsioon!H882)</f>
        <v/>
      </c>
      <c r="G881" s="33" t="str">
        <f>IF(Eksplikatsioon!J882=0,"",Eksplikatsioon!J882)</f>
        <v>Ainukasutuses pind</v>
      </c>
      <c r="H881" s="33" t="str">
        <f>IF(Eksplikatsioon!K882=0,"",Eksplikatsioon!K882)</f>
        <v>Registrite ja Infosüsteemide Keskus</v>
      </c>
      <c r="I881" s="33" t="str">
        <f>IF(Eksplikatsioon!L882=0,"",Eksplikatsioon!L882)</f>
        <v>LUBJA4_04</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06</v>
      </c>
      <c r="B882" s="77" t="str">
        <f>IF(Eksplikatsioon!B883=0,"",Eksplikatsioon!B883)</f>
        <v>6201a</v>
      </c>
      <c r="C882" s="33" t="str">
        <f>IF(Eksplikatsioon!C883=0,"",Eksplikatsioon!C883)</f>
        <v>ÜÜRITAV PIND</v>
      </c>
      <c r="D882" s="33" t="str">
        <f>IF(Eksplikatsioon!D883=0,"",Eksplikatsioon!D883)</f>
        <v>Puhkeruum</v>
      </c>
      <c r="E882" s="75">
        <f>IF(Eksplikatsioon!F883=0,"",Eksplikatsioon!F883)</f>
        <v>19.3</v>
      </c>
      <c r="F882" s="33" t="str">
        <f>IF(Eksplikatsioon!H883=0,"",Eksplikatsioon!H883)</f>
        <v/>
      </c>
      <c r="G882" s="33" t="str">
        <f>IF(Eksplikatsioon!J883=0,"",Eksplikatsioon!J883)</f>
        <v>Ainukasutuses pind</v>
      </c>
      <c r="H882" s="33" t="str">
        <f>IF(Eksplikatsioon!K883=0,"",Eksplikatsioon!K883)</f>
        <v>Registrite ja Infosüsteemide Keskus</v>
      </c>
      <c r="I882" s="33" t="str">
        <f>IF(Eksplikatsioon!L883=0,"",Eksplikatsioon!L883)</f>
        <v>LUBJA4_04</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06</v>
      </c>
      <c r="B883" s="77">
        <f>IF(Eksplikatsioon!B884=0,"",Eksplikatsioon!B884)</f>
        <v>6202</v>
      </c>
      <c r="C883" s="33" t="str">
        <f>IF(Eksplikatsioon!C884=0,"",Eksplikatsioon!C884)</f>
        <v>ÜÜRITAV PIND</v>
      </c>
      <c r="D883" s="33" t="str">
        <f>IF(Eksplikatsioon!D884=0,"",Eksplikatsioon!D884)</f>
        <v>WC</v>
      </c>
      <c r="E883" s="75">
        <f>IF(Eksplikatsioon!F884=0,"",Eksplikatsioon!F884)</f>
        <v>1.8</v>
      </c>
      <c r="F883" s="33" t="str">
        <f>IF(Eksplikatsioon!H884=0,"",Eksplikatsioon!H884)</f>
        <v/>
      </c>
      <c r="G883" s="33" t="str">
        <f>IF(Eksplikatsioon!J884=0,"",Eksplikatsioon!J884)</f>
        <v>Ainukasutuses pind</v>
      </c>
      <c r="H883" s="33" t="str">
        <f>IF(Eksplikatsioon!K884=0,"",Eksplikatsioon!K884)</f>
        <v>Registrite ja Infosüsteemide Keskus</v>
      </c>
      <c r="I883" s="33" t="str">
        <f>IF(Eksplikatsioon!L884=0,"",Eksplikatsioon!L884)</f>
        <v>LUBJA4_04</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06</v>
      </c>
      <c r="B884" s="77">
        <f>IF(Eksplikatsioon!B885=0,"",Eksplikatsioon!B885)</f>
        <v>6203</v>
      </c>
      <c r="C884" s="33" t="str">
        <f>IF(Eksplikatsioon!C885=0,"",Eksplikatsioon!C885)</f>
        <v>ÜÜRITAV PIND</v>
      </c>
      <c r="D884" s="33" t="str">
        <f>IF(Eksplikatsioon!D885=0,"",Eksplikatsioon!D885)</f>
        <v>WC</v>
      </c>
      <c r="E884" s="75">
        <f>IF(Eksplikatsioon!F885=0,"",Eksplikatsioon!F885)</f>
        <v>2</v>
      </c>
      <c r="F884" s="33" t="str">
        <f>IF(Eksplikatsioon!H885=0,"",Eksplikatsioon!H885)</f>
        <v/>
      </c>
      <c r="G884" s="33" t="str">
        <f>IF(Eksplikatsioon!J885=0,"",Eksplikatsioon!J885)</f>
        <v>Ainukasutuses pind</v>
      </c>
      <c r="H884" s="33" t="str">
        <f>IF(Eksplikatsioon!K885=0,"",Eksplikatsioon!K885)</f>
        <v>Registrite ja Infosüsteemide Keskus</v>
      </c>
      <c r="I884" s="33" t="str">
        <f>IF(Eksplikatsioon!L885=0,"",Eksplikatsioon!L885)</f>
        <v>LUBJA4_04</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06</v>
      </c>
      <c r="B885" s="77">
        <f>IF(Eksplikatsioon!B886=0,"",Eksplikatsioon!B886)</f>
        <v>6204</v>
      </c>
      <c r="C885" s="33" t="str">
        <f>IF(Eksplikatsioon!C886=0,"",Eksplikatsioon!C886)</f>
        <v>ÜÜRITAV PIND</v>
      </c>
      <c r="D885" s="33" t="str">
        <f>IF(Eksplikatsioon!D886=0,"",Eksplikatsioon!D886)</f>
        <v>Kabinet/Büroo</v>
      </c>
      <c r="E885" s="75">
        <f>IF(Eksplikatsioon!F886=0,"",Eksplikatsioon!F886)</f>
        <v>13.7</v>
      </c>
      <c r="F885" s="33" t="str">
        <f>IF(Eksplikatsioon!H886=0,"",Eksplikatsioon!H886)</f>
        <v/>
      </c>
      <c r="G885" s="33" t="str">
        <f>IF(Eksplikatsioon!J886=0,"",Eksplikatsioon!J886)</f>
        <v>Ainukasutuses pind</v>
      </c>
      <c r="H885" s="33" t="str">
        <f>IF(Eksplikatsioon!K886=0,"",Eksplikatsioon!K886)</f>
        <v>Registrite ja Infosüsteemide Keskus</v>
      </c>
      <c r="I885" s="33" t="str">
        <f>IF(Eksplikatsioon!L886=0,"",Eksplikatsioon!L886)</f>
        <v>LUBJA4_04</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06</v>
      </c>
      <c r="B886" s="77">
        <f>IF(Eksplikatsioon!B887=0,"",Eksplikatsioon!B887)</f>
        <v>6205</v>
      </c>
      <c r="C886" s="33" t="str">
        <f>IF(Eksplikatsioon!C887=0,"",Eksplikatsioon!C887)</f>
        <v>ÜÜRITAV PIND</v>
      </c>
      <c r="D886" s="33" t="str">
        <f>IF(Eksplikatsioon!D887=0,"",Eksplikatsioon!D887)</f>
        <v>Kabinet/Büroo</v>
      </c>
      <c r="E886" s="75">
        <f>IF(Eksplikatsioon!F887=0,"",Eksplikatsioon!F887)</f>
        <v>22.4</v>
      </c>
      <c r="F886" s="33" t="str">
        <f>IF(Eksplikatsioon!H887=0,"",Eksplikatsioon!H887)</f>
        <v/>
      </c>
      <c r="G886" s="33" t="str">
        <f>IF(Eksplikatsioon!J887=0,"",Eksplikatsioon!J887)</f>
        <v>Ainukasutuses pind</v>
      </c>
      <c r="H886" s="33" t="str">
        <f>IF(Eksplikatsioon!K887=0,"",Eksplikatsioon!K887)</f>
        <v>Registrite ja Infosüsteemide Keskus</v>
      </c>
      <c r="I886" s="33" t="str">
        <f>IF(Eksplikatsioon!L887=0,"",Eksplikatsioon!L887)</f>
        <v>LUBJA4_04</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06</v>
      </c>
      <c r="B887" s="77">
        <f>IF(Eksplikatsioon!B888=0,"",Eksplikatsioon!B888)</f>
        <v>6206</v>
      </c>
      <c r="C887" s="33" t="str">
        <f>IF(Eksplikatsioon!C888=0,"",Eksplikatsioon!C888)</f>
        <v>ÜÜRITAV PIND</v>
      </c>
      <c r="D887" s="33" t="str">
        <f>IF(Eksplikatsioon!D888=0,"",Eksplikatsioon!D888)</f>
        <v>Kabinet/Büroo</v>
      </c>
      <c r="E887" s="75">
        <f>IF(Eksplikatsioon!F888=0,"",Eksplikatsioon!F888)</f>
        <v>21.6</v>
      </c>
      <c r="F887" s="33" t="str">
        <f>IF(Eksplikatsioon!H888=0,"",Eksplikatsioon!H888)</f>
        <v/>
      </c>
      <c r="G887" s="33" t="str">
        <f>IF(Eksplikatsioon!J888=0,"",Eksplikatsioon!J888)</f>
        <v>Ainukasutuses pind</v>
      </c>
      <c r="H887" s="33" t="str">
        <f>IF(Eksplikatsioon!K888=0,"",Eksplikatsioon!K888)</f>
        <v>Registrite ja Infosüsteemide Keskus</v>
      </c>
      <c r="I887" s="33" t="str">
        <f>IF(Eksplikatsioon!L888=0,"",Eksplikatsioon!L888)</f>
        <v>LUBJA4_04</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06</v>
      </c>
      <c r="B888" s="77">
        <f>IF(Eksplikatsioon!B889=0,"",Eksplikatsioon!B889)</f>
        <v>6207</v>
      </c>
      <c r="C888" s="33" t="str">
        <f>IF(Eksplikatsioon!C889=0,"",Eksplikatsioon!C889)</f>
        <v>ÜÜRITAV PIND</v>
      </c>
      <c r="D888" s="33" t="str">
        <f>IF(Eksplikatsioon!D889=0,"",Eksplikatsioon!D889)</f>
        <v>Kabinet/Büroo</v>
      </c>
      <c r="E888" s="75">
        <f>IF(Eksplikatsioon!F889=0,"",Eksplikatsioon!F889)</f>
        <v>23.4</v>
      </c>
      <c r="F888" s="33" t="str">
        <f>IF(Eksplikatsioon!H889=0,"",Eksplikatsioon!H889)</f>
        <v/>
      </c>
      <c r="G888" s="33" t="str">
        <f>IF(Eksplikatsioon!J889=0,"",Eksplikatsioon!J889)</f>
        <v>Ainukasutuses pind</v>
      </c>
      <c r="H888" s="33" t="str">
        <f>IF(Eksplikatsioon!K889=0,"",Eksplikatsioon!K889)</f>
        <v>Registrite ja Infosüsteemide Keskus</v>
      </c>
      <c r="I888" s="33" t="str">
        <f>IF(Eksplikatsioon!L889=0,"",Eksplikatsioon!L889)</f>
        <v>LUBJA4_04</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06</v>
      </c>
      <c r="B889" s="77">
        <f>IF(Eksplikatsioon!B890=0,"",Eksplikatsioon!B890)</f>
        <v>6208</v>
      </c>
      <c r="C889" s="33" t="str">
        <f>IF(Eksplikatsioon!C890=0,"",Eksplikatsioon!C890)</f>
        <v>ÜÜRITAV PIND</v>
      </c>
      <c r="D889" s="33" t="str">
        <f>IF(Eksplikatsioon!D890=0,"",Eksplikatsioon!D890)</f>
        <v>Kabinet/Büroo</v>
      </c>
      <c r="E889" s="75">
        <f>IF(Eksplikatsioon!F890=0,"",Eksplikatsioon!F890)</f>
        <v>29.2</v>
      </c>
      <c r="F889" s="33" t="str">
        <f>IF(Eksplikatsioon!H890=0,"",Eksplikatsioon!H890)</f>
        <v/>
      </c>
      <c r="G889" s="33" t="str">
        <f>IF(Eksplikatsioon!J890=0,"",Eksplikatsioon!J890)</f>
        <v>Ainukasutuses pind</v>
      </c>
      <c r="H889" s="33" t="str">
        <f>IF(Eksplikatsioon!K890=0,"",Eksplikatsioon!K890)</f>
        <v>Registrite ja Infosüsteemide Keskus</v>
      </c>
      <c r="I889" s="33" t="str">
        <f>IF(Eksplikatsioon!L890=0,"",Eksplikatsioon!L890)</f>
        <v>LUBJA4_04</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06</v>
      </c>
      <c r="B890" s="77">
        <f>IF(Eksplikatsioon!B891=0,"",Eksplikatsioon!B891)</f>
        <v>6209</v>
      </c>
      <c r="C890" s="33" t="str">
        <f>IF(Eksplikatsioon!C891=0,"",Eksplikatsioon!C891)</f>
        <v>ÜÜRITAV PIND</v>
      </c>
      <c r="D890" s="33" t="str">
        <f>IF(Eksplikatsioon!D891=0,"",Eksplikatsioon!D891)</f>
        <v>Kabinet/Büroo</v>
      </c>
      <c r="E890" s="75">
        <f>IF(Eksplikatsioon!F891=0,"",Eksplikatsioon!F891)</f>
        <v>16.399999999999999</v>
      </c>
      <c r="F890" s="33" t="str">
        <f>IF(Eksplikatsioon!H891=0,"",Eksplikatsioon!H891)</f>
        <v/>
      </c>
      <c r="G890" s="33" t="str">
        <f>IF(Eksplikatsioon!J891=0,"",Eksplikatsioon!J891)</f>
        <v>Ainukasutuses pind</v>
      </c>
      <c r="H890" s="33" t="str">
        <f>IF(Eksplikatsioon!K891=0,"",Eksplikatsioon!K891)</f>
        <v>Registrite ja Infosüsteemide Keskus</v>
      </c>
      <c r="I890" s="33" t="str">
        <f>IF(Eksplikatsioon!L891=0,"",Eksplikatsioon!L891)</f>
        <v>LUBJA4_04</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06</v>
      </c>
      <c r="B891" s="77">
        <f>IF(Eksplikatsioon!B892=0,"",Eksplikatsioon!B892)</f>
        <v>6210</v>
      </c>
      <c r="C891" s="33" t="str">
        <f>IF(Eksplikatsioon!C892=0,"",Eksplikatsioon!C892)</f>
        <v>ÜÜRITAV PIND</v>
      </c>
      <c r="D891" s="33" t="str">
        <f>IF(Eksplikatsioon!D892=0,"",Eksplikatsioon!D892)</f>
        <v>Kabinet/Büroo</v>
      </c>
      <c r="E891" s="75">
        <f>IF(Eksplikatsioon!F892=0,"",Eksplikatsioon!F892)</f>
        <v>24.2</v>
      </c>
      <c r="F891" s="33" t="str">
        <f>IF(Eksplikatsioon!H892=0,"",Eksplikatsioon!H892)</f>
        <v/>
      </c>
      <c r="G891" s="33" t="str">
        <f>IF(Eksplikatsioon!J892=0,"",Eksplikatsioon!J892)</f>
        <v>Ainukasutuses pind</v>
      </c>
      <c r="H891" s="33" t="str">
        <f>IF(Eksplikatsioon!K892=0,"",Eksplikatsioon!K892)</f>
        <v>Registrite ja Infosüsteemide Keskus</v>
      </c>
      <c r="I891" s="33" t="str">
        <f>IF(Eksplikatsioon!L892=0,"",Eksplikatsioon!L892)</f>
        <v>LUBJA4_04</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06</v>
      </c>
      <c r="B892" s="77">
        <f>IF(Eksplikatsioon!B893=0,"",Eksplikatsioon!B893)</f>
        <v>6211</v>
      </c>
      <c r="C892" s="33" t="str">
        <f>IF(Eksplikatsioon!C893=0,"",Eksplikatsioon!C893)</f>
        <v>ÜÜRITAV PIND</v>
      </c>
      <c r="D892" s="33" t="str">
        <f>IF(Eksplikatsioon!D893=0,"",Eksplikatsioon!D893)</f>
        <v>Kabinet/Büroo</v>
      </c>
      <c r="E892" s="75">
        <f>IF(Eksplikatsioon!F893=0,"",Eksplikatsioon!F893)</f>
        <v>13.2</v>
      </c>
      <c r="F892" s="33" t="str">
        <f>IF(Eksplikatsioon!H893=0,"",Eksplikatsioon!H893)</f>
        <v/>
      </c>
      <c r="G892" s="33" t="str">
        <f>IF(Eksplikatsioon!J893=0,"",Eksplikatsioon!J893)</f>
        <v>Ainukasutuses pind</v>
      </c>
      <c r="H892" s="33" t="str">
        <f>IF(Eksplikatsioon!K893=0,"",Eksplikatsioon!K893)</f>
        <v>Registrite ja Infosüsteemide Keskus</v>
      </c>
      <c r="I892" s="33" t="str">
        <f>IF(Eksplikatsioon!L893=0,"",Eksplikatsioon!L893)</f>
        <v>LUBJA4_04</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06</v>
      </c>
      <c r="B893" s="77">
        <f>IF(Eksplikatsioon!B894=0,"",Eksplikatsioon!B894)</f>
        <v>6212</v>
      </c>
      <c r="C893" s="33" t="str">
        <f>IF(Eksplikatsioon!C894=0,"",Eksplikatsioon!C894)</f>
        <v>TEHNOPIND</v>
      </c>
      <c r="D893" s="33" t="str">
        <f>IF(Eksplikatsioon!D894=0,"",Eksplikatsioon!D894)</f>
        <v>Elektrikilp</v>
      </c>
      <c r="E893" s="75">
        <f>IF(Eksplikatsioon!F894=0,"",Eksplikatsioon!F894)</f>
        <v>4.0999999999999996</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06</v>
      </c>
      <c r="B894" s="77">
        <f>IF(Eksplikatsioon!B895=0,"",Eksplikatsioon!B895)</f>
        <v>6213</v>
      </c>
      <c r="C894" s="33" t="str">
        <f>IF(Eksplikatsioon!C895=0,"",Eksplikatsioon!C895)</f>
        <v>ÜÜRITAV PIND</v>
      </c>
      <c r="D894" s="33" t="str">
        <f>IF(Eksplikatsioon!D895=0,"",Eksplikatsioon!D895)</f>
        <v>Kabinet/Büroo</v>
      </c>
      <c r="E894" s="75">
        <f>IF(Eksplikatsioon!F895=0,"",Eksplikatsioon!F895)</f>
        <v>23.3</v>
      </c>
      <c r="F894" s="33" t="str">
        <f>IF(Eksplikatsioon!H895=0,"",Eksplikatsioon!H895)</f>
        <v/>
      </c>
      <c r="G894" s="33" t="str">
        <f>IF(Eksplikatsioon!J895=0,"",Eksplikatsioon!J895)</f>
        <v>Ainukasutuses pind</v>
      </c>
      <c r="H894" s="33" t="str">
        <f>IF(Eksplikatsioon!K895=0,"",Eksplikatsioon!K895)</f>
        <v>Registrite ja Infosüsteemide Keskus</v>
      </c>
      <c r="I894" s="33" t="str">
        <f>IF(Eksplikatsioon!L895=0,"",Eksplikatsioon!L895)</f>
        <v>LUBJA4_04</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06</v>
      </c>
      <c r="B895" s="77">
        <f>IF(Eksplikatsioon!B896=0,"",Eksplikatsioon!B896)</f>
        <v>6214</v>
      </c>
      <c r="C895" s="33" t="str">
        <f>IF(Eksplikatsioon!C896=0,"",Eksplikatsioon!C896)</f>
        <v>ÜÜRITAV PIND</v>
      </c>
      <c r="D895" s="33" t="str">
        <f>IF(Eksplikatsioon!D896=0,"",Eksplikatsioon!D896)</f>
        <v>Kabinet/Büroo</v>
      </c>
      <c r="E895" s="75">
        <f>IF(Eksplikatsioon!F896=0,"",Eksplikatsioon!F896)</f>
        <v>17.3</v>
      </c>
      <c r="F895" s="33" t="str">
        <f>IF(Eksplikatsioon!H896=0,"",Eksplikatsioon!H896)</f>
        <v/>
      </c>
      <c r="G895" s="33" t="str">
        <f>IF(Eksplikatsioon!J896=0,"",Eksplikatsioon!J896)</f>
        <v>Ainukasutuses pind</v>
      </c>
      <c r="H895" s="33" t="str">
        <f>IF(Eksplikatsioon!K896=0,"",Eksplikatsioon!K896)</f>
        <v>Registrite ja Infosüsteemide Keskus</v>
      </c>
      <c r="I895" s="33" t="str">
        <f>IF(Eksplikatsioon!L896=0,"",Eksplikatsioon!L896)</f>
        <v>LUBJA4_04</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06</v>
      </c>
      <c r="B896" s="77">
        <f>IF(Eksplikatsioon!B897=0,"",Eksplikatsioon!B897)</f>
        <v>6215</v>
      </c>
      <c r="C896" s="33" t="str">
        <f>IF(Eksplikatsioon!C897=0,"",Eksplikatsioon!C897)</f>
        <v>ÜÜRITAV PIND</v>
      </c>
      <c r="D896" s="33" t="str">
        <f>IF(Eksplikatsioon!D897=0,"",Eksplikatsioon!D897)</f>
        <v>Kabinet/Büroo</v>
      </c>
      <c r="E896" s="75">
        <f>IF(Eksplikatsioon!F897=0,"",Eksplikatsioon!F897)</f>
        <v>17.600000000000001</v>
      </c>
      <c r="F896" s="33" t="str">
        <f>IF(Eksplikatsioon!H897=0,"",Eksplikatsioon!H897)</f>
        <v/>
      </c>
      <c r="G896" s="33" t="str">
        <f>IF(Eksplikatsioon!J897=0,"",Eksplikatsioon!J897)</f>
        <v>Ainukasutuses pind</v>
      </c>
      <c r="H896" s="33" t="str">
        <f>IF(Eksplikatsioon!K897=0,"",Eksplikatsioon!K897)</f>
        <v>Registrite ja Infosüsteemide Keskus</v>
      </c>
      <c r="I896" s="33" t="str">
        <f>IF(Eksplikatsioon!L897=0,"",Eksplikatsioon!L897)</f>
        <v>LUBJA4_04</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06</v>
      </c>
      <c r="B897" s="77">
        <f>IF(Eksplikatsioon!B898=0,"",Eksplikatsioon!B898)</f>
        <v>6216</v>
      </c>
      <c r="C897" s="33" t="str">
        <f>IF(Eksplikatsioon!C898=0,"",Eksplikatsioon!C898)</f>
        <v>ÜÜRITAV PIND</v>
      </c>
      <c r="D897" s="33" t="str">
        <f>IF(Eksplikatsioon!D898=0,"",Eksplikatsioon!D898)</f>
        <v>Kabinet/Büroo</v>
      </c>
      <c r="E897" s="75">
        <f>IF(Eksplikatsioon!F898=0,"",Eksplikatsioon!F898)</f>
        <v>75.909599999999998</v>
      </c>
      <c r="F897" s="33" t="str">
        <f>IF(Eksplikatsioon!H898=0,"",Eksplikatsioon!H898)</f>
        <v/>
      </c>
      <c r="G897" s="33" t="str">
        <f>IF(Eksplikatsioon!J898=0,"",Eksplikatsioon!J898)</f>
        <v>Ainukasutuses pind</v>
      </c>
      <c r="H897" s="33" t="str">
        <f>IF(Eksplikatsioon!K898=0,"",Eksplikatsioon!K898)</f>
        <v>Registrite ja Infosüsteemide Keskus</v>
      </c>
      <c r="I897" s="33" t="str">
        <f>IF(Eksplikatsioon!L898=0,"",Eksplikatsioon!L898)</f>
        <v>LUBJA4_04</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06</v>
      </c>
      <c r="B898" s="77">
        <f>IF(Eksplikatsioon!B899=0,"",Eksplikatsioon!B899)</f>
        <v>6217</v>
      </c>
      <c r="C898" s="33" t="str">
        <f>IF(Eksplikatsioon!C899=0,"",Eksplikatsioon!C899)</f>
        <v>ÜÜRITAV PIND</v>
      </c>
      <c r="D898" s="33" t="str">
        <f>IF(Eksplikatsioon!D899=0,"",Eksplikatsioon!D899)</f>
        <v>Kabinet/Büroo</v>
      </c>
      <c r="E898" s="75">
        <f>IF(Eksplikatsioon!F899=0,"",Eksplikatsioon!F899)</f>
        <v>17.2</v>
      </c>
      <c r="F898" s="33" t="str">
        <f>IF(Eksplikatsioon!H899=0,"",Eksplikatsioon!H899)</f>
        <v/>
      </c>
      <c r="G898" s="33" t="str">
        <f>IF(Eksplikatsioon!J899=0,"",Eksplikatsioon!J899)</f>
        <v>Ainukasutuses pind</v>
      </c>
      <c r="H898" s="33" t="str">
        <f>IF(Eksplikatsioon!K899=0,"",Eksplikatsioon!K899)</f>
        <v>Registrite ja Infosüsteemide Keskus</v>
      </c>
      <c r="I898" s="33" t="str">
        <f>IF(Eksplikatsioon!L899=0,"",Eksplikatsioon!L899)</f>
        <v>LUBJA4_04</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06</v>
      </c>
      <c r="B899" s="77">
        <f>IF(Eksplikatsioon!B900=0,"",Eksplikatsioon!B900)</f>
        <v>6218</v>
      </c>
      <c r="C899" s="33" t="str">
        <f>IF(Eksplikatsioon!C900=0,"",Eksplikatsioon!C900)</f>
        <v>ÜÜRITAV PIND</v>
      </c>
      <c r="D899" s="33" t="str">
        <f>IF(Eksplikatsioon!D900=0,"",Eksplikatsioon!D900)</f>
        <v>WC</v>
      </c>
      <c r="E899" s="75">
        <f>IF(Eksplikatsioon!F900=0,"",Eksplikatsioon!F900)</f>
        <v>3.4</v>
      </c>
      <c r="F899" s="33" t="str">
        <f>IF(Eksplikatsioon!H900=0,"",Eksplikatsioon!H900)</f>
        <v/>
      </c>
      <c r="G899" s="33" t="str">
        <f>IF(Eksplikatsioon!J900=0,"",Eksplikatsioon!J900)</f>
        <v>Ainukasutuses pind</v>
      </c>
      <c r="H899" s="33" t="str">
        <f>IF(Eksplikatsioon!K900=0,"",Eksplikatsioon!K900)</f>
        <v>Registrite ja Infosüsteemide Keskus</v>
      </c>
      <c r="I899" s="33" t="str">
        <f>IF(Eksplikatsioon!L900=0,"",Eksplikatsioon!L900)</f>
        <v>LUBJA4_04</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06</v>
      </c>
      <c r="B900" s="77">
        <f>IF(Eksplikatsioon!B901=0,"",Eksplikatsioon!B901)</f>
        <v>6219</v>
      </c>
      <c r="C900" s="33" t="str">
        <f>IF(Eksplikatsioon!C901=0,"",Eksplikatsioon!C901)</f>
        <v>ÜÜRITAV PIND</v>
      </c>
      <c r="D900" s="33" t="str">
        <f>IF(Eksplikatsioon!D901=0,"",Eksplikatsioon!D901)</f>
        <v>WC</v>
      </c>
      <c r="E900" s="75">
        <f>IF(Eksplikatsioon!F901=0,"",Eksplikatsioon!F901)</f>
        <v>2.2000000000000002</v>
      </c>
      <c r="F900" s="33" t="str">
        <f>IF(Eksplikatsioon!H901=0,"",Eksplikatsioon!H901)</f>
        <v/>
      </c>
      <c r="G900" s="33" t="str">
        <f>IF(Eksplikatsioon!J901=0,"",Eksplikatsioon!J901)</f>
        <v>Ainukasutuses pind</v>
      </c>
      <c r="H900" s="33" t="str">
        <f>IF(Eksplikatsioon!K901=0,"",Eksplikatsioon!K901)</f>
        <v>Registrite ja Infosüsteemide Keskus</v>
      </c>
      <c r="I900" s="33" t="str">
        <f>IF(Eksplikatsioon!L901=0,"",Eksplikatsioon!L901)</f>
        <v>LUBJA4_04</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06</v>
      </c>
      <c r="B901" s="77">
        <f>IF(Eksplikatsioon!B902=0,"",Eksplikatsioon!B902)</f>
        <v>6220</v>
      </c>
      <c r="C901" s="33" t="str">
        <f>IF(Eksplikatsioon!C902=0,"",Eksplikatsioon!C902)</f>
        <v>ÜÜRITAV PIND</v>
      </c>
      <c r="D901" s="33" t="str">
        <f>IF(Eksplikatsioon!D902=0,"",Eksplikatsioon!D902)</f>
        <v>WC</v>
      </c>
      <c r="E901" s="75">
        <f>IF(Eksplikatsioon!F902=0,"",Eksplikatsioon!F902)</f>
        <v>2.2000000000000002</v>
      </c>
      <c r="F901" s="33" t="str">
        <f>IF(Eksplikatsioon!H902=0,"",Eksplikatsioon!H902)</f>
        <v/>
      </c>
      <c r="G901" s="33" t="str">
        <f>IF(Eksplikatsioon!J902=0,"",Eksplikatsioon!J902)</f>
        <v>Ainukasutuses pind</v>
      </c>
      <c r="H901" s="33" t="str">
        <f>IF(Eksplikatsioon!K902=0,"",Eksplikatsioon!K902)</f>
        <v>Registrite ja Infosüsteemide Keskus</v>
      </c>
      <c r="I901" s="33" t="str">
        <f>IF(Eksplikatsioon!L902=0,"",Eksplikatsioon!L902)</f>
        <v>LUBJA4_04</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06</v>
      </c>
      <c r="B902" s="77">
        <f>IF(Eksplikatsioon!B903=0,"",Eksplikatsioon!B903)</f>
        <v>6221</v>
      </c>
      <c r="C902" s="33" t="str">
        <f>IF(Eksplikatsioon!C903=0,"",Eksplikatsioon!C903)</f>
        <v>ÜÜRITAV PIND</v>
      </c>
      <c r="D902" s="33" t="str">
        <f>IF(Eksplikatsioon!D903=0,"",Eksplikatsioon!D903)</f>
        <v>Koristus- ja hooldusruum</v>
      </c>
      <c r="E902" s="75">
        <f>IF(Eksplikatsioon!F903=0,"",Eksplikatsioon!F903)</f>
        <v>2.5</v>
      </c>
      <c r="F902" s="33" t="str">
        <f>IF(Eksplikatsioon!H903=0,"",Eksplikatsioon!H903)</f>
        <v/>
      </c>
      <c r="G902" s="33" t="str">
        <f>IF(Eksplikatsioon!J903=0,"",Eksplikatsioon!J903)</f>
        <v>Ainukasutuses pind</v>
      </c>
      <c r="H902" s="33" t="str">
        <f>IF(Eksplikatsioon!K903=0,"",Eksplikatsioon!K903)</f>
        <v>Registrite ja Infosüsteemide Keskus</v>
      </c>
      <c r="I902" s="33" t="str">
        <f>IF(Eksplikatsioon!L903=0,"",Eksplikatsioon!L903)</f>
        <v>LUBJA4_04</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06</v>
      </c>
      <c r="B903" s="77">
        <f>IF(Eksplikatsioon!B904=0,"",Eksplikatsioon!B904)</f>
        <v>6222</v>
      </c>
      <c r="C903" s="33" t="str">
        <f>IF(Eksplikatsioon!C904=0,"",Eksplikatsioon!C904)</f>
        <v>ÜÜRITAV PIND</v>
      </c>
      <c r="D903" s="33" t="str">
        <f>IF(Eksplikatsioon!D904=0,"",Eksplikatsioon!D904)</f>
        <v>Kabinet/Büroo</v>
      </c>
      <c r="E903" s="75">
        <f>IF(Eksplikatsioon!F904=0,"",Eksplikatsioon!F904)</f>
        <v>15.3</v>
      </c>
      <c r="F903" s="33" t="str">
        <f>IF(Eksplikatsioon!H904=0,"",Eksplikatsioon!H904)</f>
        <v/>
      </c>
      <c r="G903" s="33" t="str">
        <f>IF(Eksplikatsioon!J904=0,"",Eksplikatsioon!J904)</f>
        <v>Ainukasutuses pind</v>
      </c>
      <c r="H903" s="33" t="str">
        <f>IF(Eksplikatsioon!K904=0,"",Eksplikatsioon!K904)</f>
        <v>Registrite ja Infosüsteemide Keskus</v>
      </c>
      <c r="I903" s="33" t="str">
        <f>IF(Eksplikatsioon!L904=0,"",Eksplikatsioon!L904)</f>
        <v>LUBJA4_04</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06</v>
      </c>
      <c r="B904" s="77">
        <f>IF(Eksplikatsioon!B905=0,"",Eksplikatsioon!B905)</f>
        <v>6223</v>
      </c>
      <c r="C904" s="33" t="str">
        <f>IF(Eksplikatsioon!C905=0,"",Eksplikatsioon!C905)</f>
        <v>ÜÜRITAV PIND</v>
      </c>
      <c r="D904" s="33" t="str">
        <f>IF(Eksplikatsioon!D905=0,"",Eksplikatsioon!D905)</f>
        <v>Kabinet/Büroo</v>
      </c>
      <c r="E904" s="75">
        <f>IF(Eksplikatsioon!F905=0,"",Eksplikatsioon!F905)</f>
        <v>95.246799999999993</v>
      </c>
      <c r="F904" s="33" t="str">
        <f>IF(Eksplikatsioon!H905=0,"",Eksplikatsioon!H905)</f>
        <v/>
      </c>
      <c r="G904" s="33" t="str">
        <f>IF(Eksplikatsioon!J905=0,"",Eksplikatsioon!J905)</f>
        <v>Ainukasutuses pind</v>
      </c>
      <c r="H904" s="33" t="str">
        <f>IF(Eksplikatsioon!K905=0,"",Eksplikatsioon!K905)</f>
        <v>Registrite ja Infosüsteemide Keskus</v>
      </c>
      <c r="I904" s="33" t="str">
        <f>IF(Eksplikatsioon!L905=0,"",Eksplikatsioon!L905)</f>
        <v>LUBJA4_04</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06</v>
      </c>
      <c r="B905" s="77" t="str">
        <f>IF(Eksplikatsioon!B906=0,"",Eksplikatsioon!B906)</f>
        <v>L1/6</v>
      </c>
      <c r="C905" s="33" t="str">
        <f>IF(Eksplikatsioon!C906=0,"",Eksplikatsioon!C906)</f>
        <v>VERTIKAALSETE ÜHENDUSTEEDE PIND</v>
      </c>
      <c r="D905" s="33" t="str">
        <f>IF(Eksplikatsioon!D906=0,"",Eksplikatsioon!D906)</f>
        <v>Lift</v>
      </c>
      <c r="E905" s="75">
        <f>IF(Eksplikatsioon!F906=0,"",Eksplikatsioon!F906)</f>
        <v>3.8</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06</v>
      </c>
      <c r="B906" s="77" t="str">
        <f>IF(Eksplikatsioon!B907=0,"",Eksplikatsioon!B907)</f>
        <v>L2/6</v>
      </c>
      <c r="C906" s="33" t="str">
        <f>IF(Eksplikatsioon!C907=0,"",Eksplikatsioon!C907)</f>
        <v>VERTIKAALSETE ÜHENDUSTEEDE PIND</v>
      </c>
      <c r="D906" s="33" t="str">
        <f>IF(Eksplikatsioon!D907=0,"",Eksplikatsioon!D907)</f>
        <v>Lift</v>
      </c>
      <c r="E906" s="75">
        <f>IF(Eksplikatsioon!F907=0,"",Eksplikatsioon!F907)</f>
        <v>3.8</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06</v>
      </c>
      <c r="B907" s="77" t="str">
        <f>IF(Eksplikatsioon!B908=0,"",Eksplikatsioon!B908)</f>
        <v>L3/6</v>
      </c>
      <c r="C907" s="33" t="str">
        <f>IF(Eksplikatsioon!C908=0,"",Eksplikatsioon!C908)</f>
        <v>VERTIKAALSETE ÜHENDUSTEEDE PIND</v>
      </c>
      <c r="D907" s="33" t="str">
        <f>IF(Eksplikatsioon!D908=0,"",Eksplikatsioon!D908)</f>
        <v>Lift</v>
      </c>
      <c r="E907" s="75">
        <f>IF(Eksplikatsioon!F908=0,"",Eksplikatsioon!F908)</f>
        <v>4.7</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06</v>
      </c>
      <c r="B908" s="77" t="str">
        <f>IF(Eksplikatsioon!B909=0,"",Eksplikatsioon!B909)</f>
        <v>L4/6</v>
      </c>
      <c r="C908" s="33" t="str">
        <f>IF(Eksplikatsioon!C909=0,"",Eksplikatsioon!C909)</f>
        <v>VERTIKAALSETE ÜHENDUSTEEDE PIND</v>
      </c>
      <c r="D908" s="33" t="str">
        <f>IF(Eksplikatsioon!D909=0,"",Eksplikatsioon!D909)</f>
        <v>Lift</v>
      </c>
      <c r="E908" s="75">
        <f>IF(Eksplikatsioon!F909=0,"",Eksplikatsioon!F909)</f>
        <v>4.4000000000000004</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06</v>
      </c>
      <c r="B909" s="77" t="str">
        <f>IF(Eksplikatsioon!B910=0,"",Eksplikatsioon!B910)</f>
        <v>L5/6</v>
      </c>
      <c r="C909" s="33" t="str">
        <f>IF(Eksplikatsioon!C910=0,"",Eksplikatsioon!C910)</f>
        <v>VERTIKAALSETE ÜHENDUSTEEDE PIND</v>
      </c>
      <c r="D909" s="33" t="str">
        <f>IF(Eksplikatsioon!D910=0,"",Eksplikatsioon!D910)</f>
        <v>Lift</v>
      </c>
      <c r="E909" s="75">
        <f>IF(Eksplikatsioon!F910=0,"",Eksplikatsioon!F910)</f>
        <v>3.6</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06</v>
      </c>
      <c r="B910" s="77" t="str">
        <f>IF(Eksplikatsioon!B911=0,"",Eksplikatsioon!B911)</f>
        <v>L6/6</v>
      </c>
      <c r="C910" s="33" t="str">
        <f>IF(Eksplikatsioon!C911=0,"",Eksplikatsioon!C911)</f>
        <v>VERTIKAALSETE ÜHENDUSTEEDE PIND</v>
      </c>
      <c r="D910" s="33" t="str">
        <f>IF(Eksplikatsioon!D911=0,"",Eksplikatsioon!D911)</f>
        <v>Lift</v>
      </c>
      <c r="E910" s="75">
        <f>IF(Eksplikatsioon!F911=0,"",Eksplikatsioon!F911)</f>
        <v>3.5</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06</v>
      </c>
      <c r="B911" s="77" t="str">
        <f>IF(Eksplikatsioon!B912=0,"",Eksplikatsioon!B912)</f>
        <v>L7/6</v>
      </c>
      <c r="C911" s="33" t="str">
        <f>IF(Eksplikatsioon!C912=0,"",Eksplikatsioon!C912)</f>
        <v>VERTIKAALSETE ÜHENDUSTEEDE PIND</v>
      </c>
      <c r="D911" s="33" t="str">
        <f>IF(Eksplikatsioon!D912=0,"",Eksplikatsioon!D912)</f>
        <v>Lift</v>
      </c>
      <c r="E911" s="75">
        <f>IF(Eksplikatsioon!F912=0,"",Eksplikatsioon!F912)</f>
        <v>3.9</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06</v>
      </c>
      <c r="B912" s="77" t="str">
        <f>IF(Eksplikatsioon!B913=0,"",Eksplikatsioon!B913)</f>
        <v>T1/6</v>
      </c>
      <c r="C912" s="33" t="str">
        <f>IF(Eksplikatsioon!C913=0,"",Eksplikatsioon!C913)</f>
        <v>VERTIKAALSETE ÜHENDUSTEEDE PIND</v>
      </c>
      <c r="D912" s="33" t="str">
        <f>IF(Eksplikatsioon!D913=0,"",Eksplikatsioon!D913)</f>
        <v>Trepp/Trepikoda</v>
      </c>
      <c r="E912" s="75">
        <f>IF(Eksplikatsioon!F913=0,"",Eksplikatsioon!F913)</f>
        <v>12</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06</v>
      </c>
      <c r="B913" s="77" t="str">
        <f>IF(Eksplikatsioon!B914=0,"",Eksplikatsioon!B914)</f>
        <v>T2/6</v>
      </c>
      <c r="C913" s="33" t="str">
        <f>IF(Eksplikatsioon!C914=0,"",Eksplikatsioon!C914)</f>
        <v>VERTIKAALSETE ÜHENDUSTEEDE PIND</v>
      </c>
      <c r="D913" s="33" t="str">
        <f>IF(Eksplikatsioon!D914=0,"",Eksplikatsioon!D914)</f>
        <v>Trepp/Trepikoda</v>
      </c>
      <c r="E913" s="75">
        <f>IF(Eksplikatsioon!F914=0,"",Eksplikatsioon!F914)</f>
        <v>22.2</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06</v>
      </c>
      <c r="B914" s="77" t="str">
        <f>IF(Eksplikatsioon!B915=0,"",Eksplikatsioon!B915)</f>
        <v>T3/6</v>
      </c>
      <c r="C914" s="33" t="str">
        <f>IF(Eksplikatsioon!C915=0,"",Eksplikatsioon!C915)</f>
        <v>VERTIKAALSETE ÜHENDUSTEEDE PIND</v>
      </c>
      <c r="D914" s="33" t="str">
        <f>IF(Eksplikatsioon!D915=0,"",Eksplikatsioon!D915)</f>
        <v>Trepp/Trepikoda</v>
      </c>
      <c r="E914" s="75">
        <f>IF(Eksplikatsioon!F915=0,"",Eksplikatsioon!F915)</f>
        <v>22.3</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06</v>
      </c>
      <c r="B915" s="77" t="str">
        <f>IF(Eksplikatsioon!B916=0,"",Eksplikatsioon!B916)</f>
        <v>T4/6</v>
      </c>
      <c r="C915" s="33" t="str">
        <f>IF(Eksplikatsioon!C916=0,"",Eksplikatsioon!C916)</f>
        <v>VERTIKAALSETE ÜHENDUSTEEDE PIND</v>
      </c>
      <c r="D915" s="33" t="str">
        <f>IF(Eksplikatsioon!D916=0,"",Eksplikatsioon!D916)</f>
        <v>Trepp/Trepikoda</v>
      </c>
      <c r="E915" s="75">
        <f>IF(Eksplikatsioon!F916=0,"",Eksplikatsioon!F916)</f>
        <v>21.9</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06</v>
      </c>
      <c r="B916" s="77" t="str">
        <f>IF(Eksplikatsioon!B917=0,"",Eksplikatsioon!B917)</f>
        <v>T5/6</v>
      </c>
      <c r="C916" s="33" t="str">
        <f>IF(Eksplikatsioon!C917=0,"",Eksplikatsioon!C917)</f>
        <v>VERTIKAALSETE ÜHENDUSTEEDE PIND</v>
      </c>
      <c r="D916" s="33" t="str">
        <f>IF(Eksplikatsioon!D917=0,"",Eksplikatsioon!D917)</f>
        <v>Trepp/Trepikoda</v>
      </c>
      <c r="E916" s="75">
        <f>IF(Eksplikatsioon!F917=0,"",Eksplikatsioon!F917)</f>
        <v>14.1</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07</v>
      </c>
      <c r="B917" s="77">
        <f>IF(Eksplikatsioon!B918=0,"",Eksplikatsioon!B918)</f>
        <v>7100</v>
      </c>
      <c r="C917" s="33" t="str">
        <f>IF(Eksplikatsioon!C918=0,"",Eksplikatsioon!C918)</f>
        <v>ÜÜRITAV PIND</v>
      </c>
      <c r="D917" s="33" t="str">
        <f>IF(Eksplikatsioon!D918=0,"",Eksplikatsioon!D918)</f>
        <v>Eesruum</v>
      </c>
      <c r="E917" s="75">
        <f>IF(Eksplikatsioon!F918=0,"",Eksplikatsioon!F918)</f>
        <v>10.199999999999999</v>
      </c>
      <c r="F917" s="33" t="str">
        <f>IF(Eksplikatsioon!H918=0,"",Eksplikatsioon!H918)</f>
        <v/>
      </c>
      <c r="G917" s="33" t="str">
        <f>IF(Eksplikatsioon!J918=0,"",Eksplikatsioon!J918)</f>
        <v>Ainukasutuses pind</v>
      </c>
      <c r="H917" s="33" t="str">
        <f>IF(Eksplikatsioon!K918=0,"",Eksplikatsioon!K918)</f>
        <v>Prokuratuur</v>
      </c>
      <c r="I917" s="33" t="str">
        <f>IF(Eksplikatsioon!L918=0,"",Eksplikatsioon!L918)</f>
        <v>LUBJA4_05</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07</v>
      </c>
      <c r="B918" s="77">
        <f>IF(Eksplikatsioon!B919=0,"",Eksplikatsioon!B919)</f>
        <v>7101</v>
      </c>
      <c r="C918" s="33" t="str">
        <f>IF(Eksplikatsioon!C919=0,"",Eksplikatsioon!C919)</f>
        <v>ÜÜRITAV PIND</v>
      </c>
      <c r="D918" s="33" t="str">
        <f>IF(Eksplikatsioon!D919=0,"",Eksplikatsioon!D919)</f>
        <v>Koridor</v>
      </c>
      <c r="E918" s="75">
        <f>IF(Eksplikatsioon!F919=0,"",Eksplikatsioon!F919)</f>
        <v>201.38679999999999</v>
      </c>
      <c r="F918" s="33" t="str">
        <f>IF(Eksplikatsioon!H919=0,"",Eksplikatsioon!H919)</f>
        <v/>
      </c>
      <c r="G918" s="33" t="str">
        <f>IF(Eksplikatsioon!J919=0,"",Eksplikatsioon!J919)</f>
        <v>Ainukasutuses pind</v>
      </c>
      <c r="H918" s="33" t="str">
        <f>IF(Eksplikatsioon!K919=0,"",Eksplikatsioon!K919)</f>
        <v>Prokuratuur</v>
      </c>
      <c r="I918" s="33" t="str">
        <f>IF(Eksplikatsioon!L919=0,"",Eksplikatsioon!L919)</f>
        <v>LUBJA4_05</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07</v>
      </c>
      <c r="B919" s="77" t="str">
        <f>IF(Eksplikatsioon!B920=0,"",Eksplikatsioon!B920)</f>
        <v>7101a</v>
      </c>
      <c r="C919" s="33" t="str">
        <f>IF(Eksplikatsioon!C920=0,"",Eksplikatsioon!C920)</f>
        <v>ÜÜRITAV PIND</v>
      </c>
      <c r="D919" s="33" t="str">
        <f>IF(Eksplikatsioon!D920=0,"",Eksplikatsioon!D920)</f>
        <v>Puhkeruum</v>
      </c>
      <c r="E919" s="75">
        <f>IF(Eksplikatsioon!F920=0,"",Eksplikatsioon!F920)</f>
        <v>16.497800000000002</v>
      </c>
      <c r="F919" s="33" t="str">
        <f>IF(Eksplikatsioon!H920=0,"",Eksplikatsioon!H920)</f>
        <v/>
      </c>
      <c r="G919" s="33" t="str">
        <f>IF(Eksplikatsioon!J920=0,"",Eksplikatsioon!J920)</f>
        <v>Ainukasutuses pind</v>
      </c>
      <c r="H919" s="33" t="str">
        <f>IF(Eksplikatsioon!K920=0,"",Eksplikatsioon!K920)</f>
        <v>Prokuratuur</v>
      </c>
      <c r="I919" s="33" t="str">
        <f>IF(Eksplikatsioon!L920=0,"",Eksplikatsioon!L920)</f>
        <v>LUBJA4_05</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07</v>
      </c>
      <c r="B920" s="77">
        <f>IF(Eksplikatsioon!B921=0,"",Eksplikatsioon!B921)</f>
        <v>7102</v>
      </c>
      <c r="C920" s="33" t="str">
        <f>IF(Eksplikatsioon!C921=0,"",Eksplikatsioon!C921)</f>
        <v>ÜÜRITAV PIND</v>
      </c>
      <c r="D920" s="33" t="str">
        <f>IF(Eksplikatsioon!D921=0,"",Eksplikatsioon!D921)</f>
        <v>Puhkeruum</v>
      </c>
      <c r="E920" s="75">
        <f>IF(Eksplikatsioon!F921=0,"",Eksplikatsioon!F921)</f>
        <v>25.5</v>
      </c>
      <c r="F920" s="33" t="str">
        <f>IF(Eksplikatsioon!H921=0,"",Eksplikatsioon!H921)</f>
        <v/>
      </c>
      <c r="G920" s="33" t="str">
        <f>IF(Eksplikatsioon!J921=0,"",Eksplikatsioon!J921)</f>
        <v>Ainukasutuses pind</v>
      </c>
      <c r="H920" s="33" t="str">
        <f>IF(Eksplikatsioon!K921=0,"",Eksplikatsioon!K921)</f>
        <v>Prokuratuur</v>
      </c>
      <c r="I920" s="33" t="str">
        <f>IF(Eksplikatsioon!L921=0,"",Eksplikatsioon!L921)</f>
        <v>LUBJA4_05</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07</v>
      </c>
      <c r="B921" s="77">
        <f>IF(Eksplikatsioon!B922=0,"",Eksplikatsioon!B922)</f>
        <v>7103</v>
      </c>
      <c r="C921" s="33" t="str">
        <f>IF(Eksplikatsioon!C922=0,"",Eksplikatsioon!C922)</f>
        <v>ÜÜRITAV PIND</v>
      </c>
      <c r="D921" s="33" t="str">
        <f>IF(Eksplikatsioon!D922=0,"",Eksplikatsioon!D922)</f>
        <v>Kabinet/Büroo</v>
      </c>
      <c r="E921" s="75">
        <f>IF(Eksplikatsioon!F922=0,"",Eksplikatsioon!F922)</f>
        <v>16.600000000000001</v>
      </c>
      <c r="F921" s="33" t="str">
        <f>IF(Eksplikatsioon!H922=0,"",Eksplikatsioon!H922)</f>
        <v/>
      </c>
      <c r="G921" s="33" t="str">
        <f>IF(Eksplikatsioon!J922=0,"",Eksplikatsioon!J922)</f>
        <v>Ainukasutuses pind</v>
      </c>
      <c r="H921" s="33" t="str">
        <f>IF(Eksplikatsioon!K922=0,"",Eksplikatsioon!K922)</f>
        <v>Prokuratuur</v>
      </c>
      <c r="I921" s="33" t="str">
        <f>IF(Eksplikatsioon!L922=0,"",Eksplikatsioon!L922)</f>
        <v>LUBJA4_05</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07</v>
      </c>
      <c r="B922" s="77">
        <f>IF(Eksplikatsioon!B923=0,"",Eksplikatsioon!B923)</f>
        <v>7104</v>
      </c>
      <c r="C922" s="33" t="str">
        <f>IF(Eksplikatsioon!C923=0,"",Eksplikatsioon!C923)</f>
        <v>ÜÜRITAV PIND</v>
      </c>
      <c r="D922" s="33" t="str">
        <f>IF(Eksplikatsioon!D923=0,"",Eksplikatsioon!D923)</f>
        <v>Kabinet/Büroo</v>
      </c>
      <c r="E922" s="75">
        <f>IF(Eksplikatsioon!F923=0,"",Eksplikatsioon!F923)</f>
        <v>15.1</v>
      </c>
      <c r="F922" s="33" t="str">
        <f>IF(Eksplikatsioon!H923=0,"",Eksplikatsioon!H923)</f>
        <v/>
      </c>
      <c r="G922" s="33" t="str">
        <f>IF(Eksplikatsioon!J923=0,"",Eksplikatsioon!J923)</f>
        <v>Ainukasutuses pind</v>
      </c>
      <c r="H922" s="33" t="str">
        <f>IF(Eksplikatsioon!K923=0,"",Eksplikatsioon!K923)</f>
        <v>Prokuratuur</v>
      </c>
      <c r="I922" s="33" t="str">
        <f>IF(Eksplikatsioon!L923=0,"",Eksplikatsioon!L923)</f>
        <v>LUBJA4_05</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07</v>
      </c>
      <c r="B923" s="77">
        <f>IF(Eksplikatsioon!B924=0,"",Eksplikatsioon!B924)</f>
        <v>7105</v>
      </c>
      <c r="C923" s="33" t="str">
        <f>IF(Eksplikatsioon!C924=0,"",Eksplikatsioon!C924)</f>
        <v>ÜÜRITAV PIND</v>
      </c>
      <c r="D923" s="33" t="str">
        <f>IF(Eksplikatsioon!D924=0,"",Eksplikatsioon!D924)</f>
        <v>Kabinet/Büroo</v>
      </c>
      <c r="E923" s="75">
        <f>IF(Eksplikatsioon!F924=0,"",Eksplikatsioon!F924)</f>
        <v>15</v>
      </c>
      <c r="F923" s="33" t="str">
        <f>IF(Eksplikatsioon!H924=0,"",Eksplikatsioon!H924)</f>
        <v/>
      </c>
      <c r="G923" s="33" t="str">
        <f>IF(Eksplikatsioon!J924=0,"",Eksplikatsioon!J924)</f>
        <v>Ainukasutuses pind</v>
      </c>
      <c r="H923" s="33" t="str">
        <f>IF(Eksplikatsioon!K924=0,"",Eksplikatsioon!K924)</f>
        <v>Prokuratuur</v>
      </c>
      <c r="I923" s="33" t="str">
        <f>IF(Eksplikatsioon!L924=0,"",Eksplikatsioon!L924)</f>
        <v>LUBJA4_05</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07</v>
      </c>
      <c r="B924" s="77">
        <f>IF(Eksplikatsioon!B925=0,"",Eksplikatsioon!B925)</f>
        <v>7106</v>
      </c>
      <c r="C924" s="33" t="str">
        <f>IF(Eksplikatsioon!C925=0,"",Eksplikatsioon!C925)</f>
        <v>ÜÜRITAV PIND</v>
      </c>
      <c r="D924" s="33" t="str">
        <f>IF(Eksplikatsioon!D925=0,"",Eksplikatsioon!D925)</f>
        <v>Kabinet/Büroo</v>
      </c>
      <c r="E924" s="75">
        <f>IF(Eksplikatsioon!F925=0,"",Eksplikatsioon!F925)</f>
        <v>15.2</v>
      </c>
      <c r="F924" s="33" t="str">
        <f>IF(Eksplikatsioon!H925=0,"",Eksplikatsioon!H925)</f>
        <v/>
      </c>
      <c r="G924" s="33" t="str">
        <f>IF(Eksplikatsioon!J925=0,"",Eksplikatsioon!J925)</f>
        <v>Ainukasutuses pind</v>
      </c>
      <c r="H924" s="33" t="str">
        <f>IF(Eksplikatsioon!K925=0,"",Eksplikatsioon!K925)</f>
        <v>Prokuratuur</v>
      </c>
      <c r="I924" s="33" t="str">
        <f>IF(Eksplikatsioon!L925=0,"",Eksplikatsioon!L925)</f>
        <v>LUBJA4_05</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07</v>
      </c>
      <c r="B925" s="77">
        <f>IF(Eksplikatsioon!B926=0,"",Eksplikatsioon!B926)</f>
        <v>7107</v>
      </c>
      <c r="C925" s="33" t="str">
        <f>IF(Eksplikatsioon!C926=0,"",Eksplikatsioon!C926)</f>
        <v>ÜÜRITAV PIND</v>
      </c>
      <c r="D925" s="33" t="str">
        <f>IF(Eksplikatsioon!D926=0,"",Eksplikatsioon!D926)</f>
        <v>Kabinet/Büroo</v>
      </c>
      <c r="E925" s="75">
        <f>IF(Eksplikatsioon!F926=0,"",Eksplikatsioon!F926)</f>
        <v>14.9</v>
      </c>
      <c r="F925" s="33" t="str">
        <f>IF(Eksplikatsioon!H926=0,"",Eksplikatsioon!H926)</f>
        <v/>
      </c>
      <c r="G925" s="33" t="str">
        <f>IF(Eksplikatsioon!J926=0,"",Eksplikatsioon!J926)</f>
        <v>Ainukasutuses pind</v>
      </c>
      <c r="H925" s="33" t="str">
        <f>IF(Eksplikatsioon!K926=0,"",Eksplikatsioon!K926)</f>
        <v>Prokuratuur</v>
      </c>
      <c r="I925" s="33" t="str">
        <f>IF(Eksplikatsioon!L926=0,"",Eksplikatsioon!L926)</f>
        <v>LUBJA4_05</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07</v>
      </c>
      <c r="B926" s="77">
        <f>IF(Eksplikatsioon!B927=0,"",Eksplikatsioon!B927)</f>
        <v>7108</v>
      </c>
      <c r="C926" s="33" t="str">
        <f>IF(Eksplikatsioon!C927=0,"",Eksplikatsioon!C927)</f>
        <v>ÜÜRITAV PIND</v>
      </c>
      <c r="D926" s="33" t="str">
        <f>IF(Eksplikatsioon!D927=0,"",Eksplikatsioon!D927)</f>
        <v>Kabinet/Büroo</v>
      </c>
      <c r="E926" s="75">
        <f>IF(Eksplikatsioon!F927=0,"",Eksplikatsioon!F927)</f>
        <v>14.9</v>
      </c>
      <c r="F926" s="33" t="str">
        <f>IF(Eksplikatsioon!H927=0,"",Eksplikatsioon!H927)</f>
        <v/>
      </c>
      <c r="G926" s="33" t="str">
        <f>IF(Eksplikatsioon!J927=0,"",Eksplikatsioon!J927)</f>
        <v>Ainukasutuses pind</v>
      </c>
      <c r="H926" s="33" t="str">
        <f>IF(Eksplikatsioon!K927=0,"",Eksplikatsioon!K927)</f>
        <v>Prokuratuur</v>
      </c>
      <c r="I926" s="33" t="str">
        <f>IF(Eksplikatsioon!L927=0,"",Eksplikatsioon!L927)</f>
        <v>LUBJA4_05</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07</v>
      </c>
      <c r="B927" s="77">
        <f>IF(Eksplikatsioon!B928=0,"",Eksplikatsioon!B928)</f>
        <v>7109</v>
      </c>
      <c r="C927" s="33" t="str">
        <f>IF(Eksplikatsioon!C928=0,"",Eksplikatsioon!C928)</f>
        <v>ÜÜRITAV PIND</v>
      </c>
      <c r="D927" s="33" t="str">
        <f>IF(Eksplikatsioon!D928=0,"",Eksplikatsioon!D928)</f>
        <v>Kabinet/Büroo</v>
      </c>
      <c r="E927" s="75">
        <f>IF(Eksplikatsioon!F928=0,"",Eksplikatsioon!F928)</f>
        <v>15</v>
      </c>
      <c r="F927" s="33" t="str">
        <f>IF(Eksplikatsioon!H928=0,"",Eksplikatsioon!H928)</f>
        <v/>
      </c>
      <c r="G927" s="33" t="str">
        <f>IF(Eksplikatsioon!J928=0,"",Eksplikatsioon!J928)</f>
        <v>Ainukasutuses pind</v>
      </c>
      <c r="H927" s="33" t="str">
        <f>IF(Eksplikatsioon!K928=0,"",Eksplikatsioon!K928)</f>
        <v>Prokuratuur</v>
      </c>
      <c r="I927" s="33" t="str">
        <f>IF(Eksplikatsioon!L928=0,"",Eksplikatsioon!L928)</f>
        <v>LUBJA4_05</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07</v>
      </c>
      <c r="B928" s="77">
        <f>IF(Eksplikatsioon!B929=0,"",Eksplikatsioon!B929)</f>
        <v>7110</v>
      </c>
      <c r="C928" s="33" t="str">
        <f>IF(Eksplikatsioon!C929=0,"",Eksplikatsioon!C929)</f>
        <v>ÜÜRITAV PIND</v>
      </c>
      <c r="D928" s="33" t="str">
        <f>IF(Eksplikatsioon!D929=0,"",Eksplikatsioon!D929)</f>
        <v>Kabinet/Büroo</v>
      </c>
      <c r="E928" s="75">
        <f>IF(Eksplikatsioon!F929=0,"",Eksplikatsioon!F929)</f>
        <v>15.1</v>
      </c>
      <c r="F928" s="33" t="str">
        <f>IF(Eksplikatsioon!H929=0,"",Eksplikatsioon!H929)</f>
        <v/>
      </c>
      <c r="G928" s="33" t="str">
        <f>IF(Eksplikatsioon!J929=0,"",Eksplikatsioon!J929)</f>
        <v>Ainukasutuses pind</v>
      </c>
      <c r="H928" s="33" t="str">
        <f>IF(Eksplikatsioon!K929=0,"",Eksplikatsioon!K929)</f>
        <v>Prokuratuur</v>
      </c>
      <c r="I928" s="33" t="str">
        <f>IF(Eksplikatsioon!L929=0,"",Eksplikatsioon!L929)</f>
        <v>LUBJA4_05</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07</v>
      </c>
      <c r="B929" s="77">
        <f>IF(Eksplikatsioon!B930=0,"",Eksplikatsioon!B930)</f>
        <v>7111</v>
      </c>
      <c r="C929" s="33" t="str">
        <f>IF(Eksplikatsioon!C930=0,"",Eksplikatsioon!C930)</f>
        <v>ÜÜRITAV PIND</v>
      </c>
      <c r="D929" s="33" t="str">
        <f>IF(Eksplikatsioon!D930=0,"",Eksplikatsioon!D930)</f>
        <v>Kabinet/Büroo</v>
      </c>
      <c r="E929" s="75">
        <f>IF(Eksplikatsioon!F930=0,"",Eksplikatsioon!F930)</f>
        <v>15.2</v>
      </c>
      <c r="F929" s="33" t="str">
        <f>IF(Eksplikatsioon!H930=0,"",Eksplikatsioon!H930)</f>
        <v/>
      </c>
      <c r="G929" s="33" t="str">
        <f>IF(Eksplikatsioon!J930=0,"",Eksplikatsioon!J930)</f>
        <v>Ainukasutuses pind</v>
      </c>
      <c r="H929" s="33" t="str">
        <f>IF(Eksplikatsioon!K930=0,"",Eksplikatsioon!K930)</f>
        <v>Prokuratuur</v>
      </c>
      <c r="I929" s="33" t="str">
        <f>IF(Eksplikatsioon!L930=0,"",Eksplikatsioon!L930)</f>
        <v>LUBJA4_05</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07</v>
      </c>
      <c r="B930" s="77">
        <f>IF(Eksplikatsioon!B931=0,"",Eksplikatsioon!B931)</f>
        <v>7112</v>
      </c>
      <c r="C930" s="33" t="str">
        <f>IF(Eksplikatsioon!C931=0,"",Eksplikatsioon!C931)</f>
        <v>ÜÜRITAV PIND</v>
      </c>
      <c r="D930" s="33" t="str">
        <f>IF(Eksplikatsioon!D931=0,"",Eksplikatsioon!D931)</f>
        <v>Kabinet/Büroo</v>
      </c>
      <c r="E930" s="75">
        <f>IF(Eksplikatsioon!F931=0,"",Eksplikatsioon!F931)</f>
        <v>14.9</v>
      </c>
      <c r="F930" s="33" t="str">
        <f>IF(Eksplikatsioon!H931=0,"",Eksplikatsioon!H931)</f>
        <v/>
      </c>
      <c r="G930" s="33" t="str">
        <f>IF(Eksplikatsioon!J931=0,"",Eksplikatsioon!J931)</f>
        <v>Ainukasutuses pind</v>
      </c>
      <c r="H930" s="33" t="str">
        <f>IF(Eksplikatsioon!K931=0,"",Eksplikatsioon!K931)</f>
        <v>Prokuratuur</v>
      </c>
      <c r="I930" s="33" t="str">
        <f>IF(Eksplikatsioon!L931=0,"",Eksplikatsioon!L931)</f>
        <v>LUBJA4_05</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07</v>
      </c>
      <c r="B931" s="77">
        <f>IF(Eksplikatsioon!B932=0,"",Eksplikatsioon!B932)</f>
        <v>7113</v>
      </c>
      <c r="C931" s="33" t="str">
        <f>IF(Eksplikatsioon!C932=0,"",Eksplikatsioon!C932)</f>
        <v>ÜÜRITAV PIND</v>
      </c>
      <c r="D931" s="33" t="str">
        <f>IF(Eksplikatsioon!D932=0,"",Eksplikatsioon!D932)</f>
        <v>Kabinet/Büroo</v>
      </c>
      <c r="E931" s="75">
        <f>IF(Eksplikatsioon!F932=0,"",Eksplikatsioon!F932)</f>
        <v>15.1</v>
      </c>
      <c r="F931" s="33" t="str">
        <f>IF(Eksplikatsioon!H932=0,"",Eksplikatsioon!H932)</f>
        <v/>
      </c>
      <c r="G931" s="33" t="str">
        <f>IF(Eksplikatsioon!J932=0,"",Eksplikatsioon!J932)</f>
        <v>Ainukasutuses pind</v>
      </c>
      <c r="H931" s="33" t="str">
        <f>IF(Eksplikatsioon!K932=0,"",Eksplikatsioon!K932)</f>
        <v>Prokuratuur</v>
      </c>
      <c r="I931" s="33" t="str">
        <f>IF(Eksplikatsioon!L932=0,"",Eksplikatsioon!L932)</f>
        <v>LUBJA4_05</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07</v>
      </c>
      <c r="B932" s="77">
        <f>IF(Eksplikatsioon!B933=0,"",Eksplikatsioon!B933)</f>
        <v>7114</v>
      </c>
      <c r="C932" s="33" t="str">
        <f>IF(Eksplikatsioon!C933=0,"",Eksplikatsioon!C933)</f>
        <v>ÜÜRITAV PIND</v>
      </c>
      <c r="D932" s="33" t="str">
        <f>IF(Eksplikatsioon!D933=0,"",Eksplikatsioon!D933)</f>
        <v>Kabinet/Büroo</v>
      </c>
      <c r="E932" s="75">
        <f>IF(Eksplikatsioon!F933=0,"",Eksplikatsioon!F933)</f>
        <v>15.6</v>
      </c>
      <c r="F932" s="33" t="str">
        <f>IF(Eksplikatsioon!H933=0,"",Eksplikatsioon!H933)</f>
        <v/>
      </c>
      <c r="G932" s="33" t="str">
        <f>IF(Eksplikatsioon!J933=0,"",Eksplikatsioon!J933)</f>
        <v>Ainukasutuses pind</v>
      </c>
      <c r="H932" s="33" t="str">
        <f>IF(Eksplikatsioon!K933=0,"",Eksplikatsioon!K933)</f>
        <v>Prokuratuur</v>
      </c>
      <c r="I932" s="33" t="str">
        <f>IF(Eksplikatsioon!L933=0,"",Eksplikatsioon!L933)</f>
        <v>LUBJA4_05</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07</v>
      </c>
      <c r="B933" s="77">
        <f>IF(Eksplikatsioon!B934=0,"",Eksplikatsioon!B934)</f>
        <v>7115</v>
      </c>
      <c r="C933" s="33" t="str">
        <f>IF(Eksplikatsioon!C934=0,"",Eksplikatsioon!C934)</f>
        <v>ÜÜRITAV PIND</v>
      </c>
      <c r="D933" s="33" t="str">
        <f>IF(Eksplikatsioon!D934=0,"",Eksplikatsioon!D934)</f>
        <v>Kabinet/Büroo</v>
      </c>
      <c r="E933" s="75">
        <f>IF(Eksplikatsioon!F934=0,"",Eksplikatsioon!F934)</f>
        <v>14.9</v>
      </c>
      <c r="F933" s="33" t="str">
        <f>IF(Eksplikatsioon!H934=0,"",Eksplikatsioon!H934)</f>
        <v/>
      </c>
      <c r="G933" s="33" t="str">
        <f>IF(Eksplikatsioon!J934=0,"",Eksplikatsioon!J934)</f>
        <v>Ainukasutuses pind</v>
      </c>
      <c r="H933" s="33" t="str">
        <f>IF(Eksplikatsioon!K934=0,"",Eksplikatsioon!K934)</f>
        <v>Prokuratuur</v>
      </c>
      <c r="I933" s="33" t="str">
        <f>IF(Eksplikatsioon!L934=0,"",Eksplikatsioon!L934)</f>
        <v>LUBJA4_05</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07</v>
      </c>
      <c r="B934" s="77">
        <f>IF(Eksplikatsioon!B935=0,"",Eksplikatsioon!B935)</f>
        <v>7116</v>
      </c>
      <c r="C934" s="33" t="str">
        <f>IF(Eksplikatsioon!C935=0,"",Eksplikatsioon!C935)</f>
        <v>ÜÜRITAV PIND</v>
      </c>
      <c r="D934" s="33" t="str">
        <f>IF(Eksplikatsioon!D935=0,"",Eksplikatsioon!D935)</f>
        <v>Kabinet/Büroo</v>
      </c>
      <c r="E934" s="75">
        <f>IF(Eksplikatsioon!F935=0,"",Eksplikatsioon!F935)</f>
        <v>14.4</v>
      </c>
      <c r="F934" s="33" t="str">
        <f>IF(Eksplikatsioon!H935=0,"",Eksplikatsioon!H935)</f>
        <v/>
      </c>
      <c r="G934" s="33" t="str">
        <f>IF(Eksplikatsioon!J935=0,"",Eksplikatsioon!J935)</f>
        <v>Ainukasutuses pind</v>
      </c>
      <c r="H934" s="33" t="str">
        <f>IF(Eksplikatsioon!K935=0,"",Eksplikatsioon!K935)</f>
        <v>Prokuratuur</v>
      </c>
      <c r="I934" s="33" t="str">
        <f>IF(Eksplikatsioon!L935=0,"",Eksplikatsioon!L935)</f>
        <v>LUBJA4_05</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07</v>
      </c>
      <c r="B935" s="77">
        <f>IF(Eksplikatsioon!B936=0,"",Eksplikatsioon!B936)</f>
        <v>7117</v>
      </c>
      <c r="C935" s="33" t="str">
        <f>IF(Eksplikatsioon!C936=0,"",Eksplikatsioon!C936)</f>
        <v>ÜÜRITAV PIND</v>
      </c>
      <c r="D935" s="33" t="str">
        <f>IF(Eksplikatsioon!D936=0,"",Eksplikatsioon!D936)</f>
        <v>Kabinet/Büroo</v>
      </c>
      <c r="E935" s="75">
        <f>IF(Eksplikatsioon!F936=0,"",Eksplikatsioon!F936)</f>
        <v>15</v>
      </c>
      <c r="F935" s="33" t="str">
        <f>IF(Eksplikatsioon!H936=0,"",Eksplikatsioon!H936)</f>
        <v/>
      </c>
      <c r="G935" s="33" t="str">
        <f>IF(Eksplikatsioon!J936=0,"",Eksplikatsioon!J936)</f>
        <v>Ainukasutuses pind</v>
      </c>
      <c r="H935" s="33" t="str">
        <f>IF(Eksplikatsioon!K936=0,"",Eksplikatsioon!K936)</f>
        <v>Prokuratuur</v>
      </c>
      <c r="I935" s="33" t="str">
        <f>IF(Eksplikatsioon!L936=0,"",Eksplikatsioon!L936)</f>
        <v>LUBJA4_05</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07</v>
      </c>
      <c r="B936" s="77">
        <f>IF(Eksplikatsioon!B937=0,"",Eksplikatsioon!B937)</f>
        <v>7118</v>
      </c>
      <c r="C936" s="33" t="str">
        <f>IF(Eksplikatsioon!C937=0,"",Eksplikatsioon!C937)</f>
        <v>ÜÜRITAV PIND</v>
      </c>
      <c r="D936" s="33" t="str">
        <f>IF(Eksplikatsioon!D937=0,"",Eksplikatsioon!D937)</f>
        <v>Kabinet/Büroo</v>
      </c>
      <c r="E936" s="75">
        <f>IF(Eksplikatsioon!F937=0,"",Eksplikatsioon!F937)</f>
        <v>15.1</v>
      </c>
      <c r="F936" s="33" t="str">
        <f>IF(Eksplikatsioon!H937=0,"",Eksplikatsioon!H937)</f>
        <v/>
      </c>
      <c r="G936" s="33" t="str">
        <f>IF(Eksplikatsioon!J937=0,"",Eksplikatsioon!J937)</f>
        <v>Ainukasutuses pind</v>
      </c>
      <c r="H936" s="33" t="str">
        <f>IF(Eksplikatsioon!K937=0,"",Eksplikatsioon!K937)</f>
        <v>Prokuratuur</v>
      </c>
      <c r="I936" s="33" t="str">
        <f>IF(Eksplikatsioon!L937=0,"",Eksplikatsioon!L937)</f>
        <v>LUBJA4_05</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07</v>
      </c>
      <c r="B937" s="77">
        <f>IF(Eksplikatsioon!B938=0,"",Eksplikatsioon!B938)</f>
        <v>7119</v>
      </c>
      <c r="C937" s="33" t="str">
        <f>IF(Eksplikatsioon!C938=0,"",Eksplikatsioon!C938)</f>
        <v>ÜÜRITAV PIND</v>
      </c>
      <c r="D937" s="33" t="str">
        <f>IF(Eksplikatsioon!D938=0,"",Eksplikatsioon!D938)</f>
        <v>Kabinet/Büroo</v>
      </c>
      <c r="E937" s="75">
        <f>IF(Eksplikatsioon!F938=0,"",Eksplikatsioon!F938)</f>
        <v>15</v>
      </c>
      <c r="F937" s="33" t="str">
        <f>IF(Eksplikatsioon!H938=0,"",Eksplikatsioon!H938)</f>
        <v/>
      </c>
      <c r="G937" s="33" t="str">
        <f>IF(Eksplikatsioon!J938=0,"",Eksplikatsioon!J938)</f>
        <v>Ainukasutuses pind</v>
      </c>
      <c r="H937" s="33" t="str">
        <f>IF(Eksplikatsioon!K938=0,"",Eksplikatsioon!K938)</f>
        <v>Prokuratuur</v>
      </c>
      <c r="I937" s="33" t="str">
        <f>IF(Eksplikatsioon!L938=0,"",Eksplikatsioon!L938)</f>
        <v>LUBJA4_05</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07</v>
      </c>
      <c r="B938" s="77">
        <f>IF(Eksplikatsioon!B939=0,"",Eksplikatsioon!B939)</f>
        <v>7120</v>
      </c>
      <c r="C938" s="33" t="str">
        <f>IF(Eksplikatsioon!C939=0,"",Eksplikatsioon!C939)</f>
        <v>ÜÜRITAV PIND</v>
      </c>
      <c r="D938" s="33" t="str">
        <f>IF(Eksplikatsioon!D939=0,"",Eksplikatsioon!D939)</f>
        <v>Kabinet/Büroo</v>
      </c>
      <c r="E938" s="75">
        <f>IF(Eksplikatsioon!F939=0,"",Eksplikatsioon!F939)</f>
        <v>15.3</v>
      </c>
      <c r="F938" s="33" t="str">
        <f>IF(Eksplikatsioon!H939=0,"",Eksplikatsioon!H939)</f>
        <v/>
      </c>
      <c r="G938" s="33" t="str">
        <f>IF(Eksplikatsioon!J939=0,"",Eksplikatsioon!J939)</f>
        <v>Ainukasutuses pind</v>
      </c>
      <c r="H938" s="33" t="str">
        <f>IF(Eksplikatsioon!K939=0,"",Eksplikatsioon!K939)</f>
        <v>Prokuratuur</v>
      </c>
      <c r="I938" s="33" t="str">
        <f>IF(Eksplikatsioon!L939=0,"",Eksplikatsioon!L939)</f>
        <v>LUBJA4_05</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07</v>
      </c>
      <c r="B939" s="77">
        <f>IF(Eksplikatsioon!B940=0,"",Eksplikatsioon!B940)</f>
        <v>7121</v>
      </c>
      <c r="C939" s="33" t="str">
        <f>IF(Eksplikatsioon!C940=0,"",Eksplikatsioon!C940)</f>
        <v>ÜÜRITAV PIND</v>
      </c>
      <c r="D939" s="33" t="str">
        <f>IF(Eksplikatsioon!D940=0,"",Eksplikatsioon!D940)</f>
        <v>Kabinet/Büroo</v>
      </c>
      <c r="E939" s="75">
        <f>IF(Eksplikatsioon!F940=0,"",Eksplikatsioon!F940)</f>
        <v>15.6</v>
      </c>
      <c r="F939" s="33" t="str">
        <f>IF(Eksplikatsioon!H940=0,"",Eksplikatsioon!H940)</f>
        <v/>
      </c>
      <c r="G939" s="33" t="str">
        <f>IF(Eksplikatsioon!J940=0,"",Eksplikatsioon!J940)</f>
        <v>Ainukasutuses pind</v>
      </c>
      <c r="H939" s="33" t="str">
        <f>IF(Eksplikatsioon!K940=0,"",Eksplikatsioon!K940)</f>
        <v>Prokuratuur</v>
      </c>
      <c r="I939" s="33" t="str">
        <f>IF(Eksplikatsioon!L940=0,"",Eksplikatsioon!L940)</f>
        <v>LUBJA4_05</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07</v>
      </c>
      <c r="B940" s="77">
        <f>IF(Eksplikatsioon!B941=0,"",Eksplikatsioon!B941)</f>
        <v>7122</v>
      </c>
      <c r="C940" s="33" t="str">
        <f>IF(Eksplikatsioon!C941=0,"",Eksplikatsioon!C941)</f>
        <v>ÜÜRITAV PIND</v>
      </c>
      <c r="D940" s="33" t="str">
        <f>IF(Eksplikatsioon!D941=0,"",Eksplikatsioon!D941)</f>
        <v>Kabinet/Büroo</v>
      </c>
      <c r="E940" s="75">
        <f>IF(Eksplikatsioon!F941=0,"",Eksplikatsioon!F941)</f>
        <v>11.6</v>
      </c>
      <c r="F940" s="33" t="str">
        <f>IF(Eksplikatsioon!H941=0,"",Eksplikatsioon!H941)</f>
        <v/>
      </c>
      <c r="G940" s="33" t="str">
        <f>IF(Eksplikatsioon!J941=0,"",Eksplikatsioon!J941)</f>
        <v>Ainukasutuses pind</v>
      </c>
      <c r="H940" s="33" t="str">
        <f>IF(Eksplikatsioon!K941=0,"",Eksplikatsioon!K941)</f>
        <v>Prokuratuur</v>
      </c>
      <c r="I940" s="33" t="str">
        <f>IF(Eksplikatsioon!L941=0,"",Eksplikatsioon!L941)</f>
        <v>LUBJA4_05</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07</v>
      </c>
      <c r="B941" s="77">
        <f>IF(Eksplikatsioon!B942=0,"",Eksplikatsioon!B942)</f>
        <v>7123</v>
      </c>
      <c r="C941" s="33" t="str">
        <f>IF(Eksplikatsioon!C942=0,"",Eksplikatsioon!C942)</f>
        <v>ÜÜRITAV PIND</v>
      </c>
      <c r="D941" s="33" t="str">
        <f>IF(Eksplikatsioon!D942=0,"",Eksplikatsioon!D942)</f>
        <v>Kabinet/Büroo</v>
      </c>
      <c r="E941" s="75">
        <f>IF(Eksplikatsioon!F942=0,"",Eksplikatsioon!F942)</f>
        <v>12.3</v>
      </c>
      <c r="F941" s="33" t="str">
        <f>IF(Eksplikatsioon!H942=0,"",Eksplikatsioon!H942)</f>
        <v/>
      </c>
      <c r="G941" s="33" t="str">
        <f>IF(Eksplikatsioon!J942=0,"",Eksplikatsioon!J942)</f>
        <v>Ainukasutuses pind</v>
      </c>
      <c r="H941" s="33" t="str">
        <f>IF(Eksplikatsioon!K942=0,"",Eksplikatsioon!K942)</f>
        <v>Prokuratuur</v>
      </c>
      <c r="I941" s="33" t="str">
        <f>IF(Eksplikatsioon!L942=0,"",Eksplikatsioon!L942)</f>
        <v>LUBJA4_05</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07</v>
      </c>
      <c r="B942" s="77">
        <f>IF(Eksplikatsioon!B943=0,"",Eksplikatsioon!B943)</f>
        <v>7124</v>
      </c>
      <c r="C942" s="33" t="str">
        <f>IF(Eksplikatsioon!C943=0,"",Eksplikatsioon!C943)</f>
        <v>ÜÜRITAV PIND</v>
      </c>
      <c r="D942" s="33" t="str">
        <f>IF(Eksplikatsioon!D943=0,"",Eksplikatsioon!D943)</f>
        <v>Kabinet/Büroo</v>
      </c>
      <c r="E942" s="75">
        <f>IF(Eksplikatsioon!F943=0,"",Eksplikatsioon!F943)</f>
        <v>12</v>
      </c>
      <c r="F942" s="33" t="str">
        <f>IF(Eksplikatsioon!H943=0,"",Eksplikatsioon!H943)</f>
        <v/>
      </c>
      <c r="G942" s="33" t="str">
        <f>IF(Eksplikatsioon!J943=0,"",Eksplikatsioon!J943)</f>
        <v>Ainukasutuses pind</v>
      </c>
      <c r="H942" s="33" t="str">
        <f>IF(Eksplikatsioon!K943=0,"",Eksplikatsioon!K943)</f>
        <v>Prokuratuur</v>
      </c>
      <c r="I942" s="33" t="str">
        <f>IF(Eksplikatsioon!L943=0,"",Eksplikatsioon!L943)</f>
        <v>LUBJA4_05</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07</v>
      </c>
      <c r="B943" s="77">
        <f>IF(Eksplikatsioon!B944=0,"",Eksplikatsioon!B944)</f>
        <v>7125</v>
      </c>
      <c r="C943" s="33" t="str">
        <f>IF(Eksplikatsioon!C944=0,"",Eksplikatsioon!C944)</f>
        <v>ÜÜRITAV PIND</v>
      </c>
      <c r="D943" s="33" t="str">
        <f>IF(Eksplikatsioon!D944=0,"",Eksplikatsioon!D944)</f>
        <v>Kabinet/Büroo</v>
      </c>
      <c r="E943" s="75">
        <f>IF(Eksplikatsioon!F944=0,"",Eksplikatsioon!F944)</f>
        <v>11.7</v>
      </c>
      <c r="F943" s="33" t="str">
        <f>IF(Eksplikatsioon!H944=0,"",Eksplikatsioon!H944)</f>
        <v/>
      </c>
      <c r="G943" s="33" t="str">
        <f>IF(Eksplikatsioon!J944=0,"",Eksplikatsioon!J944)</f>
        <v>Ainukasutuses pind</v>
      </c>
      <c r="H943" s="33" t="str">
        <f>IF(Eksplikatsioon!K944=0,"",Eksplikatsioon!K944)</f>
        <v>Prokuratuur</v>
      </c>
      <c r="I943" s="33" t="str">
        <f>IF(Eksplikatsioon!L944=0,"",Eksplikatsioon!L944)</f>
        <v>LUBJA4_05</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07</v>
      </c>
      <c r="B944" s="77">
        <f>IF(Eksplikatsioon!B945=0,"",Eksplikatsioon!B945)</f>
        <v>7126</v>
      </c>
      <c r="C944" s="33" t="str">
        <f>IF(Eksplikatsioon!C945=0,"",Eksplikatsioon!C945)</f>
        <v>ÜÜRITAV PIND</v>
      </c>
      <c r="D944" s="33" t="str">
        <f>IF(Eksplikatsioon!D945=0,"",Eksplikatsioon!D945)</f>
        <v>Kabinet/Büroo</v>
      </c>
      <c r="E944" s="75">
        <f>IF(Eksplikatsioon!F945=0,"",Eksplikatsioon!F945)</f>
        <v>11.6</v>
      </c>
      <c r="F944" s="33" t="str">
        <f>IF(Eksplikatsioon!H945=0,"",Eksplikatsioon!H945)</f>
        <v/>
      </c>
      <c r="G944" s="33" t="str">
        <f>IF(Eksplikatsioon!J945=0,"",Eksplikatsioon!J945)</f>
        <v>Ainukasutuses pind</v>
      </c>
      <c r="H944" s="33" t="str">
        <f>IF(Eksplikatsioon!K945=0,"",Eksplikatsioon!K945)</f>
        <v>Prokuratuur</v>
      </c>
      <c r="I944" s="33" t="str">
        <f>IF(Eksplikatsioon!L945=0,"",Eksplikatsioon!L945)</f>
        <v>LUBJA4_05</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07</v>
      </c>
      <c r="B945" s="77">
        <f>IF(Eksplikatsioon!B946=0,"",Eksplikatsioon!B946)</f>
        <v>7127</v>
      </c>
      <c r="C945" s="33" t="str">
        <f>IF(Eksplikatsioon!C946=0,"",Eksplikatsioon!C946)</f>
        <v>ÜÜRITAV PIND</v>
      </c>
      <c r="D945" s="33" t="str">
        <f>IF(Eksplikatsioon!D946=0,"",Eksplikatsioon!D946)</f>
        <v>Kabinet/Büroo</v>
      </c>
      <c r="E945" s="75">
        <f>IF(Eksplikatsioon!F946=0,"",Eksplikatsioon!F946)</f>
        <v>11.3</v>
      </c>
      <c r="F945" s="33" t="str">
        <f>IF(Eksplikatsioon!H946=0,"",Eksplikatsioon!H946)</f>
        <v/>
      </c>
      <c r="G945" s="33" t="str">
        <f>IF(Eksplikatsioon!J946=0,"",Eksplikatsioon!J946)</f>
        <v>Ainukasutuses pind</v>
      </c>
      <c r="H945" s="33" t="str">
        <f>IF(Eksplikatsioon!K946=0,"",Eksplikatsioon!K946)</f>
        <v>Prokuratuur</v>
      </c>
      <c r="I945" s="33" t="str">
        <f>IF(Eksplikatsioon!L946=0,"",Eksplikatsioon!L946)</f>
        <v>LUBJA4_05</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07</v>
      </c>
      <c r="B946" s="77">
        <f>IF(Eksplikatsioon!B947=0,"",Eksplikatsioon!B947)</f>
        <v>7128</v>
      </c>
      <c r="C946" s="33" t="str">
        <f>IF(Eksplikatsioon!C947=0,"",Eksplikatsioon!C947)</f>
        <v>ÜÜRITAV PIND</v>
      </c>
      <c r="D946" s="33" t="str">
        <f>IF(Eksplikatsioon!D947=0,"",Eksplikatsioon!D947)</f>
        <v>Kabinet/Büroo</v>
      </c>
      <c r="E946" s="75">
        <f>IF(Eksplikatsioon!F947=0,"",Eksplikatsioon!F947)</f>
        <v>11.3</v>
      </c>
      <c r="F946" s="33" t="str">
        <f>IF(Eksplikatsioon!H947=0,"",Eksplikatsioon!H947)</f>
        <v/>
      </c>
      <c r="G946" s="33" t="str">
        <f>IF(Eksplikatsioon!J947=0,"",Eksplikatsioon!J947)</f>
        <v>Ainukasutuses pind</v>
      </c>
      <c r="H946" s="33" t="str">
        <f>IF(Eksplikatsioon!K947=0,"",Eksplikatsioon!K947)</f>
        <v>Prokuratuur</v>
      </c>
      <c r="I946" s="33" t="str">
        <f>IF(Eksplikatsioon!L947=0,"",Eksplikatsioon!L947)</f>
        <v>LUBJA4_05</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07</v>
      </c>
      <c r="B947" s="77">
        <f>IF(Eksplikatsioon!B948=0,"",Eksplikatsioon!B948)</f>
        <v>7129</v>
      </c>
      <c r="C947" s="33" t="str">
        <f>IF(Eksplikatsioon!C948=0,"",Eksplikatsioon!C948)</f>
        <v>ÜÜRITAV PIND</v>
      </c>
      <c r="D947" s="33" t="str">
        <f>IF(Eksplikatsioon!D948=0,"",Eksplikatsioon!D948)</f>
        <v>Kabinet/Büroo</v>
      </c>
      <c r="E947" s="75">
        <f>IF(Eksplikatsioon!F948=0,"",Eksplikatsioon!F948)</f>
        <v>14.6</v>
      </c>
      <c r="F947" s="33" t="str">
        <f>IF(Eksplikatsioon!H948=0,"",Eksplikatsioon!H948)</f>
        <v/>
      </c>
      <c r="G947" s="33" t="str">
        <f>IF(Eksplikatsioon!J948=0,"",Eksplikatsioon!J948)</f>
        <v>Ainukasutuses pind</v>
      </c>
      <c r="H947" s="33" t="str">
        <f>IF(Eksplikatsioon!K948=0,"",Eksplikatsioon!K948)</f>
        <v>Prokuratuur</v>
      </c>
      <c r="I947" s="33" t="str">
        <f>IF(Eksplikatsioon!L948=0,"",Eksplikatsioon!L948)</f>
        <v>LUBJA4_05</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07</v>
      </c>
      <c r="B948" s="77">
        <f>IF(Eksplikatsioon!B949=0,"",Eksplikatsioon!B949)</f>
        <v>7130</v>
      </c>
      <c r="C948" s="33" t="str">
        <f>IF(Eksplikatsioon!C949=0,"",Eksplikatsioon!C949)</f>
        <v>ÜÜRITAV PIND</v>
      </c>
      <c r="D948" s="33" t="str">
        <f>IF(Eksplikatsioon!D949=0,"",Eksplikatsioon!D949)</f>
        <v>Kabinet/Büroo</v>
      </c>
      <c r="E948" s="75">
        <f>IF(Eksplikatsioon!F949=0,"",Eksplikatsioon!F949)</f>
        <v>11</v>
      </c>
      <c r="F948" s="33" t="str">
        <f>IF(Eksplikatsioon!H949=0,"",Eksplikatsioon!H949)</f>
        <v/>
      </c>
      <c r="G948" s="33" t="str">
        <f>IF(Eksplikatsioon!J949=0,"",Eksplikatsioon!J949)</f>
        <v>Ainukasutuses pind</v>
      </c>
      <c r="H948" s="33" t="str">
        <f>IF(Eksplikatsioon!K949=0,"",Eksplikatsioon!K949)</f>
        <v>Prokuratuur</v>
      </c>
      <c r="I948" s="33" t="str">
        <f>IF(Eksplikatsioon!L949=0,"",Eksplikatsioon!L949)</f>
        <v>LUBJA4_05</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07</v>
      </c>
      <c r="B949" s="77">
        <f>IF(Eksplikatsioon!B950=0,"",Eksplikatsioon!B950)</f>
        <v>7131</v>
      </c>
      <c r="C949" s="33" t="str">
        <f>IF(Eksplikatsioon!C950=0,"",Eksplikatsioon!C950)</f>
        <v>ÜÜRITAV PIND</v>
      </c>
      <c r="D949" s="33" t="str">
        <f>IF(Eksplikatsioon!D950=0,"",Eksplikatsioon!D950)</f>
        <v>Kabinet/Büroo</v>
      </c>
      <c r="E949" s="75">
        <f>IF(Eksplikatsioon!F950=0,"",Eksplikatsioon!F950)</f>
        <v>11.1</v>
      </c>
      <c r="F949" s="33" t="str">
        <f>IF(Eksplikatsioon!H950=0,"",Eksplikatsioon!H950)</f>
        <v/>
      </c>
      <c r="G949" s="33" t="str">
        <f>IF(Eksplikatsioon!J950=0,"",Eksplikatsioon!J950)</f>
        <v>Ainukasutuses pind</v>
      </c>
      <c r="H949" s="33" t="str">
        <f>IF(Eksplikatsioon!K950=0,"",Eksplikatsioon!K950)</f>
        <v>Prokuratuur</v>
      </c>
      <c r="I949" s="33" t="str">
        <f>IF(Eksplikatsioon!L950=0,"",Eksplikatsioon!L950)</f>
        <v>LUBJA4_05</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07</v>
      </c>
      <c r="B950" s="77">
        <f>IF(Eksplikatsioon!B951=0,"",Eksplikatsioon!B951)</f>
        <v>7132</v>
      </c>
      <c r="C950" s="33" t="str">
        <f>IF(Eksplikatsioon!C951=0,"",Eksplikatsioon!C951)</f>
        <v>ÜÜRITAV PIND</v>
      </c>
      <c r="D950" s="33" t="str">
        <f>IF(Eksplikatsioon!D951=0,"",Eksplikatsioon!D951)</f>
        <v>Kabinet/Büroo</v>
      </c>
      <c r="E950" s="75">
        <f>IF(Eksplikatsioon!F951=0,"",Eksplikatsioon!F951)</f>
        <v>10.8</v>
      </c>
      <c r="F950" s="33" t="str">
        <f>IF(Eksplikatsioon!H951=0,"",Eksplikatsioon!H951)</f>
        <v/>
      </c>
      <c r="G950" s="33" t="str">
        <f>IF(Eksplikatsioon!J951=0,"",Eksplikatsioon!J951)</f>
        <v>Ainukasutuses pind</v>
      </c>
      <c r="H950" s="33" t="str">
        <f>IF(Eksplikatsioon!K951=0,"",Eksplikatsioon!K951)</f>
        <v>Prokuratuur</v>
      </c>
      <c r="I950" s="33" t="str">
        <f>IF(Eksplikatsioon!L951=0,"",Eksplikatsioon!L951)</f>
        <v>LUBJA4_05</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07</v>
      </c>
      <c r="B951" s="77">
        <f>IF(Eksplikatsioon!B952=0,"",Eksplikatsioon!B952)</f>
        <v>7133</v>
      </c>
      <c r="C951" s="33" t="str">
        <f>IF(Eksplikatsioon!C952=0,"",Eksplikatsioon!C952)</f>
        <v>ÜÜRITAV PIND</v>
      </c>
      <c r="D951" s="33" t="str">
        <f>IF(Eksplikatsioon!D952=0,"",Eksplikatsioon!D952)</f>
        <v>Kabinet/Büroo</v>
      </c>
      <c r="E951" s="75">
        <f>IF(Eksplikatsioon!F952=0,"",Eksplikatsioon!F952)</f>
        <v>11.2</v>
      </c>
      <c r="F951" s="33" t="str">
        <f>IF(Eksplikatsioon!H952=0,"",Eksplikatsioon!H952)</f>
        <v/>
      </c>
      <c r="G951" s="33" t="str">
        <f>IF(Eksplikatsioon!J952=0,"",Eksplikatsioon!J952)</f>
        <v>Ainukasutuses pind</v>
      </c>
      <c r="H951" s="33" t="str">
        <f>IF(Eksplikatsioon!K952=0,"",Eksplikatsioon!K952)</f>
        <v>Prokuratuur</v>
      </c>
      <c r="I951" s="33" t="str">
        <f>IF(Eksplikatsioon!L952=0,"",Eksplikatsioon!L952)</f>
        <v>LUBJA4_05</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07</v>
      </c>
      <c r="B952" s="77">
        <f>IF(Eksplikatsioon!B953=0,"",Eksplikatsioon!B953)</f>
        <v>7134</v>
      </c>
      <c r="C952" s="33" t="str">
        <f>IF(Eksplikatsioon!C953=0,"",Eksplikatsioon!C953)</f>
        <v>ÜÜRITAV PIND</v>
      </c>
      <c r="D952" s="33" t="str">
        <f>IF(Eksplikatsioon!D953=0,"",Eksplikatsioon!D953)</f>
        <v>Kabinet/Büroo</v>
      </c>
      <c r="E952" s="75">
        <f>IF(Eksplikatsioon!F953=0,"",Eksplikatsioon!F953)</f>
        <v>10.7</v>
      </c>
      <c r="F952" s="33" t="str">
        <f>IF(Eksplikatsioon!H953=0,"",Eksplikatsioon!H953)</f>
        <v/>
      </c>
      <c r="G952" s="33" t="str">
        <f>IF(Eksplikatsioon!J953=0,"",Eksplikatsioon!J953)</f>
        <v>Ainukasutuses pind</v>
      </c>
      <c r="H952" s="33" t="str">
        <f>IF(Eksplikatsioon!K953=0,"",Eksplikatsioon!K953)</f>
        <v>Prokuratuur</v>
      </c>
      <c r="I952" s="33" t="str">
        <f>IF(Eksplikatsioon!L953=0,"",Eksplikatsioon!L953)</f>
        <v>LUBJA4_05</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07</v>
      </c>
      <c r="B953" s="77">
        <f>IF(Eksplikatsioon!B954=0,"",Eksplikatsioon!B954)</f>
        <v>7135</v>
      </c>
      <c r="C953" s="33" t="str">
        <f>IF(Eksplikatsioon!C954=0,"",Eksplikatsioon!C954)</f>
        <v>ÜÜRITAV PIND</v>
      </c>
      <c r="D953" s="33" t="str">
        <f>IF(Eksplikatsioon!D954=0,"",Eksplikatsioon!D954)</f>
        <v>Kabinet/Büroo</v>
      </c>
      <c r="E953" s="75">
        <f>IF(Eksplikatsioon!F954=0,"",Eksplikatsioon!F954)</f>
        <v>15.5</v>
      </c>
      <c r="F953" s="33" t="str">
        <f>IF(Eksplikatsioon!H954=0,"",Eksplikatsioon!H954)</f>
        <v/>
      </c>
      <c r="G953" s="33" t="str">
        <f>IF(Eksplikatsioon!J954=0,"",Eksplikatsioon!J954)</f>
        <v>Ainukasutuses pind</v>
      </c>
      <c r="H953" s="33" t="str">
        <f>IF(Eksplikatsioon!K954=0,"",Eksplikatsioon!K954)</f>
        <v>Prokuratuur</v>
      </c>
      <c r="I953" s="33" t="str">
        <f>IF(Eksplikatsioon!L954=0,"",Eksplikatsioon!L954)</f>
        <v>LUBJA4_05</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07</v>
      </c>
      <c r="B954" s="77">
        <f>IF(Eksplikatsioon!B955=0,"",Eksplikatsioon!B955)</f>
        <v>7136</v>
      </c>
      <c r="C954" s="33" t="str">
        <f>IF(Eksplikatsioon!C955=0,"",Eksplikatsioon!C955)</f>
        <v>ÜÜRITAV PIND</v>
      </c>
      <c r="D954" s="33" t="str">
        <f>IF(Eksplikatsioon!D955=0,"",Eksplikatsioon!D955)</f>
        <v>Kabinet/Büroo</v>
      </c>
      <c r="E954" s="75">
        <f>IF(Eksplikatsioon!F955=0,"",Eksplikatsioon!F955)</f>
        <v>15.5</v>
      </c>
      <c r="F954" s="33" t="str">
        <f>IF(Eksplikatsioon!H955=0,"",Eksplikatsioon!H955)</f>
        <v/>
      </c>
      <c r="G954" s="33" t="str">
        <f>IF(Eksplikatsioon!J955=0,"",Eksplikatsioon!J955)</f>
        <v>Ainukasutuses pind</v>
      </c>
      <c r="H954" s="33" t="str">
        <f>IF(Eksplikatsioon!K955=0,"",Eksplikatsioon!K955)</f>
        <v>Prokuratuur</v>
      </c>
      <c r="I954" s="33" t="str">
        <f>IF(Eksplikatsioon!L955=0,"",Eksplikatsioon!L955)</f>
        <v>LUBJA4_05</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07</v>
      </c>
      <c r="B955" s="77">
        <f>IF(Eksplikatsioon!B956=0,"",Eksplikatsioon!B956)</f>
        <v>7137</v>
      </c>
      <c r="C955" s="33" t="str">
        <f>IF(Eksplikatsioon!C956=0,"",Eksplikatsioon!C956)</f>
        <v>ÜÜRITAV PIND</v>
      </c>
      <c r="D955" s="33" t="str">
        <f>IF(Eksplikatsioon!D956=0,"",Eksplikatsioon!D956)</f>
        <v>Nõupidamise ruum</v>
      </c>
      <c r="E955" s="75">
        <f>IF(Eksplikatsioon!F956=0,"",Eksplikatsioon!F956)</f>
        <v>42.1</v>
      </c>
      <c r="F955" s="33" t="str">
        <f>IF(Eksplikatsioon!H956=0,"",Eksplikatsioon!H956)</f>
        <v/>
      </c>
      <c r="G955" s="33" t="str">
        <f>IF(Eksplikatsioon!J956=0,"",Eksplikatsioon!J956)</f>
        <v>Ainukasutuses pind</v>
      </c>
      <c r="H955" s="33" t="str">
        <f>IF(Eksplikatsioon!K956=0,"",Eksplikatsioon!K956)</f>
        <v>Prokuratuur</v>
      </c>
      <c r="I955" s="33" t="str">
        <f>IF(Eksplikatsioon!L956=0,"",Eksplikatsioon!L956)</f>
        <v>LUBJA4_05</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07</v>
      </c>
      <c r="B956" s="77">
        <f>IF(Eksplikatsioon!B957=0,"",Eksplikatsioon!B957)</f>
        <v>7138</v>
      </c>
      <c r="C956" s="33" t="str">
        <f>IF(Eksplikatsioon!C957=0,"",Eksplikatsioon!C957)</f>
        <v>TEHNOPIND</v>
      </c>
      <c r="D956" s="33" t="str">
        <f>IF(Eksplikatsioon!D957=0,"",Eksplikatsioon!D957)</f>
        <v>Elektrikilp</v>
      </c>
      <c r="E956" s="75">
        <f>IF(Eksplikatsioon!F957=0,"",Eksplikatsioon!F957)</f>
        <v>2.4</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07</v>
      </c>
      <c r="B957" s="77">
        <f>IF(Eksplikatsioon!B958=0,"",Eksplikatsioon!B958)</f>
        <v>7139</v>
      </c>
      <c r="C957" s="33" t="str">
        <f>IF(Eksplikatsioon!C958=0,"",Eksplikatsioon!C958)</f>
        <v>ÜÜRITAV PIND</v>
      </c>
      <c r="D957" s="33" t="str">
        <f>IF(Eksplikatsioon!D958=0,"",Eksplikatsioon!D958)</f>
        <v>WC</v>
      </c>
      <c r="E957" s="75">
        <f>IF(Eksplikatsioon!F958=0,"",Eksplikatsioon!F958)</f>
        <v>2</v>
      </c>
      <c r="F957" s="33" t="str">
        <f>IF(Eksplikatsioon!H958=0,"",Eksplikatsioon!H958)</f>
        <v/>
      </c>
      <c r="G957" s="33" t="str">
        <f>IF(Eksplikatsioon!J958=0,"",Eksplikatsioon!J958)</f>
        <v>Ainukasutuses pind</v>
      </c>
      <c r="H957" s="33" t="str">
        <f>IF(Eksplikatsioon!K958=0,"",Eksplikatsioon!K958)</f>
        <v>Prokuratuur</v>
      </c>
      <c r="I957" s="33" t="str">
        <f>IF(Eksplikatsioon!L958=0,"",Eksplikatsioon!L958)</f>
        <v>LUBJA4_05</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07</v>
      </c>
      <c r="B958" s="77">
        <f>IF(Eksplikatsioon!B959=0,"",Eksplikatsioon!B959)</f>
        <v>7140</v>
      </c>
      <c r="C958" s="33" t="str">
        <f>IF(Eksplikatsioon!C959=0,"",Eksplikatsioon!C959)</f>
        <v>ÜÜRITAV PIND</v>
      </c>
      <c r="D958" s="33" t="str">
        <f>IF(Eksplikatsioon!D959=0,"",Eksplikatsioon!D959)</f>
        <v>WC</v>
      </c>
      <c r="E958" s="75">
        <f>IF(Eksplikatsioon!F959=0,"",Eksplikatsioon!F959)</f>
        <v>2.1</v>
      </c>
      <c r="F958" s="33" t="str">
        <f>IF(Eksplikatsioon!H959=0,"",Eksplikatsioon!H959)</f>
        <v/>
      </c>
      <c r="G958" s="33" t="str">
        <f>IF(Eksplikatsioon!J959=0,"",Eksplikatsioon!J959)</f>
        <v>Ainukasutuses pind</v>
      </c>
      <c r="H958" s="33" t="str">
        <f>IF(Eksplikatsioon!K959=0,"",Eksplikatsioon!K959)</f>
        <v>Prokuratuur</v>
      </c>
      <c r="I958" s="33" t="str">
        <f>IF(Eksplikatsioon!L959=0,"",Eksplikatsioon!L959)</f>
        <v>LUBJA4_05</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07</v>
      </c>
      <c r="B959" s="77">
        <f>IF(Eksplikatsioon!B960=0,"",Eksplikatsioon!B960)</f>
        <v>7141</v>
      </c>
      <c r="C959" s="33" t="str">
        <f>IF(Eksplikatsioon!C960=0,"",Eksplikatsioon!C960)</f>
        <v>ÜÜRITAV PIND</v>
      </c>
      <c r="D959" s="33" t="str">
        <f>IF(Eksplikatsioon!D960=0,"",Eksplikatsioon!D960)</f>
        <v>WC</v>
      </c>
      <c r="E959" s="75">
        <f>IF(Eksplikatsioon!F960=0,"",Eksplikatsioon!F960)</f>
        <v>4.2</v>
      </c>
      <c r="F959" s="33" t="str">
        <f>IF(Eksplikatsioon!H960=0,"",Eksplikatsioon!H960)</f>
        <v/>
      </c>
      <c r="G959" s="33" t="str">
        <f>IF(Eksplikatsioon!J960=0,"",Eksplikatsioon!J960)</f>
        <v>Ainukasutuses pind</v>
      </c>
      <c r="H959" s="33" t="str">
        <f>IF(Eksplikatsioon!K960=0,"",Eksplikatsioon!K960)</f>
        <v>Prokuratuur</v>
      </c>
      <c r="I959" s="33" t="str">
        <f>IF(Eksplikatsioon!L960=0,"",Eksplikatsioon!L960)</f>
        <v>LUBJA4_05</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07</v>
      </c>
      <c r="B960" s="77">
        <f>IF(Eksplikatsioon!B961=0,"",Eksplikatsioon!B961)</f>
        <v>7142</v>
      </c>
      <c r="C960" s="33" t="str">
        <f>IF(Eksplikatsioon!C961=0,"",Eksplikatsioon!C961)</f>
        <v>ÜÜRITAV PIND</v>
      </c>
      <c r="D960" s="33" t="str">
        <f>IF(Eksplikatsioon!D961=0,"",Eksplikatsioon!D961)</f>
        <v>Puhkeruum</v>
      </c>
      <c r="E960" s="75">
        <f>IF(Eksplikatsioon!F961=0,"",Eksplikatsioon!F961)</f>
        <v>11.7</v>
      </c>
      <c r="F960" s="33" t="str">
        <f>IF(Eksplikatsioon!H961=0,"",Eksplikatsioon!H961)</f>
        <v>Lugemisala</v>
      </c>
      <c r="G960" s="33" t="str">
        <f>IF(Eksplikatsioon!J961=0,"",Eksplikatsioon!J961)</f>
        <v>Ainukasutuses pind</v>
      </c>
      <c r="H960" s="33" t="str">
        <f>IF(Eksplikatsioon!K961=0,"",Eksplikatsioon!K961)</f>
        <v>Prokuratuur</v>
      </c>
      <c r="I960" s="33" t="str">
        <f>IF(Eksplikatsioon!L961=0,"",Eksplikatsioon!L961)</f>
        <v>LUBJA4_05</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07</v>
      </c>
      <c r="B961" s="77">
        <f>IF(Eksplikatsioon!B962=0,"",Eksplikatsioon!B962)</f>
        <v>7143</v>
      </c>
      <c r="C961" s="33" t="str">
        <f>IF(Eksplikatsioon!C962=0,"",Eksplikatsioon!C962)</f>
        <v>TEHNOPIND</v>
      </c>
      <c r="D961" s="33" t="str">
        <f>IF(Eksplikatsioon!D962=0,"",Eksplikatsioon!D962)</f>
        <v>Elektrikilp</v>
      </c>
      <c r="E961" s="75">
        <f>IF(Eksplikatsioon!F962=0,"",Eksplikatsioon!F962)</f>
        <v>4.8</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07</v>
      </c>
      <c r="B962" s="77">
        <f>IF(Eksplikatsioon!B963=0,"",Eksplikatsioon!B963)</f>
        <v>7144</v>
      </c>
      <c r="C962" s="33" t="str">
        <f>IF(Eksplikatsioon!C963=0,"",Eksplikatsioon!C963)</f>
        <v>ÜÜRITAV PIND</v>
      </c>
      <c r="D962" s="33" t="str">
        <f>IF(Eksplikatsioon!D963=0,"",Eksplikatsioon!D963)</f>
        <v>Koristus- ja hooldusruum</v>
      </c>
      <c r="E962" s="75">
        <f>IF(Eksplikatsioon!F963=0,"",Eksplikatsioon!F963)</f>
        <v>4.4000000000000004</v>
      </c>
      <c r="F962" s="33" t="str">
        <f>IF(Eksplikatsioon!H963=0,"",Eksplikatsioon!H963)</f>
        <v/>
      </c>
      <c r="G962" s="33" t="str">
        <f>IF(Eksplikatsioon!J963=0,"",Eksplikatsioon!J963)</f>
        <v>Ainukasutuses pind</v>
      </c>
      <c r="H962" s="33" t="str">
        <f>IF(Eksplikatsioon!K963=0,"",Eksplikatsioon!K963)</f>
        <v>Prokuratuur</v>
      </c>
      <c r="I962" s="33" t="str">
        <f>IF(Eksplikatsioon!L963=0,"",Eksplikatsioon!L963)</f>
        <v>LUBJA4_05</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07</v>
      </c>
      <c r="B963" s="77">
        <f>IF(Eksplikatsioon!B964=0,"",Eksplikatsioon!B964)</f>
        <v>7145</v>
      </c>
      <c r="C963" s="33" t="str">
        <f>IF(Eksplikatsioon!C964=0,"",Eksplikatsioon!C964)</f>
        <v>ÜÜRITAV PIND</v>
      </c>
      <c r="D963" s="33" t="str">
        <f>IF(Eksplikatsioon!D964=0,"",Eksplikatsioon!D964)</f>
        <v>WC</v>
      </c>
      <c r="E963" s="75">
        <f>IF(Eksplikatsioon!F964=0,"",Eksplikatsioon!F964)</f>
        <v>2</v>
      </c>
      <c r="F963" s="33" t="str">
        <f>IF(Eksplikatsioon!H964=0,"",Eksplikatsioon!H964)</f>
        <v/>
      </c>
      <c r="G963" s="33" t="str">
        <f>IF(Eksplikatsioon!J964=0,"",Eksplikatsioon!J964)</f>
        <v>Ainukasutuses pind</v>
      </c>
      <c r="H963" s="33" t="str">
        <f>IF(Eksplikatsioon!K964=0,"",Eksplikatsioon!K964)</f>
        <v>Prokuratuur</v>
      </c>
      <c r="I963" s="33" t="str">
        <f>IF(Eksplikatsioon!L964=0,"",Eksplikatsioon!L964)</f>
        <v>LUBJA4_05</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07</v>
      </c>
      <c r="B964" s="77">
        <f>IF(Eksplikatsioon!B965=0,"",Eksplikatsioon!B965)</f>
        <v>7146</v>
      </c>
      <c r="C964" s="33" t="str">
        <f>IF(Eksplikatsioon!C965=0,"",Eksplikatsioon!C965)</f>
        <v>ÜÜRITAV PIND</v>
      </c>
      <c r="D964" s="33" t="str">
        <f>IF(Eksplikatsioon!D965=0,"",Eksplikatsioon!D965)</f>
        <v>WC</v>
      </c>
      <c r="E964" s="75">
        <f>IF(Eksplikatsioon!F965=0,"",Eksplikatsioon!F965)</f>
        <v>2</v>
      </c>
      <c r="F964" s="33" t="str">
        <f>IF(Eksplikatsioon!H965=0,"",Eksplikatsioon!H965)</f>
        <v/>
      </c>
      <c r="G964" s="33" t="str">
        <f>IF(Eksplikatsioon!J965=0,"",Eksplikatsioon!J965)</f>
        <v>Ainukasutuses pind</v>
      </c>
      <c r="H964" s="33" t="str">
        <f>IF(Eksplikatsioon!K965=0,"",Eksplikatsioon!K965)</f>
        <v>Prokuratuur</v>
      </c>
      <c r="I964" s="33" t="str">
        <f>IF(Eksplikatsioon!L965=0,"",Eksplikatsioon!L965)</f>
        <v>LUBJA4_05</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07</v>
      </c>
      <c r="B965" s="77">
        <f>IF(Eksplikatsioon!B966=0,"",Eksplikatsioon!B966)</f>
        <v>7200</v>
      </c>
      <c r="C965" s="33" t="str">
        <f>IF(Eksplikatsioon!C966=0,"",Eksplikatsioon!C966)</f>
        <v>ÜÜRITAV PIND</v>
      </c>
      <c r="D965" s="33" t="str">
        <f>IF(Eksplikatsioon!D966=0,"",Eksplikatsioon!D966)</f>
        <v>Eesruum</v>
      </c>
      <c r="E965" s="75">
        <f>IF(Eksplikatsioon!F966=0,"",Eksplikatsioon!F966)</f>
        <v>10.5</v>
      </c>
      <c r="F965" s="33" t="str">
        <f>IF(Eksplikatsioon!H966=0,"",Eksplikatsioon!H966)</f>
        <v>Harju Maakohus, Prokuratuur, RIK</v>
      </c>
      <c r="G965" s="33" t="str">
        <f>IF(Eksplikatsioon!J966=0,"",Eksplikatsioon!J966)</f>
        <v>Ühiskasutuses muu pind (hoone)</v>
      </c>
      <c r="H965" s="33" t="str">
        <f>IF(Eksplikatsioon!K966=0,"",Eksplikatsioon!K966)</f>
        <v/>
      </c>
      <c r="I965" s="33" t="str">
        <f>IF(Eksplikatsioon!L966=0,"",Eksplikatsioon!L966)</f>
        <v/>
      </c>
      <c r="J965" s="42">
        <f ca="1">IFERROR(IF($G965=Tabelid!$L$6,Eksplikatsioon!O966/SUM(Eksplikatsioon!$O966:'Eksplikatsioon'!$AG966),IF($G965=Tabelid!$L$4,IFERROR(SUMIFS($E:$E,$G:$G,Tabelid!$L$1,$C:$C,Tabelid!$J$4,$H:$H,J$2,$A:$A,$A965)/SUMIFS($E:$E,$G:$G,Tabelid!$L$1,$C:$C,Tabelid!$J$4,$A:$A,$A965),0),IF($G965=Tabelid!$L$5,IFERROR(SUMIFS($E:$E,$G:$G,Tabelid!$L$1,$C:$C,Tabelid!$J$4,$H:$H,J$2)/SUMIFS($E:$E,$G:$G,Tabelid!$L$1,$C:$C,Tabelid!$J$4),0),""))),"")</f>
        <v>0.58869733043144201</v>
      </c>
      <c r="K965" s="42">
        <f ca="1">IFERROR(IF($G965=Tabelid!$L$6,Eksplikatsioon!P966/SUM(Eksplikatsioon!$O966:'Eksplikatsioon'!$AG966),IF($G965=Tabelid!$L$4,IFERROR(SUMIFS($E:$E,$G:$G,Tabelid!$L$1,$C:$C,Tabelid!$J$4,$H:$H,K$2,$A:$A,$A965)/SUMIFS($E:$E,$G:$G,Tabelid!$L$1,$C:$C,Tabelid!$J$4,$A:$A,$A965),0),IF($G965=Tabelid!$L$5,IFERROR(SUMIFS($E:$E,$G:$G,Tabelid!$L$1,$C:$C,Tabelid!$J$4,$H:$H,K$2)/SUMIFS($E:$E,$G:$G,Tabelid!$L$1,$C:$C,Tabelid!$J$4),0),""))),"")</f>
        <v>0.21326841397570984</v>
      </c>
      <c r="L965" s="42">
        <f ca="1">IFERROR(IF($G965=Tabelid!$L$6,Eksplikatsioon!Q966/SUM(Eksplikatsioon!$O966:'Eksplikatsioon'!$AG966),IF($G965=Tabelid!$L$4,IFERROR(SUMIFS($E:$E,$G:$G,Tabelid!$L$1,$C:$C,Tabelid!$J$4,$H:$H,L$2,$A:$A,$A965)/SUMIFS($E:$E,$G:$G,Tabelid!$L$1,$C:$C,Tabelid!$J$4,$A:$A,$A965),0),IF($G965=Tabelid!$L$5,IFERROR(SUMIFS($E:$E,$G:$G,Tabelid!$L$1,$C:$C,Tabelid!$J$4,$H:$H,L$2)/SUMIFS($E:$E,$G:$G,Tabelid!$L$1,$C:$C,Tabelid!$J$4),0),""))),"")</f>
        <v>0.17930233526378833</v>
      </c>
      <c r="M965" s="42">
        <f ca="1">IFERROR(IF($G965=Tabelid!$L$6,Eksplikatsioon!R966/SUM(Eksplikatsioon!$O966:'Eksplikatsioon'!$AG966),IF($G965=Tabelid!$L$4,IFERROR(SUMIFS($E:$E,$G:$G,Tabelid!$L$1,$C:$C,Tabelid!$J$4,$H:$H,M$2,$A:$A,$A965)/SUMIFS($E:$E,$G:$G,Tabelid!$L$1,$C:$C,Tabelid!$J$4,$A:$A,$A965),0),IF($G965=Tabelid!$L$5,IFERROR(SUMIFS($E:$E,$G:$G,Tabelid!$L$1,$C:$C,Tabelid!$J$4,$H:$H,M$2)/SUMIFS($E:$E,$G:$G,Tabelid!$L$1,$C:$C,Tabelid!$J$4),0),""))),"")</f>
        <v>1.87319203290588E-2</v>
      </c>
      <c r="N965" s="42">
        <f ca="1">IFERROR(IF($G965=Tabelid!$L$6,Eksplikatsioon!S966/SUM(Eksplikatsioon!$O966:'Eksplikatsioon'!$AG966),IF($G965=Tabelid!$L$4,IFERROR(SUMIFS($E:$E,$G:$G,Tabelid!$L$1,$C:$C,Tabelid!$J$4,$H:$H,N$2,$A:$A,$A965)/SUMIFS($E:$E,$G:$G,Tabelid!$L$1,$C:$C,Tabelid!$J$4,$A:$A,$A965),0),IF($G965=Tabelid!$L$5,IFERROR(SUMIFS($E:$E,$G:$G,Tabelid!$L$1,$C:$C,Tabelid!$J$4,$H:$H,N$2)/SUMIFS($E:$E,$G:$G,Tabelid!$L$1,$C:$C,Tabelid!$J$4),0),""))),"")</f>
        <v>0</v>
      </c>
      <c r="O965" s="42">
        <f ca="1">IFERROR(IF($G965=Tabelid!$L$6,Eksplikatsioon!T966/SUM(Eksplikatsioon!$O966:'Eksplikatsioon'!$AG966),IF($G965=Tabelid!$L$4,IFERROR(SUMIFS($E:$E,$G:$G,Tabelid!$L$1,$C:$C,Tabelid!$J$4,$H:$H,O$2,$A:$A,$A965)/SUMIFS($E:$E,$G:$G,Tabelid!$L$1,$C:$C,Tabelid!$J$4,$A:$A,$A965),0),IF($G965=Tabelid!$L$5,IFERROR(SUMIFS($E:$E,$G:$G,Tabelid!$L$1,$C:$C,Tabelid!$J$4,$H:$H,O$2)/SUMIFS($E:$E,$G:$G,Tabelid!$L$1,$C:$C,Tabelid!$J$4),0),""))),"")</f>
        <v>0</v>
      </c>
      <c r="P965" s="42">
        <f ca="1">IFERROR(IF($G965=Tabelid!$L$6,Eksplikatsioon!U966/SUM(Eksplikatsioon!$O966:'Eksplikatsioon'!$AG966),IF($G965=Tabelid!$L$4,IFERROR(SUMIFS($E:$E,$G:$G,Tabelid!$L$1,$C:$C,Tabelid!$J$4,$H:$H,P$2,$A:$A,$A965)/SUMIFS($E:$E,$G:$G,Tabelid!$L$1,$C:$C,Tabelid!$J$4,$A:$A,$A965),0),IF($G965=Tabelid!$L$5,IFERROR(SUMIFS($E:$E,$G:$G,Tabelid!$L$1,$C:$C,Tabelid!$J$4,$H:$H,P$2)/SUMIFS($E:$E,$G:$G,Tabelid!$L$1,$C:$C,Tabelid!$J$4),0),""))),"")</f>
        <v>0</v>
      </c>
      <c r="Q965" s="42">
        <f ca="1">IFERROR(IF($G965=Tabelid!$L$6,Eksplikatsioon!V966/SUM(Eksplikatsioon!$O966:'Eksplikatsioon'!$AG966),IF($G965=Tabelid!$L$4,IFERROR(SUMIFS($E:$E,$G:$G,Tabelid!$L$1,$C:$C,Tabelid!$J$4,$H:$H,Q$2,$A:$A,$A965)/SUMIFS($E:$E,$G:$G,Tabelid!$L$1,$C:$C,Tabelid!$J$4,$A:$A,$A965),0),IF($G965=Tabelid!$L$5,IFERROR(SUMIFS($E:$E,$G:$G,Tabelid!$L$1,$C:$C,Tabelid!$J$4,$H:$H,Q$2)/SUMIFS($E:$E,$G:$G,Tabelid!$L$1,$C:$C,Tabelid!$J$4),0),""))),"")</f>
        <v>0</v>
      </c>
      <c r="R965" s="42">
        <f ca="1">IFERROR(IF($G965=Tabelid!$L$6,Eksplikatsioon!W966/SUM(Eksplikatsioon!$O966:'Eksplikatsioon'!$AG966),IF($G965=Tabelid!$L$4,IFERROR(SUMIFS($E:$E,$G:$G,Tabelid!$L$1,$C:$C,Tabelid!$J$4,$H:$H,R$2,$A:$A,$A965)/SUMIFS($E:$E,$G:$G,Tabelid!$L$1,$C:$C,Tabelid!$J$4,$A:$A,$A965),0),IF($G965=Tabelid!$L$5,IFERROR(SUMIFS($E:$E,$G:$G,Tabelid!$L$1,$C:$C,Tabelid!$J$4,$H:$H,R$2)/SUMIFS($E:$E,$G:$G,Tabelid!$L$1,$C:$C,Tabelid!$J$4),0),""))),"")</f>
        <v>0</v>
      </c>
      <c r="S965" s="42">
        <f ca="1">IFERROR(IF($G965=Tabelid!$L$6,Eksplikatsioon!X966/SUM(Eksplikatsioon!$O966:'Eksplikatsioon'!$AG966),IF($G965=Tabelid!$L$4,IFERROR(SUMIFS($E:$E,$G:$G,Tabelid!$L$1,$C:$C,Tabelid!$J$4,$H:$H,S$2,$A:$A,$A965)/SUMIFS($E:$E,$G:$G,Tabelid!$L$1,$C:$C,Tabelid!$J$4,$A:$A,$A965),0),IF($G965=Tabelid!$L$5,IFERROR(SUMIFS($E:$E,$G:$G,Tabelid!$L$1,$C:$C,Tabelid!$J$4,$H:$H,S$2)/SUMIFS($E:$E,$G:$G,Tabelid!$L$1,$C:$C,Tabelid!$J$4),0),""))),"")</f>
        <v>0</v>
      </c>
      <c r="T965" s="42">
        <f ca="1">IFERROR(IF($G965=Tabelid!$L$6,Eksplikatsioon!Y966/SUM(Eksplikatsioon!$O966:'Eksplikatsioon'!$AG966),IF($G965=Tabelid!$L$4,IFERROR(SUMIFS($E:$E,$G:$G,Tabelid!$L$1,$C:$C,Tabelid!$J$4,$H:$H,T$2,$A:$A,$A965)/SUMIFS($E:$E,$G:$G,Tabelid!$L$1,$C:$C,Tabelid!$J$4,$A:$A,$A965),0),IF($G965=Tabelid!$L$5,IFERROR(SUMIFS($E:$E,$G:$G,Tabelid!$L$1,$C:$C,Tabelid!$J$4,$H:$H,T$2)/SUMIFS($E:$E,$G:$G,Tabelid!$L$1,$C:$C,Tabelid!$J$4),0),""))),"")</f>
        <v>0</v>
      </c>
      <c r="U965" s="42">
        <f ca="1">IFERROR(IF($G965=Tabelid!$L$6,Eksplikatsioon!Z966/SUM(Eksplikatsioon!$O966:'Eksplikatsioon'!$AG966),IF($G965=Tabelid!$L$4,IFERROR(SUMIFS($E:$E,$G:$G,Tabelid!$L$1,$C:$C,Tabelid!$J$4,$H:$H,U$2,$A:$A,$A965)/SUMIFS($E:$E,$G:$G,Tabelid!$L$1,$C:$C,Tabelid!$J$4,$A:$A,$A965),0),IF($G965=Tabelid!$L$5,IFERROR(SUMIFS($E:$E,$G:$G,Tabelid!$L$1,$C:$C,Tabelid!$J$4,$H:$H,U$2)/SUMIFS($E:$E,$G:$G,Tabelid!$L$1,$C:$C,Tabelid!$J$4),0),""))),"")</f>
        <v>0</v>
      </c>
      <c r="V965" s="42">
        <f ca="1">IFERROR(IF($G965=Tabelid!$L$6,Eksplikatsioon!AA966/SUM(Eksplikatsioon!$O966:'Eksplikatsioon'!$AG966),IF($G965=Tabelid!$L$4,IFERROR(SUMIFS($E:$E,$G:$G,Tabelid!$L$1,$C:$C,Tabelid!$J$4,$H:$H,V$2,$A:$A,$A965)/SUMIFS($E:$E,$G:$G,Tabelid!$L$1,$C:$C,Tabelid!$J$4,$A:$A,$A965),0),IF($G965=Tabelid!$L$5,IFERROR(SUMIFS($E:$E,$G:$G,Tabelid!$L$1,$C:$C,Tabelid!$J$4,$H:$H,V$2)/SUMIFS($E:$E,$G:$G,Tabelid!$L$1,$C:$C,Tabelid!$J$4),0),""))),"")</f>
        <v>0</v>
      </c>
      <c r="W965" s="42">
        <f ca="1">IFERROR(IF($G965=Tabelid!$L$6,Eksplikatsioon!AB966/SUM(Eksplikatsioon!$O966:'Eksplikatsioon'!$AG966),IF($G965=Tabelid!$L$4,IFERROR(SUMIFS($E:$E,$G:$G,Tabelid!$L$1,$C:$C,Tabelid!$J$4,$H:$H,W$2,$A:$A,$A965)/SUMIFS($E:$E,$G:$G,Tabelid!$L$1,$C:$C,Tabelid!$J$4,$A:$A,$A965),0),IF($G965=Tabelid!$L$5,IFERROR(SUMIFS($E:$E,$G:$G,Tabelid!$L$1,$C:$C,Tabelid!$J$4,$H:$H,W$2)/SUMIFS($E:$E,$G:$G,Tabelid!$L$1,$C:$C,Tabelid!$J$4),0),""))),"")</f>
        <v>0</v>
      </c>
      <c r="X965" s="42">
        <f ca="1">IFERROR(IF($G965=Tabelid!$L$6,Eksplikatsioon!AC966/SUM(Eksplikatsioon!$O966:'Eksplikatsioon'!$AG966),IF($G965=Tabelid!$L$4,IFERROR(SUMIFS($E:$E,$G:$G,Tabelid!$L$1,$C:$C,Tabelid!$J$4,$H:$H,X$2,$A:$A,$A965)/SUMIFS($E:$E,$G:$G,Tabelid!$L$1,$C:$C,Tabelid!$J$4,$A:$A,$A965),0),IF($G965=Tabelid!$L$5,IFERROR(SUMIFS($E:$E,$G:$G,Tabelid!$L$1,$C:$C,Tabelid!$J$4,$H:$H,X$2)/SUMIFS($E:$E,$G:$G,Tabelid!$L$1,$C:$C,Tabelid!$J$4),0),""))),"")</f>
        <v>0</v>
      </c>
      <c r="Y965" s="42">
        <f ca="1">IFERROR(IF($G965=Tabelid!$L$6,Eksplikatsioon!AD966/SUM(Eksplikatsioon!$O966:'Eksplikatsioon'!$AG966),IF($G965=Tabelid!$L$4,IFERROR(SUMIFS($E:$E,$G:$G,Tabelid!$L$1,$C:$C,Tabelid!$J$4,$H:$H,Y$2,$A:$A,$A965)/SUMIFS($E:$E,$G:$G,Tabelid!$L$1,$C:$C,Tabelid!$J$4,$A:$A,$A965),0),IF($G965=Tabelid!$L$5,IFERROR(SUMIFS($E:$E,$G:$G,Tabelid!$L$1,$C:$C,Tabelid!$J$4,$H:$H,Y$2)/SUMIFS($E:$E,$G:$G,Tabelid!$L$1,$C:$C,Tabelid!$J$4),0),""))),"")</f>
        <v>0</v>
      </c>
      <c r="Z965" s="42">
        <f ca="1">IFERROR(IF($G965=Tabelid!$L$6,Eksplikatsioon!AE966/SUM(Eksplikatsioon!$O966:'Eksplikatsioon'!$AG966),IF($G965=Tabelid!$L$4,IFERROR(SUMIFS($E:$E,$G:$G,Tabelid!$L$1,$C:$C,Tabelid!$J$4,$H:$H,Z$2,$A:$A,$A965)/SUMIFS($E:$E,$G:$G,Tabelid!$L$1,$C:$C,Tabelid!$J$4,$A:$A,$A965),0),IF($G965=Tabelid!$L$5,IFERROR(SUMIFS($E:$E,$G:$G,Tabelid!$L$1,$C:$C,Tabelid!$J$4,$H:$H,Z$2)/SUMIFS($E:$E,$G:$G,Tabelid!$L$1,$C:$C,Tabelid!$J$4),0),""))),"")</f>
        <v>0</v>
      </c>
      <c r="AA965" s="42">
        <f ca="1">IFERROR(IF($G965=Tabelid!$L$6,Eksplikatsioon!AF966/SUM(Eksplikatsioon!$O966:'Eksplikatsioon'!$AG966),IF($G965=Tabelid!$L$4,IFERROR(SUMIFS($E:$E,$G:$G,Tabelid!$L$1,$C:$C,Tabelid!$J$4,$H:$H,AA$2,$A:$A,$A965)/SUMIFS($E:$E,$G:$G,Tabelid!$L$1,$C:$C,Tabelid!$J$4,$A:$A,$A965),0),IF($G965=Tabelid!$L$5,IFERROR(SUMIFS($E:$E,$G:$G,Tabelid!$L$1,$C:$C,Tabelid!$J$4,$H:$H,AA$2)/SUMIFS($E:$E,$G:$G,Tabelid!$L$1,$C:$C,Tabelid!$J$4),0),""))),"")</f>
        <v>0</v>
      </c>
      <c r="AB965" s="42">
        <f ca="1">IFERROR(IF($G965=Tabelid!$L$6,Eksplikatsioon!AG966/SUM(Eksplikatsioon!$O966:'Eksplikatsioon'!$AG966),IF($G965=Tabelid!$L$4,IFERROR(SUMIFS($E:$E,$G:$G,Tabelid!$L$1,$C:$C,Tabelid!$J$4,$H:$H,AB$2,$A:$A,$A965)/SUMIFS($E:$E,$G:$G,Tabelid!$L$1,$C:$C,Tabelid!$J$4,$A:$A,$A965),0),IF($G965=Tabelid!$L$5,IFERROR(SUMIFS($E:$E,$G:$G,Tabelid!$L$1,$C:$C,Tabelid!$J$4,$H:$H,AB$2)/SUMIFS($E:$E,$G:$G,Tabelid!$L$1,$C:$C,Tabelid!$J$4),0),""))),"")</f>
        <v>0</v>
      </c>
      <c r="AC965" s="42">
        <f ca="1">IFERROR(IF($G965=Tabelid!$L$6,$E965*J965,IFERROR($E965*J965/SUM($J965:$AB965)*(Eksplikatsioon!O966)/SUMPRODUCT($J965:$AB965,Eksplikatsioon!$O966:$AG966),"")),"")</f>
        <v>6.2993203361949774</v>
      </c>
      <c r="AD965" s="42">
        <f ca="1">IFERROR(IF($G965=Tabelid!$L$6,$E965*K965,IFERROR($E965*K965/SUM($J965:$AB965)*(Eksplikatsioon!P966)/SUMPRODUCT($J965:$AB965,Eksplikatsioon!$O966:$AG966),"")),"")</f>
        <v>2.2820658219065799</v>
      </c>
      <c r="AE965" s="42">
        <f ca="1">IFERROR(IF($G965=Tabelid!$L$6,$E965*L965,IFERROR($E965*L965/SUM($J965:$AB965)*(Eksplikatsioon!Q966)/SUMPRODUCT($J965:$AB965,Eksplikatsioon!$O966:$AG966),"")),"")</f>
        <v>1.9186138418984524</v>
      </c>
      <c r="AF965" s="42">
        <f ca="1">IFERROR(IF($G965=Tabelid!$L$6,$E965*M965,IFERROR($E965*M965/SUM($J965:$AB965)*(Eksplikatsioon!R966)/SUMPRODUCT($J965:$AB965,Eksplikatsioon!$O966:$AG966),"")),"")</f>
        <v>0</v>
      </c>
      <c r="AG965" s="42">
        <f ca="1">IFERROR(IF($G965=Tabelid!$L$6,$E965*N965,IFERROR($E965*N965/SUM($J965:$AB965)*(Eksplikatsioon!S966)/SUMPRODUCT($J965:$AB965,Eksplikatsioon!$O966:$AG966),"")),"")</f>
        <v>0</v>
      </c>
      <c r="AH965" s="42">
        <f ca="1">IFERROR(IF($G965=Tabelid!$L$6,$E965*O965,IFERROR($E965*O965/SUM($J965:$AB965)*(Eksplikatsioon!T966)/SUMPRODUCT($J965:$AB965,Eksplikatsioon!$O966:$AG966),"")),"")</f>
        <v>0</v>
      </c>
      <c r="AI965" s="42">
        <f ca="1">IFERROR(IF($G965=Tabelid!$L$6,$E965*P965,IFERROR($E965*P965/SUM($J965:$AB965)*(Eksplikatsioon!U966)/SUMPRODUCT($J965:$AB965,Eksplikatsioon!$O966:$AG966),"")),"")</f>
        <v>0</v>
      </c>
      <c r="AJ965" s="42">
        <f ca="1">IFERROR(IF($G965=Tabelid!$L$6,$E965*Q965,IFERROR($E965*Q965/SUM($J965:$AB965)*(Eksplikatsioon!V966)/SUMPRODUCT($J965:$AB965,Eksplikatsioon!$O966:$AG966),"")),"")</f>
        <v>0</v>
      </c>
      <c r="AK965" s="42">
        <f ca="1">IFERROR(IF($G965=Tabelid!$L$6,$E965*R965,IFERROR($E965*R965/SUM($J965:$AB965)*(Eksplikatsioon!W966)/SUMPRODUCT($J965:$AB965,Eksplikatsioon!$O966:$AG966),"")),"")</f>
        <v>0</v>
      </c>
      <c r="AL965" s="42">
        <f ca="1">IFERROR(IF($G965=Tabelid!$L$6,$E965*S965,IFERROR($E965*S965/SUM($J965:$AB965)*(Eksplikatsioon!X966)/SUMPRODUCT($J965:$AB965,Eksplikatsioon!$O966:$AG966),"")),"")</f>
        <v>0</v>
      </c>
      <c r="AM965" s="42">
        <f ca="1">IFERROR(IF($G965=Tabelid!$L$6,$E965*T965,IFERROR($E965*T965/SUM($J965:$AB965)*(Eksplikatsioon!Y966)/SUMPRODUCT($J965:$AB965,Eksplikatsioon!$O966:$AG966),"")),"")</f>
        <v>0</v>
      </c>
      <c r="AN965" s="42">
        <f ca="1">IFERROR(IF($G965=Tabelid!$L$6,$E965*U965,IFERROR($E965*U965/SUM($J965:$AB965)*(Eksplikatsioon!Z966)/SUMPRODUCT($J965:$AB965,Eksplikatsioon!$O966:$AG966),"")),"")</f>
        <v>0</v>
      </c>
      <c r="AO965" s="42">
        <f ca="1">IFERROR(IF($G965=Tabelid!$L$6,$E965*V965,IFERROR($E965*V965/SUM($J965:$AB965)*(Eksplikatsioon!AA966)/SUMPRODUCT($J965:$AB965,Eksplikatsioon!$O966:$AG966),"")),"")</f>
        <v>0</v>
      </c>
      <c r="AP965" s="42">
        <f ca="1">IFERROR(IF($G965=Tabelid!$L$6,$E965*W965,IFERROR($E965*W965/SUM($J965:$AB965)*(Eksplikatsioon!AB966)/SUMPRODUCT($J965:$AB965,Eksplikatsioon!$O966:$AG966),"")),"")</f>
        <v>0</v>
      </c>
      <c r="AQ965" s="42">
        <f ca="1">IFERROR(IF($G965=Tabelid!$L$6,$E965*X965,IFERROR($E965*X965/SUM($J965:$AB965)*(Eksplikatsioon!AC966)/SUMPRODUCT($J965:$AB965,Eksplikatsioon!$O966:$AG966),"")),"")</f>
        <v>0</v>
      </c>
      <c r="AR965" s="42">
        <f ca="1">IFERROR(IF($G965=Tabelid!$L$6,$E965*Y965,IFERROR($E965*Y965/SUM($J965:$AB965)*(Eksplikatsioon!AD966)/SUMPRODUCT($J965:$AB965,Eksplikatsioon!$O966:$AG966),"")),"")</f>
        <v>0</v>
      </c>
      <c r="AS965" s="42">
        <f ca="1">IFERROR(IF($G965=Tabelid!$L$6,$E965*Z965,IFERROR($E965*Z965/SUM($J965:$AB965)*(Eksplikatsioon!AE966)/SUMPRODUCT($J965:$AB965,Eksplikatsioon!$O966:$AG966),"")),"")</f>
        <v>0</v>
      </c>
      <c r="AT965" s="42">
        <f ca="1">IFERROR(IF($G965=Tabelid!$L$6,$E965*AA965,IFERROR($E965*AA965/SUM($J965:$AB965)*(Eksplikatsioon!AF966)/SUMPRODUCT($J965:$AB965,Eksplikatsioon!$O966:$AG966),"")),"")</f>
        <v>0</v>
      </c>
      <c r="AU965" s="42">
        <f ca="1">IFERROR(IF($G965=Tabelid!$L$6,$E965*AB965,IFERROR($E965*AB965/SUM($J965:$AB965)*(Eksplikatsioon!AG966)/SUMPRODUCT($J965:$AB965,Eksplikatsioon!$O966:$AG966),"")),"")</f>
        <v>0</v>
      </c>
    </row>
    <row r="966" spans="1:47" x14ac:dyDescent="0.25">
      <c r="A966" s="33" t="str">
        <f>IF(Eksplikatsioon!A967=0,"",Eksplikatsioon!A967)</f>
        <v>07</v>
      </c>
      <c r="B966" s="77">
        <f>IF(Eksplikatsioon!B967=0,"",Eksplikatsioon!B967)</f>
        <v>7201</v>
      </c>
      <c r="C966" s="33" t="str">
        <f>IF(Eksplikatsioon!C967=0,"",Eksplikatsioon!C967)</f>
        <v>ÜÜRITAV PIND</v>
      </c>
      <c r="D966" s="33" t="str">
        <f>IF(Eksplikatsioon!D967=0,"",Eksplikatsioon!D967)</f>
        <v>Puhkeruum</v>
      </c>
      <c r="E966" s="75">
        <f>IF(Eksplikatsioon!F967=0,"",Eksplikatsioon!F967)</f>
        <v>79.2</v>
      </c>
      <c r="F966" s="33" t="str">
        <f>IF(Eksplikatsioon!H967=0,"",Eksplikatsioon!H967)</f>
        <v>Harju Maakohus, Prokuratuur, RIK</v>
      </c>
      <c r="G966" s="33" t="str">
        <f>IF(Eksplikatsioon!J967=0,"",Eksplikatsioon!J967)</f>
        <v>Ühiskasutuses muu pind (hoone)</v>
      </c>
      <c r="H966" s="33" t="str">
        <f>IF(Eksplikatsioon!K967=0,"",Eksplikatsioon!K967)</f>
        <v/>
      </c>
      <c r="I966" s="33" t="str">
        <f>IF(Eksplikatsioon!L967=0,"",Eksplikatsioon!L967)</f>
        <v/>
      </c>
      <c r="J966" s="42">
        <f ca="1">IFERROR(IF($G966=Tabelid!$L$6,Eksplikatsioon!O967/SUM(Eksplikatsioon!$O967:'Eksplikatsioon'!$AG967),IF($G966=Tabelid!$L$4,IFERROR(SUMIFS($E:$E,$G:$G,Tabelid!$L$1,$C:$C,Tabelid!$J$4,$H:$H,J$2,$A:$A,$A966)/SUMIFS($E:$E,$G:$G,Tabelid!$L$1,$C:$C,Tabelid!$J$4,$A:$A,$A966),0),IF($G966=Tabelid!$L$5,IFERROR(SUMIFS($E:$E,$G:$G,Tabelid!$L$1,$C:$C,Tabelid!$J$4,$H:$H,J$2)/SUMIFS($E:$E,$G:$G,Tabelid!$L$1,$C:$C,Tabelid!$J$4),0),""))),"")</f>
        <v>0.58869733043144201</v>
      </c>
      <c r="K966" s="42">
        <f ca="1">IFERROR(IF($G966=Tabelid!$L$6,Eksplikatsioon!P967/SUM(Eksplikatsioon!$O967:'Eksplikatsioon'!$AG967),IF($G966=Tabelid!$L$4,IFERROR(SUMIFS($E:$E,$G:$G,Tabelid!$L$1,$C:$C,Tabelid!$J$4,$H:$H,K$2,$A:$A,$A966)/SUMIFS($E:$E,$G:$G,Tabelid!$L$1,$C:$C,Tabelid!$J$4,$A:$A,$A966),0),IF($G966=Tabelid!$L$5,IFERROR(SUMIFS($E:$E,$G:$G,Tabelid!$L$1,$C:$C,Tabelid!$J$4,$H:$H,K$2)/SUMIFS($E:$E,$G:$G,Tabelid!$L$1,$C:$C,Tabelid!$J$4),0),""))),"")</f>
        <v>0.21326841397570984</v>
      </c>
      <c r="L966" s="42">
        <f ca="1">IFERROR(IF($G966=Tabelid!$L$6,Eksplikatsioon!Q967/SUM(Eksplikatsioon!$O967:'Eksplikatsioon'!$AG967),IF($G966=Tabelid!$L$4,IFERROR(SUMIFS($E:$E,$G:$G,Tabelid!$L$1,$C:$C,Tabelid!$J$4,$H:$H,L$2,$A:$A,$A966)/SUMIFS($E:$E,$G:$G,Tabelid!$L$1,$C:$C,Tabelid!$J$4,$A:$A,$A966),0),IF($G966=Tabelid!$L$5,IFERROR(SUMIFS($E:$E,$G:$G,Tabelid!$L$1,$C:$C,Tabelid!$J$4,$H:$H,L$2)/SUMIFS($E:$E,$G:$G,Tabelid!$L$1,$C:$C,Tabelid!$J$4),0),""))),"")</f>
        <v>0.17930233526378833</v>
      </c>
      <c r="M966" s="42">
        <f ca="1">IFERROR(IF($G966=Tabelid!$L$6,Eksplikatsioon!R967/SUM(Eksplikatsioon!$O967:'Eksplikatsioon'!$AG967),IF($G966=Tabelid!$L$4,IFERROR(SUMIFS($E:$E,$G:$G,Tabelid!$L$1,$C:$C,Tabelid!$J$4,$H:$H,M$2,$A:$A,$A966)/SUMIFS($E:$E,$G:$G,Tabelid!$L$1,$C:$C,Tabelid!$J$4,$A:$A,$A966),0),IF($G966=Tabelid!$L$5,IFERROR(SUMIFS($E:$E,$G:$G,Tabelid!$L$1,$C:$C,Tabelid!$J$4,$H:$H,M$2)/SUMIFS($E:$E,$G:$G,Tabelid!$L$1,$C:$C,Tabelid!$J$4),0),""))),"")</f>
        <v>1.87319203290588E-2</v>
      </c>
      <c r="N966" s="42">
        <f ca="1">IFERROR(IF($G966=Tabelid!$L$6,Eksplikatsioon!S967/SUM(Eksplikatsioon!$O967:'Eksplikatsioon'!$AG967),IF($G966=Tabelid!$L$4,IFERROR(SUMIFS($E:$E,$G:$G,Tabelid!$L$1,$C:$C,Tabelid!$J$4,$H:$H,N$2,$A:$A,$A966)/SUMIFS($E:$E,$G:$G,Tabelid!$L$1,$C:$C,Tabelid!$J$4,$A:$A,$A966),0),IF($G966=Tabelid!$L$5,IFERROR(SUMIFS($E:$E,$G:$G,Tabelid!$L$1,$C:$C,Tabelid!$J$4,$H:$H,N$2)/SUMIFS($E:$E,$G:$G,Tabelid!$L$1,$C:$C,Tabelid!$J$4),0),""))),"")</f>
        <v>0</v>
      </c>
      <c r="O966" s="42">
        <f ca="1">IFERROR(IF($G966=Tabelid!$L$6,Eksplikatsioon!T967/SUM(Eksplikatsioon!$O967:'Eksplikatsioon'!$AG967),IF($G966=Tabelid!$L$4,IFERROR(SUMIFS($E:$E,$G:$G,Tabelid!$L$1,$C:$C,Tabelid!$J$4,$H:$H,O$2,$A:$A,$A966)/SUMIFS($E:$E,$G:$G,Tabelid!$L$1,$C:$C,Tabelid!$J$4,$A:$A,$A966),0),IF($G966=Tabelid!$L$5,IFERROR(SUMIFS($E:$E,$G:$G,Tabelid!$L$1,$C:$C,Tabelid!$J$4,$H:$H,O$2)/SUMIFS($E:$E,$G:$G,Tabelid!$L$1,$C:$C,Tabelid!$J$4),0),""))),"")</f>
        <v>0</v>
      </c>
      <c r="P966" s="42">
        <f ca="1">IFERROR(IF($G966=Tabelid!$L$6,Eksplikatsioon!U967/SUM(Eksplikatsioon!$O967:'Eksplikatsioon'!$AG967),IF($G966=Tabelid!$L$4,IFERROR(SUMIFS($E:$E,$G:$G,Tabelid!$L$1,$C:$C,Tabelid!$J$4,$H:$H,P$2,$A:$A,$A966)/SUMIFS($E:$E,$G:$G,Tabelid!$L$1,$C:$C,Tabelid!$J$4,$A:$A,$A966),0),IF($G966=Tabelid!$L$5,IFERROR(SUMIFS($E:$E,$G:$G,Tabelid!$L$1,$C:$C,Tabelid!$J$4,$H:$H,P$2)/SUMIFS($E:$E,$G:$G,Tabelid!$L$1,$C:$C,Tabelid!$J$4),0),""))),"")</f>
        <v>0</v>
      </c>
      <c r="Q966" s="42">
        <f ca="1">IFERROR(IF($G966=Tabelid!$L$6,Eksplikatsioon!V967/SUM(Eksplikatsioon!$O967:'Eksplikatsioon'!$AG967),IF($G966=Tabelid!$L$4,IFERROR(SUMIFS($E:$E,$G:$G,Tabelid!$L$1,$C:$C,Tabelid!$J$4,$H:$H,Q$2,$A:$A,$A966)/SUMIFS($E:$E,$G:$G,Tabelid!$L$1,$C:$C,Tabelid!$J$4,$A:$A,$A966),0),IF($G966=Tabelid!$L$5,IFERROR(SUMIFS($E:$E,$G:$G,Tabelid!$L$1,$C:$C,Tabelid!$J$4,$H:$H,Q$2)/SUMIFS($E:$E,$G:$G,Tabelid!$L$1,$C:$C,Tabelid!$J$4),0),""))),"")</f>
        <v>0</v>
      </c>
      <c r="R966" s="42">
        <f ca="1">IFERROR(IF($G966=Tabelid!$L$6,Eksplikatsioon!W967/SUM(Eksplikatsioon!$O967:'Eksplikatsioon'!$AG967),IF($G966=Tabelid!$L$4,IFERROR(SUMIFS($E:$E,$G:$G,Tabelid!$L$1,$C:$C,Tabelid!$J$4,$H:$H,R$2,$A:$A,$A966)/SUMIFS($E:$E,$G:$G,Tabelid!$L$1,$C:$C,Tabelid!$J$4,$A:$A,$A966),0),IF($G966=Tabelid!$L$5,IFERROR(SUMIFS($E:$E,$G:$G,Tabelid!$L$1,$C:$C,Tabelid!$J$4,$H:$H,R$2)/SUMIFS($E:$E,$G:$G,Tabelid!$L$1,$C:$C,Tabelid!$J$4),0),""))),"")</f>
        <v>0</v>
      </c>
      <c r="S966" s="42">
        <f ca="1">IFERROR(IF($G966=Tabelid!$L$6,Eksplikatsioon!X967/SUM(Eksplikatsioon!$O967:'Eksplikatsioon'!$AG967),IF($G966=Tabelid!$L$4,IFERROR(SUMIFS($E:$E,$G:$G,Tabelid!$L$1,$C:$C,Tabelid!$J$4,$H:$H,S$2,$A:$A,$A966)/SUMIFS($E:$E,$G:$G,Tabelid!$L$1,$C:$C,Tabelid!$J$4,$A:$A,$A966),0),IF($G966=Tabelid!$L$5,IFERROR(SUMIFS($E:$E,$G:$G,Tabelid!$L$1,$C:$C,Tabelid!$J$4,$H:$H,S$2)/SUMIFS($E:$E,$G:$G,Tabelid!$L$1,$C:$C,Tabelid!$J$4),0),""))),"")</f>
        <v>0</v>
      </c>
      <c r="T966" s="42">
        <f ca="1">IFERROR(IF($G966=Tabelid!$L$6,Eksplikatsioon!Y967/SUM(Eksplikatsioon!$O967:'Eksplikatsioon'!$AG967),IF($G966=Tabelid!$L$4,IFERROR(SUMIFS($E:$E,$G:$G,Tabelid!$L$1,$C:$C,Tabelid!$J$4,$H:$H,T$2,$A:$A,$A966)/SUMIFS($E:$E,$G:$G,Tabelid!$L$1,$C:$C,Tabelid!$J$4,$A:$A,$A966),0),IF($G966=Tabelid!$L$5,IFERROR(SUMIFS($E:$E,$G:$G,Tabelid!$L$1,$C:$C,Tabelid!$J$4,$H:$H,T$2)/SUMIFS($E:$E,$G:$G,Tabelid!$L$1,$C:$C,Tabelid!$J$4),0),""))),"")</f>
        <v>0</v>
      </c>
      <c r="U966" s="42">
        <f ca="1">IFERROR(IF($G966=Tabelid!$L$6,Eksplikatsioon!Z967/SUM(Eksplikatsioon!$O967:'Eksplikatsioon'!$AG967),IF($G966=Tabelid!$L$4,IFERROR(SUMIFS($E:$E,$G:$G,Tabelid!$L$1,$C:$C,Tabelid!$J$4,$H:$H,U$2,$A:$A,$A966)/SUMIFS($E:$E,$G:$G,Tabelid!$L$1,$C:$C,Tabelid!$J$4,$A:$A,$A966),0),IF($G966=Tabelid!$L$5,IFERROR(SUMIFS($E:$E,$G:$G,Tabelid!$L$1,$C:$C,Tabelid!$J$4,$H:$H,U$2)/SUMIFS($E:$E,$G:$G,Tabelid!$L$1,$C:$C,Tabelid!$J$4),0),""))),"")</f>
        <v>0</v>
      </c>
      <c r="V966" s="42">
        <f ca="1">IFERROR(IF($G966=Tabelid!$L$6,Eksplikatsioon!AA967/SUM(Eksplikatsioon!$O967:'Eksplikatsioon'!$AG967),IF($G966=Tabelid!$L$4,IFERROR(SUMIFS($E:$E,$G:$G,Tabelid!$L$1,$C:$C,Tabelid!$J$4,$H:$H,V$2,$A:$A,$A966)/SUMIFS($E:$E,$G:$G,Tabelid!$L$1,$C:$C,Tabelid!$J$4,$A:$A,$A966),0),IF($G966=Tabelid!$L$5,IFERROR(SUMIFS($E:$E,$G:$G,Tabelid!$L$1,$C:$C,Tabelid!$J$4,$H:$H,V$2)/SUMIFS($E:$E,$G:$G,Tabelid!$L$1,$C:$C,Tabelid!$J$4),0),""))),"")</f>
        <v>0</v>
      </c>
      <c r="W966" s="42">
        <f ca="1">IFERROR(IF($G966=Tabelid!$L$6,Eksplikatsioon!AB967/SUM(Eksplikatsioon!$O967:'Eksplikatsioon'!$AG967),IF($G966=Tabelid!$L$4,IFERROR(SUMIFS($E:$E,$G:$G,Tabelid!$L$1,$C:$C,Tabelid!$J$4,$H:$H,W$2,$A:$A,$A966)/SUMIFS($E:$E,$G:$G,Tabelid!$L$1,$C:$C,Tabelid!$J$4,$A:$A,$A966),0),IF($G966=Tabelid!$L$5,IFERROR(SUMIFS($E:$E,$G:$G,Tabelid!$L$1,$C:$C,Tabelid!$J$4,$H:$H,W$2)/SUMIFS($E:$E,$G:$G,Tabelid!$L$1,$C:$C,Tabelid!$J$4),0),""))),"")</f>
        <v>0</v>
      </c>
      <c r="X966" s="42">
        <f ca="1">IFERROR(IF($G966=Tabelid!$L$6,Eksplikatsioon!AC967/SUM(Eksplikatsioon!$O967:'Eksplikatsioon'!$AG967),IF($G966=Tabelid!$L$4,IFERROR(SUMIFS($E:$E,$G:$G,Tabelid!$L$1,$C:$C,Tabelid!$J$4,$H:$H,X$2,$A:$A,$A966)/SUMIFS($E:$E,$G:$G,Tabelid!$L$1,$C:$C,Tabelid!$J$4,$A:$A,$A966),0),IF($G966=Tabelid!$L$5,IFERROR(SUMIFS($E:$E,$G:$G,Tabelid!$L$1,$C:$C,Tabelid!$J$4,$H:$H,X$2)/SUMIFS($E:$E,$G:$G,Tabelid!$L$1,$C:$C,Tabelid!$J$4),0),""))),"")</f>
        <v>0</v>
      </c>
      <c r="Y966" s="42">
        <f ca="1">IFERROR(IF($G966=Tabelid!$L$6,Eksplikatsioon!AD967/SUM(Eksplikatsioon!$O967:'Eksplikatsioon'!$AG967),IF($G966=Tabelid!$L$4,IFERROR(SUMIFS($E:$E,$G:$G,Tabelid!$L$1,$C:$C,Tabelid!$J$4,$H:$H,Y$2,$A:$A,$A966)/SUMIFS($E:$E,$G:$G,Tabelid!$L$1,$C:$C,Tabelid!$J$4,$A:$A,$A966),0),IF($G966=Tabelid!$L$5,IFERROR(SUMIFS($E:$E,$G:$G,Tabelid!$L$1,$C:$C,Tabelid!$J$4,$H:$H,Y$2)/SUMIFS($E:$E,$G:$G,Tabelid!$L$1,$C:$C,Tabelid!$J$4),0),""))),"")</f>
        <v>0</v>
      </c>
      <c r="Z966" s="42">
        <f ca="1">IFERROR(IF($G966=Tabelid!$L$6,Eksplikatsioon!AE967/SUM(Eksplikatsioon!$O967:'Eksplikatsioon'!$AG967),IF($G966=Tabelid!$L$4,IFERROR(SUMIFS($E:$E,$G:$G,Tabelid!$L$1,$C:$C,Tabelid!$J$4,$H:$H,Z$2,$A:$A,$A966)/SUMIFS($E:$E,$G:$G,Tabelid!$L$1,$C:$C,Tabelid!$J$4,$A:$A,$A966),0),IF($G966=Tabelid!$L$5,IFERROR(SUMIFS($E:$E,$G:$G,Tabelid!$L$1,$C:$C,Tabelid!$J$4,$H:$H,Z$2)/SUMIFS($E:$E,$G:$G,Tabelid!$L$1,$C:$C,Tabelid!$J$4),0),""))),"")</f>
        <v>0</v>
      </c>
      <c r="AA966" s="42">
        <f ca="1">IFERROR(IF($G966=Tabelid!$L$6,Eksplikatsioon!AF967/SUM(Eksplikatsioon!$O967:'Eksplikatsioon'!$AG967),IF($G966=Tabelid!$L$4,IFERROR(SUMIFS($E:$E,$G:$G,Tabelid!$L$1,$C:$C,Tabelid!$J$4,$H:$H,AA$2,$A:$A,$A966)/SUMIFS($E:$E,$G:$G,Tabelid!$L$1,$C:$C,Tabelid!$J$4,$A:$A,$A966),0),IF($G966=Tabelid!$L$5,IFERROR(SUMIFS($E:$E,$G:$G,Tabelid!$L$1,$C:$C,Tabelid!$J$4,$H:$H,AA$2)/SUMIFS($E:$E,$G:$G,Tabelid!$L$1,$C:$C,Tabelid!$J$4),0),""))),"")</f>
        <v>0</v>
      </c>
      <c r="AB966" s="42">
        <f ca="1">IFERROR(IF($G966=Tabelid!$L$6,Eksplikatsioon!AG967/SUM(Eksplikatsioon!$O967:'Eksplikatsioon'!$AG967),IF($G966=Tabelid!$L$4,IFERROR(SUMIFS($E:$E,$G:$G,Tabelid!$L$1,$C:$C,Tabelid!$J$4,$H:$H,AB$2,$A:$A,$A966)/SUMIFS($E:$E,$G:$G,Tabelid!$L$1,$C:$C,Tabelid!$J$4,$A:$A,$A966),0),IF($G966=Tabelid!$L$5,IFERROR(SUMIFS($E:$E,$G:$G,Tabelid!$L$1,$C:$C,Tabelid!$J$4,$H:$H,AB$2)/SUMIFS($E:$E,$G:$G,Tabelid!$L$1,$C:$C,Tabelid!$J$4),0),""))),"")</f>
        <v>0</v>
      </c>
      <c r="AC966" s="42">
        <f ca="1">IFERROR(IF($G966=Tabelid!$L$6,$E966*J966,IFERROR($E966*J966/SUM($J966:$AB966)*(Eksplikatsioon!O967)/SUMPRODUCT($J966:$AB966,Eksplikatsioon!$O967:$AG967),"")),"")</f>
        <v>47.514873393013552</v>
      </c>
      <c r="AD966" s="42">
        <f ca="1">IFERROR(IF($G966=Tabelid!$L$6,$E966*K966,IFERROR($E966*K966/SUM($J966:$AB966)*(Eksplikatsioon!P967)/SUMPRODUCT($J966:$AB966,Eksplikatsioon!$O967:$AG967),"")),"")</f>
        <v>17.213296485238203</v>
      </c>
      <c r="AE966" s="42">
        <f ca="1">IFERROR(IF($G966=Tabelid!$L$6,$E966*L966,IFERROR($E966*L966/SUM($J966:$AB966)*(Eksplikatsioon!Q967)/SUMPRODUCT($J966:$AB966,Eksplikatsioon!$O967:$AG967),"")),"")</f>
        <v>14.471830121748328</v>
      </c>
      <c r="AF966" s="42">
        <f ca="1">IFERROR(IF($G966=Tabelid!$L$6,$E966*M966,IFERROR($E966*M966/SUM($J966:$AB966)*(Eksplikatsioon!R967)/SUMPRODUCT($J966:$AB966,Eksplikatsioon!$O967:$AG967),"")),"")</f>
        <v>0</v>
      </c>
      <c r="AG966" s="42">
        <f ca="1">IFERROR(IF($G966=Tabelid!$L$6,$E966*N966,IFERROR($E966*N966/SUM($J966:$AB966)*(Eksplikatsioon!S967)/SUMPRODUCT($J966:$AB966,Eksplikatsioon!$O967:$AG967),"")),"")</f>
        <v>0</v>
      </c>
      <c r="AH966" s="42">
        <f ca="1">IFERROR(IF($G966=Tabelid!$L$6,$E966*O966,IFERROR($E966*O966/SUM($J966:$AB966)*(Eksplikatsioon!T967)/SUMPRODUCT($J966:$AB966,Eksplikatsioon!$O967:$AG967),"")),"")</f>
        <v>0</v>
      </c>
      <c r="AI966" s="42">
        <f ca="1">IFERROR(IF($G966=Tabelid!$L$6,$E966*P966,IFERROR($E966*P966/SUM($J966:$AB966)*(Eksplikatsioon!U967)/SUMPRODUCT($J966:$AB966,Eksplikatsioon!$O967:$AG967),"")),"")</f>
        <v>0</v>
      </c>
      <c r="AJ966" s="42">
        <f ca="1">IFERROR(IF($G966=Tabelid!$L$6,$E966*Q966,IFERROR($E966*Q966/SUM($J966:$AB966)*(Eksplikatsioon!V967)/SUMPRODUCT($J966:$AB966,Eksplikatsioon!$O967:$AG967),"")),"")</f>
        <v>0</v>
      </c>
      <c r="AK966" s="42">
        <f ca="1">IFERROR(IF($G966=Tabelid!$L$6,$E966*R966,IFERROR($E966*R966/SUM($J966:$AB966)*(Eksplikatsioon!W967)/SUMPRODUCT($J966:$AB966,Eksplikatsioon!$O967:$AG967),"")),"")</f>
        <v>0</v>
      </c>
      <c r="AL966" s="42">
        <f ca="1">IFERROR(IF($G966=Tabelid!$L$6,$E966*S966,IFERROR($E966*S966/SUM($J966:$AB966)*(Eksplikatsioon!X967)/SUMPRODUCT($J966:$AB966,Eksplikatsioon!$O967:$AG967),"")),"")</f>
        <v>0</v>
      </c>
      <c r="AM966" s="42">
        <f ca="1">IFERROR(IF($G966=Tabelid!$L$6,$E966*T966,IFERROR($E966*T966/SUM($J966:$AB966)*(Eksplikatsioon!Y967)/SUMPRODUCT($J966:$AB966,Eksplikatsioon!$O967:$AG967),"")),"")</f>
        <v>0</v>
      </c>
      <c r="AN966" s="42">
        <f ca="1">IFERROR(IF($G966=Tabelid!$L$6,$E966*U966,IFERROR($E966*U966/SUM($J966:$AB966)*(Eksplikatsioon!Z967)/SUMPRODUCT($J966:$AB966,Eksplikatsioon!$O967:$AG967),"")),"")</f>
        <v>0</v>
      </c>
      <c r="AO966" s="42">
        <f ca="1">IFERROR(IF($G966=Tabelid!$L$6,$E966*V966,IFERROR($E966*V966/SUM($J966:$AB966)*(Eksplikatsioon!AA967)/SUMPRODUCT($J966:$AB966,Eksplikatsioon!$O967:$AG967),"")),"")</f>
        <v>0</v>
      </c>
      <c r="AP966" s="42">
        <f ca="1">IFERROR(IF($G966=Tabelid!$L$6,$E966*W966,IFERROR($E966*W966/SUM($J966:$AB966)*(Eksplikatsioon!AB967)/SUMPRODUCT($J966:$AB966,Eksplikatsioon!$O967:$AG967),"")),"")</f>
        <v>0</v>
      </c>
      <c r="AQ966" s="42">
        <f ca="1">IFERROR(IF($G966=Tabelid!$L$6,$E966*X966,IFERROR($E966*X966/SUM($J966:$AB966)*(Eksplikatsioon!AC967)/SUMPRODUCT($J966:$AB966,Eksplikatsioon!$O967:$AG967),"")),"")</f>
        <v>0</v>
      </c>
      <c r="AR966" s="42">
        <f ca="1">IFERROR(IF($G966=Tabelid!$L$6,$E966*Y966,IFERROR($E966*Y966/SUM($J966:$AB966)*(Eksplikatsioon!AD967)/SUMPRODUCT($J966:$AB966,Eksplikatsioon!$O967:$AG967),"")),"")</f>
        <v>0</v>
      </c>
      <c r="AS966" s="42">
        <f ca="1">IFERROR(IF($G966=Tabelid!$L$6,$E966*Z966,IFERROR($E966*Z966/SUM($J966:$AB966)*(Eksplikatsioon!AE967)/SUMPRODUCT($J966:$AB966,Eksplikatsioon!$O967:$AG967),"")),"")</f>
        <v>0</v>
      </c>
      <c r="AT966" s="42">
        <f ca="1">IFERROR(IF($G966=Tabelid!$L$6,$E966*AA966,IFERROR($E966*AA966/SUM($J966:$AB966)*(Eksplikatsioon!AF967)/SUMPRODUCT($J966:$AB966,Eksplikatsioon!$O967:$AG967),"")),"")</f>
        <v>0</v>
      </c>
      <c r="AU966" s="42">
        <f ca="1">IFERROR(IF($G966=Tabelid!$L$6,$E966*AB966,IFERROR($E966*AB966/SUM($J966:$AB966)*(Eksplikatsioon!AG967)/SUMPRODUCT($J966:$AB966,Eksplikatsioon!$O967:$AG967),"")),"")</f>
        <v>0</v>
      </c>
    </row>
    <row r="967" spans="1:47" x14ac:dyDescent="0.25">
      <c r="A967" s="33" t="str">
        <f>IF(Eksplikatsioon!A968=0,"",Eksplikatsioon!A968)</f>
        <v>07</v>
      </c>
      <c r="B967" s="77">
        <f>IF(Eksplikatsioon!B968=0,"",Eksplikatsioon!B968)</f>
        <v>7202</v>
      </c>
      <c r="C967" s="33" t="str">
        <f>IF(Eksplikatsioon!C968=0,"",Eksplikatsioon!C968)</f>
        <v>ÜÜRITAV PIND</v>
      </c>
      <c r="D967" s="33" t="str">
        <f>IF(Eksplikatsioon!D968=0,"",Eksplikatsioon!D968)</f>
        <v>WC</v>
      </c>
      <c r="E967" s="75">
        <f>IF(Eksplikatsioon!F968=0,"",Eksplikatsioon!F968)</f>
        <v>2.4</v>
      </c>
      <c r="F967" s="33" t="str">
        <f>IF(Eksplikatsioon!H968=0,"",Eksplikatsioon!H968)</f>
        <v>Harju Maakohus, Prokuratuur, RIK</v>
      </c>
      <c r="G967" s="33" t="str">
        <f>IF(Eksplikatsioon!J968=0,"",Eksplikatsioon!J968)</f>
        <v>Ühiskasutuses muu pind (hoone)</v>
      </c>
      <c r="H967" s="33" t="str">
        <f>IF(Eksplikatsioon!K968=0,"",Eksplikatsioon!K968)</f>
        <v/>
      </c>
      <c r="I967" s="33" t="str">
        <f>IF(Eksplikatsioon!L968=0,"",Eksplikatsioon!L968)</f>
        <v/>
      </c>
      <c r="J967" s="42">
        <f ca="1">IFERROR(IF($G967=Tabelid!$L$6,Eksplikatsioon!O968/SUM(Eksplikatsioon!$O968:'Eksplikatsioon'!$AG968),IF($G967=Tabelid!$L$4,IFERROR(SUMIFS($E:$E,$G:$G,Tabelid!$L$1,$C:$C,Tabelid!$J$4,$H:$H,J$2,$A:$A,$A967)/SUMIFS($E:$E,$G:$G,Tabelid!$L$1,$C:$C,Tabelid!$J$4,$A:$A,$A967),0),IF($G967=Tabelid!$L$5,IFERROR(SUMIFS($E:$E,$G:$G,Tabelid!$L$1,$C:$C,Tabelid!$J$4,$H:$H,J$2)/SUMIFS($E:$E,$G:$G,Tabelid!$L$1,$C:$C,Tabelid!$J$4),0),""))),"")</f>
        <v>0.58869733043144201</v>
      </c>
      <c r="K967" s="42">
        <f ca="1">IFERROR(IF($G967=Tabelid!$L$6,Eksplikatsioon!P968/SUM(Eksplikatsioon!$O968:'Eksplikatsioon'!$AG968),IF($G967=Tabelid!$L$4,IFERROR(SUMIFS($E:$E,$G:$G,Tabelid!$L$1,$C:$C,Tabelid!$J$4,$H:$H,K$2,$A:$A,$A967)/SUMIFS($E:$E,$G:$G,Tabelid!$L$1,$C:$C,Tabelid!$J$4,$A:$A,$A967),0),IF($G967=Tabelid!$L$5,IFERROR(SUMIFS($E:$E,$G:$G,Tabelid!$L$1,$C:$C,Tabelid!$J$4,$H:$H,K$2)/SUMIFS($E:$E,$G:$G,Tabelid!$L$1,$C:$C,Tabelid!$J$4),0),""))),"")</f>
        <v>0.21326841397570984</v>
      </c>
      <c r="L967" s="42">
        <f ca="1">IFERROR(IF($G967=Tabelid!$L$6,Eksplikatsioon!Q968/SUM(Eksplikatsioon!$O968:'Eksplikatsioon'!$AG968),IF($G967=Tabelid!$L$4,IFERROR(SUMIFS($E:$E,$G:$G,Tabelid!$L$1,$C:$C,Tabelid!$J$4,$H:$H,L$2,$A:$A,$A967)/SUMIFS($E:$E,$G:$G,Tabelid!$L$1,$C:$C,Tabelid!$J$4,$A:$A,$A967),0),IF($G967=Tabelid!$L$5,IFERROR(SUMIFS($E:$E,$G:$G,Tabelid!$L$1,$C:$C,Tabelid!$J$4,$H:$H,L$2)/SUMIFS($E:$E,$G:$G,Tabelid!$L$1,$C:$C,Tabelid!$J$4),0),""))),"")</f>
        <v>0.17930233526378833</v>
      </c>
      <c r="M967" s="42">
        <f ca="1">IFERROR(IF($G967=Tabelid!$L$6,Eksplikatsioon!R968/SUM(Eksplikatsioon!$O968:'Eksplikatsioon'!$AG968),IF($G967=Tabelid!$L$4,IFERROR(SUMIFS($E:$E,$G:$G,Tabelid!$L$1,$C:$C,Tabelid!$J$4,$H:$H,M$2,$A:$A,$A967)/SUMIFS($E:$E,$G:$G,Tabelid!$L$1,$C:$C,Tabelid!$J$4,$A:$A,$A967),0),IF($G967=Tabelid!$L$5,IFERROR(SUMIFS($E:$E,$G:$G,Tabelid!$L$1,$C:$C,Tabelid!$J$4,$H:$H,M$2)/SUMIFS($E:$E,$G:$G,Tabelid!$L$1,$C:$C,Tabelid!$J$4),0),""))),"")</f>
        <v>1.87319203290588E-2</v>
      </c>
      <c r="N967" s="42">
        <f ca="1">IFERROR(IF($G967=Tabelid!$L$6,Eksplikatsioon!S968/SUM(Eksplikatsioon!$O968:'Eksplikatsioon'!$AG968),IF($G967=Tabelid!$L$4,IFERROR(SUMIFS($E:$E,$G:$G,Tabelid!$L$1,$C:$C,Tabelid!$J$4,$H:$H,N$2,$A:$A,$A967)/SUMIFS($E:$E,$G:$G,Tabelid!$L$1,$C:$C,Tabelid!$J$4,$A:$A,$A967),0),IF($G967=Tabelid!$L$5,IFERROR(SUMIFS($E:$E,$G:$G,Tabelid!$L$1,$C:$C,Tabelid!$J$4,$H:$H,N$2)/SUMIFS($E:$E,$G:$G,Tabelid!$L$1,$C:$C,Tabelid!$J$4),0),""))),"")</f>
        <v>0</v>
      </c>
      <c r="O967" s="42">
        <f ca="1">IFERROR(IF($G967=Tabelid!$L$6,Eksplikatsioon!T968/SUM(Eksplikatsioon!$O968:'Eksplikatsioon'!$AG968),IF($G967=Tabelid!$L$4,IFERROR(SUMIFS($E:$E,$G:$G,Tabelid!$L$1,$C:$C,Tabelid!$J$4,$H:$H,O$2,$A:$A,$A967)/SUMIFS($E:$E,$G:$G,Tabelid!$L$1,$C:$C,Tabelid!$J$4,$A:$A,$A967),0),IF($G967=Tabelid!$L$5,IFERROR(SUMIFS($E:$E,$G:$G,Tabelid!$L$1,$C:$C,Tabelid!$J$4,$H:$H,O$2)/SUMIFS($E:$E,$G:$G,Tabelid!$L$1,$C:$C,Tabelid!$J$4),0),""))),"")</f>
        <v>0</v>
      </c>
      <c r="P967" s="42">
        <f ca="1">IFERROR(IF($G967=Tabelid!$L$6,Eksplikatsioon!U968/SUM(Eksplikatsioon!$O968:'Eksplikatsioon'!$AG968),IF($G967=Tabelid!$L$4,IFERROR(SUMIFS($E:$E,$G:$G,Tabelid!$L$1,$C:$C,Tabelid!$J$4,$H:$H,P$2,$A:$A,$A967)/SUMIFS($E:$E,$G:$G,Tabelid!$L$1,$C:$C,Tabelid!$J$4,$A:$A,$A967),0),IF($G967=Tabelid!$L$5,IFERROR(SUMIFS($E:$E,$G:$G,Tabelid!$L$1,$C:$C,Tabelid!$J$4,$H:$H,P$2)/SUMIFS($E:$E,$G:$G,Tabelid!$L$1,$C:$C,Tabelid!$J$4),0),""))),"")</f>
        <v>0</v>
      </c>
      <c r="Q967" s="42">
        <f ca="1">IFERROR(IF($G967=Tabelid!$L$6,Eksplikatsioon!V968/SUM(Eksplikatsioon!$O968:'Eksplikatsioon'!$AG968),IF($G967=Tabelid!$L$4,IFERROR(SUMIFS($E:$E,$G:$G,Tabelid!$L$1,$C:$C,Tabelid!$J$4,$H:$H,Q$2,$A:$A,$A967)/SUMIFS($E:$E,$G:$G,Tabelid!$L$1,$C:$C,Tabelid!$J$4,$A:$A,$A967),0),IF($G967=Tabelid!$L$5,IFERROR(SUMIFS($E:$E,$G:$G,Tabelid!$L$1,$C:$C,Tabelid!$J$4,$H:$H,Q$2)/SUMIFS($E:$E,$G:$G,Tabelid!$L$1,$C:$C,Tabelid!$J$4),0),""))),"")</f>
        <v>0</v>
      </c>
      <c r="R967" s="42">
        <f ca="1">IFERROR(IF($G967=Tabelid!$L$6,Eksplikatsioon!W968/SUM(Eksplikatsioon!$O968:'Eksplikatsioon'!$AG968),IF($G967=Tabelid!$L$4,IFERROR(SUMIFS($E:$E,$G:$G,Tabelid!$L$1,$C:$C,Tabelid!$J$4,$H:$H,R$2,$A:$A,$A967)/SUMIFS($E:$E,$G:$G,Tabelid!$L$1,$C:$C,Tabelid!$J$4,$A:$A,$A967),0),IF($G967=Tabelid!$L$5,IFERROR(SUMIFS($E:$E,$G:$G,Tabelid!$L$1,$C:$C,Tabelid!$J$4,$H:$H,R$2)/SUMIFS($E:$E,$G:$G,Tabelid!$L$1,$C:$C,Tabelid!$J$4),0),""))),"")</f>
        <v>0</v>
      </c>
      <c r="S967" s="42">
        <f ca="1">IFERROR(IF($G967=Tabelid!$L$6,Eksplikatsioon!X968/SUM(Eksplikatsioon!$O968:'Eksplikatsioon'!$AG968),IF($G967=Tabelid!$L$4,IFERROR(SUMIFS($E:$E,$G:$G,Tabelid!$L$1,$C:$C,Tabelid!$J$4,$H:$H,S$2,$A:$A,$A967)/SUMIFS($E:$E,$G:$G,Tabelid!$L$1,$C:$C,Tabelid!$J$4,$A:$A,$A967),0),IF($G967=Tabelid!$L$5,IFERROR(SUMIFS($E:$E,$G:$G,Tabelid!$L$1,$C:$C,Tabelid!$J$4,$H:$H,S$2)/SUMIFS($E:$E,$G:$G,Tabelid!$L$1,$C:$C,Tabelid!$J$4),0),""))),"")</f>
        <v>0</v>
      </c>
      <c r="T967" s="42">
        <f ca="1">IFERROR(IF($G967=Tabelid!$L$6,Eksplikatsioon!Y968/SUM(Eksplikatsioon!$O968:'Eksplikatsioon'!$AG968),IF($G967=Tabelid!$L$4,IFERROR(SUMIFS($E:$E,$G:$G,Tabelid!$L$1,$C:$C,Tabelid!$J$4,$H:$H,T$2,$A:$A,$A967)/SUMIFS($E:$E,$G:$G,Tabelid!$L$1,$C:$C,Tabelid!$J$4,$A:$A,$A967),0),IF($G967=Tabelid!$L$5,IFERROR(SUMIFS($E:$E,$G:$G,Tabelid!$L$1,$C:$C,Tabelid!$J$4,$H:$H,T$2)/SUMIFS($E:$E,$G:$G,Tabelid!$L$1,$C:$C,Tabelid!$J$4),0),""))),"")</f>
        <v>0</v>
      </c>
      <c r="U967" s="42">
        <f ca="1">IFERROR(IF($G967=Tabelid!$L$6,Eksplikatsioon!Z968/SUM(Eksplikatsioon!$O968:'Eksplikatsioon'!$AG968),IF($G967=Tabelid!$L$4,IFERROR(SUMIFS($E:$E,$G:$G,Tabelid!$L$1,$C:$C,Tabelid!$J$4,$H:$H,U$2,$A:$A,$A967)/SUMIFS($E:$E,$G:$G,Tabelid!$L$1,$C:$C,Tabelid!$J$4,$A:$A,$A967),0),IF($G967=Tabelid!$L$5,IFERROR(SUMIFS($E:$E,$G:$G,Tabelid!$L$1,$C:$C,Tabelid!$J$4,$H:$H,U$2)/SUMIFS($E:$E,$G:$G,Tabelid!$L$1,$C:$C,Tabelid!$J$4),0),""))),"")</f>
        <v>0</v>
      </c>
      <c r="V967" s="42">
        <f ca="1">IFERROR(IF($G967=Tabelid!$L$6,Eksplikatsioon!AA968/SUM(Eksplikatsioon!$O968:'Eksplikatsioon'!$AG968),IF($G967=Tabelid!$L$4,IFERROR(SUMIFS($E:$E,$G:$G,Tabelid!$L$1,$C:$C,Tabelid!$J$4,$H:$H,V$2,$A:$A,$A967)/SUMIFS($E:$E,$G:$G,Tabelid!$L$1,$C:$C,Tabelid!$J$4,$A:$A,$A967),0),IF($G967=Tabelid!$L$5,IFERROR(SUMIFS($E:$E,$G:$G,Tabelid!$L$1,$C:$C,Tabelid!$J$4,$H:$H,V$2)/SUMIFS($E:$E,$G:$G,Tabelid!$L$1,$C:$C,Tabelid!$J$4),0),""))),"")</f>
        <v>0</v>
      </c>
      <c r="W967" s="42">
        <f ca="1">IFERROR(IF($G967=Tabelid!$L$6,Eksplikatsioon!AB968/SUM(Eksplikatsioon!$O968:'Eksplikatsioon'!$AG968),IF($G967=Tabelid!$L$4,IFERROR(SUMIFS($E:$E,$G:$G,Tabelid!$L$1,$C:$C,Tabelid!$J$4,$H:$H,W$2,$A:$A,$A967)/SUMIFS($E:$E,$G:$G,Tabelid!$L$1,$C:$C,Tabelid!$J$4,$A:$A,$A967),0),IF($G967=Tabelid!$L$5,IFERROR(SUMIFS($E:$E,$G:$G,Tabelid!$L$1,$C:$C,Tabelid!$J$4,$H:$H,W$2)/SUMIFS($E:$E,$G:$G,Tabelid!$L$1,$C:$C,Tabelid!$J$4),0),""))),"")</f>
        <v>0</v>
      </c>
      <c r="X967" s="42">
        <f ca="1">IFERROR(IF($G967=Tabelid!$L$6,Eksplikatsioon!AC968/SUM(Eksplikatsioon!$O968:'Eksplikatsioon'!$AG968),IF($G967=Tabelid!$L$4,IFERROR(SUMIFS($E:$E,$G:$G,Tabelid!$L$1,$C:$C,Tabelid!$J$4,$H:$H,X$2,$A:$A,$A967)/SUMIFS($E:$E,$G:$G,Tabelid!$L$1,$C:$C,Tabelid!$J$4,$A:$A,$A967),0),IF($G967=Tabelid!$L$5,IFERROR(SUMIFS($E:$E,$G:$G,Tabelid!$L$1,$C:$C,Tabelid!$J$4,$H:$H,X$2)/SUMIFS($E:$E,$G:$G,Tabelid!$L$1,$C:$C,Tabelid!$J$4),0),""))),"")</f>
        <v>0</v>
      </c>
      <c r="Y967" s="42">
        <f ca="1">IFERROR(IF($G967=Tabelid!$L$6,Eksplikatsioon!AD968/SUM(Eksplikatsioon!$O968:'Eksplikatsioon'!$AG968),IF($G967=Tabelid!$L$4,IFERROR(SUMIFS($E:$E,$G:$G,Tabelid!$L$1,$C:$C,Tabelid!$J$4,$H:$H,Y$2,$A:$A,$A967)/SUMIFS($E:$E,$G:$G,Tabelid!$L$1,$C:$C,Tabelid!$J$4,$A:$A,$A967),0),IF($G967=Tabelid!$L$5,IFERROR(SUMIFS($E:$E,$G:$G,Tabelid!$L$1,$C:$C,Tabelid!$J$4,$H:$H,Y$2)/SUMIFS($E:$E,$G:$G,Tabelid!$L$1,$C:$C,Tabelid!$J$4),0),""))),"")</f>
        <v>0</v>
      </c>
      <c r="Z967" s="42">
        <f ca="1">IFERROR(IF($G967=Tabelid!$L$6,Eksplikatsioon!AE968/SUM(Eksplikatsioon!$O968:'Eksplikatsioon'!$AG968),IF($G967=Tabelid!$L$4,IFERROR(SUMIFS($E:$E,$G:$G,Tabelid!$L$1,$C:$C,Tabelid!$J$4,$H:$H,Z$2,$A:$A,$A967)/SUMIFS($E:$E,$G:$G,Tabelid!$L$1,$C:$C,Tabelid!$J$4,$A:$A,$A967),0),IF($G967=Tabelid!$L$5,IFERROR(SUMIFS($E:$E,$G:$G,Tabelid!$L$1,$C:$C,Tabelid!$J$4,$H:$H,Z$2)/SUMIFS($E:$E,$G:$G,Tabelid!$L$1,$C:$C,Tabelid!$J$4),0),""))),"")</f>
        <v>0</v>
      </c>
      <c r="AA967" s="42">
        <f ca="1">IFERROR(IF($G967=Tabelid!$L$6,Eksplikatsioon!AF968/SUM(Eksplikatsioon!$O968:'Eksplikatsioon'!$AG968),IF($G967=Tabelid!$L$4,IFERROR(SUMIFS($E:$E,$G:$G,Tabelid!$L$1,$C:$C,Tabelid!$J$4,$H:$H,AA$2,$A:$A,$A967)/SUMIFS($E:$E,$G:$G,Tabelid!$L$1,$C:$C,Tabelid!$J$4,$A:$A,$A967),0),IF($G967=Tabelid!$L$5,IFERROR(SUMIFS($E:$E,$G:$G,Tabelid!$L$1,$C:$C,Tabelid!$J$4,$H:$H,AA$2)/SUMIFS($E:$E,$G:$G,Tabelid!$L$1,$C:$C,Tabelid!$J$4),0),""))),"")</f>
        <v>0</v>
      </c>
      <c r="AB967" s="42">
        <f ca="1">IFERROR(IF($G967=Tabelid!$L$6,Eksplikatsioon!AG968/SUM(Eksplikatsioon!$O968:'Eksplikatsioon'!$AG968),IF($G967=Tabelid!$L$4,IFERROR(SUMIFS($E:$E,$G:$G,Tabelid!$L$1,$C:$C,Tabelid!$J$4,$H:$H,AB$2,$A:$A,$A967)/SUMIFS($E:$E,$G:$G,Tabelid!$L$1,$C:$C,Tabelid!$J$4,$A:$A,$A967),0),IF($G967=Tabelid!$L$5,IFERROR(SUMIFS($E:$E,$G:$G,Tabelid!$L$1,$C:$C,Tabelid!$J$4,$H:$H,AB$2)/SUMIFS($E:$E,$G:$G,Tabelid!$L$1,$C:$C,Tabelid!$J$4),0),""))),"")</f>
        <v>0</v>
      </c>
      <c r="AC967" s="42">
        <f ca="1">IFERROR(IF($G967=Tabelid!$L$6,$E967*J967,IFERROR($E967*J967/SUM($J967:$AB967)*(Eksplikatsioon!O968)/SUMPRODUCT($J967:$AB967,Eksplikatsioon!$O968:$AG968),"")),"")</f>
        <v>1.4398446482731377</v>
      </c>
      <c r="AD967" s="42">
        <f ca="1">IFERROR(IF($G967=Tabelid!$L$6,$E967*K967,IFERROR($E967*K967/SUM($J967:$AB967)*(Eksplikatsioon!P968)/SUMPRODUCT($J967:$AB967,Eksplikatsioon!$O968:$AG968),"")),"")</f>
        <v>0.52161504500721834</v>
      </c>
      <c r="AE967" s="42">
        <f ca="1">IFERROR(IF($G967=Tabelid!$L$6,$E967*L967,IFERROR($E967*L967/SUM($J967:$AB967)*(Eksplikatsioon!Q968)/SUMPRODUCT($J967:$AB967,Eksplikatsioon!$O968:$AG968),"")),"")</f>
        <v>0.43854030671964628</v>
      </c>
      <c r="AF967" s="42">
        <f ca="1">IFERROR(IF($G967=Tabelid!$L$6,$E967*M967,IFERROR($E967*M967/SUM($J967:$AB967)*(Eksplikatsioon!R968)/SUMPRODUCT($J967:$AB967,Eksplikatsioon!$O968:$AG968),"")),"")</f>
        <v>0</v>
      </c>
      <c r="AG967" s="42">
        <f ca="1">IFERROR(IF($G967=Tabelid!$L$6,$E967*N967,IFERROR($E967*N967/SUM($J967:$AB967)*(Eksplikatsioon!S968)/SUMPRODUCT($J967:$AB967,Eksplikatsioon!$O968:$AG968),"")),"")</f>
        <v>0</v>
      </c>
      <c r="AH967" s="42">
        <f ca="1">IFERROR(IF($G967=Tabelid!$L$6,$E967*O967,IFERROR($E967*O967/SUM($J967:$AB967)*(Eksplikatsioon!T968)/SUMPRODUCT($J967:$AB967,Eksplikatsioon!$O968:$AG968),"")),"")</f>
        <v>0</v>
      </c>
      <c r="AI967" s="42">
        <f ca="1">IFERROR(IF($G967=Tabelid!$L$6,$E967*P967,IFERROR($E967*P967/SUM($J967:$AB967)*(Eksplikatsioon!U968)/SUMPRODUCT($J967:$AB967,Eksplikatsioon!$O968:$AG968),"")),"")</f>
        <v>0</v>
      </c>
      <c r="AJ967" s="42">
        <f ca="1">IFERROR(IF($G967=Tabelid!$L$6,$E967*Q967,IFERROR($E967*Q967/SUM($J967:$AB967)*(Eksplikatsioon!V968)/SUMPRODUCT($J967:$AB967,Eksplikatsioon!$O968:$AG968),"")),"")</f>
        <v>0</v>
      </c>
      <c r="AK967" s="42">
        <f ca="1">IFERROR(IF($G967=Tabelid!$L$6,$E967*R967,IFERROR($E967*R967/SUM($J967:$AB967)*(Eksplikatsioon!W968)/SUMPRODUCT($J967:$AB967,Eksplikatsioon!$O968:$AG968),"")),"")</f>
        <v>0</v>
      </c>
      <c r="AL967" s="42">
        <f ca="1">IFERROR(IF($G967=Tabelid!$L$6,$E967*S967,IFERROR($E967*S967/SUM($J967:$AB967)*(Eksplikatsioon!X968)/SUMPRODUCT($J967:$AB967,Eksplikatsioon!$O968:$AG968),"")),"")</f>
        <v>0</v>
      </c>
      <c r="AM967" s="42">
        <f ca="1">IFERROR(IF($G967=Tabelid!$L$6,$E967*T967,IFERROR($E967*T967/SUM($J967:$AB967)*(Eksplikatsioon!Y968)/SUMPRODUCT($J967:$AB967,Eksplikatsioon!$O968:$AG968),"")),"")</f>
        <v>0</v>
      </c>
      <c r="AN967" s="42">
        <f ca="1">IFERROR(IF($G967=Tabelid!$L$6,$E967*U967,IFERROR($E967*U967/SUM($J967:$AB967)*(Eksplikatsioon!Z968)/SUMPRODUCT($J967:$AB967,Eksplikatsioon!$O968:$AG968),"")),"")</f>
        <v>0</v>
      </c>
      <c r="AO967" s="42">
        <f ca="1">IFERROR(IF($G967=Tabelid!$L$6,$E967*V967,IFERROR($E967*V967/SUM($J967:$AB967)*(Eksplikatsioon!AA968)/SUMPRODUCT($J967:$AB967,Eksplikatsioon!$O968:$AG968),"")),"")</f>
        <v>0</v>
      </c>
      <c r="AP967" s="42">
        <f ca="1">IFERROR(IF($G967=Tabelid!$L$6,$E967*W967,IFERROR($E967*W967/SUM($J967:$AB967)*(Eksplikatsioon!AB968)/SUMPRODUCT($J967:$AB967,Eksplikatsioon!$O968:$AG968),"")),"")</f>
        <v>0</v>
      </c>
      <c r="AQ967" s="42">
        <f ca="1">IFERROR(IF($G967=Tabelid!$L$6,$E967*X967,IFERROR($E967*X967/SUM($J967:$AB967)*(Eksplikatsioon!AC968)/SUMPRODUCT($J967:$AB967,Eksplikatsioon!$O968:$AG968),"")),"")</f>
        <v>0</v>
      </c>
      <c r="AR967" s="42">
        <f ca="1">IFERROR(IF($G967=Tabelid!$L$6,$E967*Y967,IFERROR($E967*Y967/SUM($J967:$AB967)*(Eksplikatsioon!AD968)/SUMPRODUCT($J967:$AB967,Eksplikatsioon!$O968:$AG968),"")),"")</f>
        <v>0</v>
      </c>
      <c r="AS967" s="42">
        <f ca="1">IFERROR(IF($G967=Tabelid!$L$6,$E967*Z967,IFERROR($E967*Z967/SUM($J967:$AB967)*(Eksplikatsioon!AE968)/SUMPRODUCT($J967:$AB967,Eksplikatsioon!$O968:$AG968),"")),"")</f>
        <v>0</v>
      </c>
      <c r="AT967" s="42">
        <f ca="1">IFERROR(IF($G967=Tabelid!$L$6,$E967*AA967,IFERROR($E967*AA967/SUM($J967:$AB967)*(Eksplikatsioon!AF968)/SUMPRODUCT($J967:$AB967,Eksplikatsioon!$O968:$AG968),"")),"")</f>
        <v>0</v>
      </c>
      <c r="AU967" s="42">
        <f ca="1">IFERROR(IF($G967=Tabelid!$L$6,$E967*AB967,IFERROR($E967*AB967/SUM($J967:$AB967)*(Eksplikatsioon!AG968)/SUMPRODUCT($J967:$AB967,Eksplikatsioon!$O968:$AG968),"")),"")</f>
        <v>0</v>
      </c>
    </row>
    <row r="968" spans="1:47" x14ac:dyDescent="0.25">
      <c r="A968" s="33" t="str">
        <f>IF(Eksplikatsioon!A969=0,"",Eksplikatsioon!A969)</f>
        <v>07</v>
      </c>
      <c r="B968" s="77">
        <f>IF(Eksplikatsioon!B969=0,"",Eksplikatsioon!B969)</f>
        <v>7203</v>
      </c>
      <c r="C968" s="33" t="str">
        <f>IF(Eksplikatsioon!C969=0,"",Eksplikatsioon!C969)</f>
        <v>ÜÜRITAV PIND</v>
      </c>
      <c r="D968" s="33" t="str">
        <f>IF(Eksplikatsioon!D969=0,"",Eksplikatsioon!D969)</f>
        <v>Spordiruum/-saal</v>
      </c>
      <c r="E968" s="75">
        <f>IF(Eksplikatsioon!F969=0,"",Eksplikatsioon!F969)</f>
        <v>19.7</v>
      </c>
      <c r="F968" s="33" t="str">
        <f>IF(Eksplikatsioon!H969=0,"",Eksplikatsioon!H969)</f>
        <v>Harju Maakohus, Prokuratuur, RIK</v>
      </c>
      <c r="G968" s="33" t="str">
        <f>IF(Eksplikatsioon!J969=0,"",Eksplikatsioon!J969)</f>
        <v>Ühiskasutuses muu pind (hoone)</v>
      </c>
      <c r="H968" s="33" t="str">
        <f>IF(Eksplikatsioon!K969=0,"",Eksplikatsioon!K969)</f>
        <v/>
      </c>
      <c r="I968" s="33" t="str">
        <f>IF(Eksplikatsioon!L969=0,"",Eksplikatsioon!L969)</f>
        <v/>
      </c>
      <c r="J968" s="42">
        <f ca="1">IFERROR(IF($G968=Tabelid!$L$6,Eksplikatsioon!O969/SUM(Eksplikatsioon!$O969:'Eksplikatsioon'!$AG969),IF($G968=Tabelid!$L$4,IFERROR(SUMIFS($E:$E,$G:$G,Tabelid!$L$1,$C:$C,Tabelid!$J$4,$H:$H,J$2,$A:$A,$A968)/SUMIFS($E:$E,$G:$G,Tabelid!$L$1,$C:$C,Tabelid!$J$4,$A:$A,$A968),0),IF($G968=Tabelid!$L$5,IFERROR(SUMIFS($E:$E,$G:$G,Tabelid!$L$1,$C:$C,Tabelid!$J$4,$H:$H,J$2)/SUMIFS($E:$E,$G:$G,Tabelid!$L$1,$C:$C,Tabelid!$J$4),0),""))),"")</f>
        <v>0.58869733043144201</v>
      </c>
      <c r="K968" s="42">
        <f ca="1">IFERROR(IF($G968=Tabelid!$L$6,Eksplikatsioon!P969/SUM(Eksplikatsioon!$O969:'Eksplikatsioon'!$AG969),IF($G968=Tabelid!$L$4,IFERROR(SUMIFS($E:$E,$G:$G,Tabelid!$L$1,$C:$C,Tabelid!$J$4,$H:$H,K$2,$A:$A,$A968)/SUMIFS($E:$E,$G:$G,Tabelid!$L$1,$C:$C,Tabelid!$J$4,$A:$A,$A968),0),IF($G968=Tabelid!$L$5,IFERROR(SUMIFS($E:$E,$G:$G,Tabelid!$L$1,$C:$C,Tabelid!$J$4,$H:$H,K$2)/SUMIFS($E:$E,$G:$G,Tabelid!$L$1,$C:$C,Tabelid!$J$4),0),""))),"")</f>
        <v>0.21326841397570984</v>
      </c>
      <c r="L968" s="42">
        <f ca="1">IFERROR(IF($G968=Tabelid!$L$6,Eksplikatsioon!Q969/SUM(Eksplikatsioon!$O969:'Eksplikatsioon'!$AG969),IF($G968=Tabelid!$L$4,IFERROR(SUMIFS($E:$E,$G:$G,Tabelid!$L$1,$C:$C,Tabelid!$J$4,$H:$H,L$2,$A:$A,$A968)/SUMIFS($E:$E,$G:$G,Tabelid!$L$1,$C:$C,Tabelid!$J$4,$A:$A,$A968),0),IF($G968=Tabelid!$L$5,IFERROR(SUMIFS($E:$E,$G:$G,Tabelid!$L$1,$C:$C,Tabelid!$J$4,$H:$H,L$2)/SUMIFS($E:$E,$G:$G,Tabelid!$L$1,$C:$C,Tabelid!$J$4),0),""))),"")</f>
        <v>0.17930233526378833</v>
      </c>
      <c r="M968" s="42">
        <f ca="1">IFERROR(IF($G968=Tabelid!$L$6,Eksplikatsioon!R969/SUM(Eksplikatsioon!$O969:'Eksplikatsioon'!$AG969),IF($G968=Tabelid!$L$4,IFERROR(SUMIFS($E:$E,$G:$G,Tabelid!$L$1,$C:$C,Tabelid!$J$4,$H:$H,M$2,$A:$A,$A968)/SUMIFS($E:$E,$G:$G,Tabelid!$L$1,$C:$C,Tabelid!$J$4,$A:$A,$A968),0),IF($G968=Tabelid!$L$5,IFERROR(SUMIFS($E:$E,$G:$G,Tabelid!$L$1,$C:$C,Tabelid!$J$4,$H:$H,M$2)/SUMIFS($E:$E,$G:$G,Tabelid!$L$1,$C:$C,Tabelid!$J$4),0),""))),"")</f>
        <v>1.87319203290588E-2</v>
      </c>
      <c r="N968" s="42">
        <f ca="1">IFERROR(IF($G968=Tabelid!$L$6,Eksplikatsioon!S969/SUM(Eksplikatsioon!$O969:'Eksplikatsioon'!$AG969),IF($G968=Tabelid!$L$4,IFERROR(SUMIFS($E:$E,$G:$G,Tabelid!$L$1,$C:$C,Tabelid!$J$4,$H:$H,N$2,$A:$A,$A968)/SUMIFS($E:$E,$G:$G,Tabelid!$L$1,$C:$C,Tabelid!$J$4,$A:$A,$A968),0),IF($G968=Tabelid!$L$5,IFERROR(SUMIFS($E:$E,$G:$G,Tabelid!$L$1,$C:$C,Tabelid!$J$4,$H:$H,N$2)/SUMIFS($E:$E,$G:$G,Tabelid!$L$1,$C:$C,Tabelid!$J$4),0),""))),"")</f>
        <v>0</v>
      </c>
      <c r="O968" s="42">
        <f ca="1">IFERROR(IF($G968=Tabelid!$L$6,Eksplikatsioon!T969/SUM(Eksplikatsioon!$O969:'Eksplikatsioon'!$AG969),IF($G968=Tabelid!$L$4,IFERROR(SUMIFS($E:$E,$G:$G,Tabelid!$L$1,$C:$C,Tabelid!$J$4,$H:$H,O$2,$A:$A,$A968)/SUMIFS($E:$E,$G:$G,Tabelid!$L$1,$C:$C,Tabelid!$J$4,$A:$A,$A968),0),IF($G968=Tabelid!$L$5,IFERROR(SUMIFS($E:$E,$G:$G,Tabelid!$L$1,$C:$C,Tabelid!$J$4,$H:$H,O$2)/SUMIFS($E:$E,$G:$G,Tabelid!$L$1,$C:$C,Tabelid!$J$4),0),""))),"")</f>
        <v>0</v>
      </c>
      <c r="P968" s="42">
        <f ca="1">IFERROR(IF($G968=Tabelid!$L$6,Eksplikatsioon!U969/SUM(Eksplikatsioon!$O969:'Eksplikatsioon'!$AG969),IF($G968=Tabelid!$L$4,IFERROR(SUMIFS($E:$E,$G:$G,Tabelid!$L$1,$C:$C,Tabelid!$J$4,$H:$H,P$2,$A:$A,$A968)/SUMIFS($E:$E,$G:$G,Tabelid!$L$1,$C:$C,Tabelid!$J$4,$A:$A,$A968),0),IF($G968=Tabelid!$L$5,IFERROR(SUMIFS($E:$E,$G:$G,Tabelid!$L$1,$C:$C,Tabelid!$J$4,$H:$H,P$2)/SUMIFS($E:$E,$G:$G,Tabelid!$L$1,$C:$C,Tabelid!$J$4),0),""))),"")</f>
        <v>0</v>
      </c>
      <c r="Q968" s="42">
        <f ca="1">IFERROR(IF($G968=Tabelid!$L$6,Eksplikatsioon!V969/SUM(Eksplikatsioon!$O969:'Eksplikatsioon'!$AG969),IF($G968=Tabelid!$L$4,IFERROR(SUMIFS($E:$E,$G:$G,Tabelid!$L$1,$C:$C,Tabelid!$J$4,$H:$H,Q$2,$A:$A,$A968)/SUMIFS($E:$E,$G:$G,Tabelid!$L$1,$C:$C,Tabelid!$J$4,$A:$A,$A968),0),IF($G968=Tabelid!$L$5,IFERROR(SUMIFS($E:$E,$G:$G,Tabelid!$L$1,$C:$C,Tabelid!$J$4,$H:$H,Q$2)/SUMIFS($E:$E,$G:$G,Tabelid!$L$1,$C:$C,Tabelid!$J$4),0),""))),"")</f>
        <v>0</v>
      </c>
      <c r="R968" s="42">
        <f ca="1">IFERROR(IF($G968=Tabelid!$L$6,Eksplikatsioon!W969/SUM(Eksplikatsioon!$O969:'Eksplikatsioon'!$AG969),IF($G968=Tabelid!$L$4,IFERROR(SUMIFS($E:$E,$G:$G,Tabelid!$L$1,$C:$C,Tabelid!$J$4,$H:$H,R$2,$A:$A,$A968)/SUMIFS($E:$E,$G:$G,Tabelid!$L$1,$C:$C,Tabelid!$J$4,$A:$A,$A968),0),IF($G968=Tabelid!$L$5,IFERROR(SUMIFS($E:$E,$G:$G,Tabelid!$L$1,$C:$C,Tabelid!$J$4,$H:$H,R$2)/SUMIFS($E:$E,$G:$G,Tabelid!$L$1,$C:$C,Tabelid!$J$4),0),""))),"")</f>
        <v>0</v>
      </c>
      <c r="S968" s="42">
        <f ca="1">IFERROR(IF($G968=Tabelid!$L$6,Eksplikatsioon!X969/SUM(Eksplikatsioon!$O969:'Eksplikatsioon'!$AG969),IF($G968=Tabelid!$L$4,IFERROR(SUMIFS($E:$E,$G:$G,Tabelid!$L$1,$C:$C,Tabelid!$J$4,$H:$H,S$2,$A:$A,$A968)/SUMIFS($E:$E,$G:$G,Tabelid!$L$1,$C:$C,Tabelid!$J$4,$A:$A,$A968),0),IF($G968=Tabelid!$L$5,IFERROR(SUMIFS($E:$E,$G:$G,Tabelid!$L$1,$C:$C,Tabelid!$J$4,$H:$H,S$2)/SUMIFS($E:$E,$G:$G,Tabelid!$L$1,$C:$C,Tabelid!$J$4),0),""))),"")</f>
        <v>0</v>
      </c>
      <c r="T968" s="42">
        <f ca="1">IFERROR(IF($G968=Tabelid!$L$6,Eksplikatsioon!Y969/SUM(Eksplikatsioon!$O969:'Eksplikatsioon'!$AG969),IF($G968=Tabelid!$L$4,IFERROR(SUMIFS($E:$E,$G:$G,Tabelid!$L$1,$C:$C,Tabelid!$J$4,$H:$H,T$2,$A:$A,$A968)/SUMIFS($E:$E,$G:$G,Tabelid!$L$1,$C:$C,Tabelid!$J$4,$A:$A,$A968),0),IF($G968=Tabelid!$L$5,IFERROR(SUMIFS($E:$E,$G:$G,Tabelid!$L$1,$C:$C,Tabelid!$J$4,$H:$H,T$2)/SUMIFS($E:$E,$G:$G,Tabelid!$L$1,$C:$C,Tabelid!$J$4),0),""))),"")</f>
        <v>0</v>
      </c>
      <c r="U968" s="42">
        <f ca="1">IFERROR(IF($G968=Tabelid!$L$6,Eksplikatsioon!Z969/SUM(Eksplikatsioon!$O969:'Eksplikatsioon'!$AG969),IF($G968=Tabelid!$L$4,IFERROR(SUMIFS($E:$E,$G:$G,Tabelid!$L$1,$C:$C,Tabelid!$J$4,$H:$H,U$2,$A:$A,$A968)/SUMIFS($E:$E,$G:$G,Tabelid!$L$1,$C:$C,Tabelid!$J$4,$A:$A,$A968),0),IF($G968=Tabelid!$L$5,IFERROR(SUMIFS($E:$E,$G:$G,Tabelid!$L$1,$C:$C,Tabelid!$J$4,$H:$H,U$2)/SUMIFS($E:$E,$G:$G,Tabelid!$L$1,$C:$C,Tabelid!$J$4),0),""))),"")</f>
        <v>0</v>
      </c>
      <c r="V968" s="42">
        <f ca="1">IFERROR(IF($G968=Tabelid!$L$6,Eksplikatsioon!AA969/SUM(Eksplikatsioon!$O969:'Eksplikatsioon'!$AG969),IF($G968=Tabelid!$L$4,IFERROR(SUMIFS($E:$E,$G:$G,Tabelid!$L$1,$C:$C,Tabelid!$J$4,$H:$H,V$2,$A:$A,$A968)/SUMIFS($E:$E,$G:$G,Tabelid!$L$1,$C:$C,Tabelid!$J$4,$A:$A,$A968),0),IF($G968=Tabelid!$L$5,IFERROR(SUMIFS($E:$E,$G:$G,Tabelid!$L$1,$C:$C,Tabelid!$J$4,$H:$H,V$2)/SUMIFS($E:$E,$G:$G,Tabelid!$L$1,$C:$C,Tabelid!$J$4),0),""))),"")</f>
        <v>0</v>
      </c>
      <c r="W968" s="42">
        <f ca="1">IFERROR(IF($G968=Tabelid!$L$6,Eksplikatsioon!AB969/SUM(Eksplikatsioon!$O969:'Eksplikatsioon'!$AG969),IF($G968=Tabelid!$L$4,IFERROR(SUMIFS($E:$E,$G:$G,Tabelid!$L$1,$C:$C,Tabelid!$J$4,$H:$H,W$2,$A:$A,$A968)/SUMIFS($E:$E,$G:$G,Tabelid!$L$1,$C:$C,Tabelid!$J$4,$A:$A,$A968),0),IF($G968=Tabelid!$L$5,IFERROR(SUMIFS($E:$E,$G:$G,Tabelid!$L$1,$C:$C,Tabelid!$J$4,$H:$H,W$2)/SUMIFS($E:$E,$G:$G,Tabelid!$L$1,$C:$C,Tabelid!$J$4),0),""))),"")</f>
        <v>0</v>
      </c>
      <c r="X968" s="42">
        <f ca="1">IFERROR(IF($G968=Tabelid!$L$6,Eksplikatsioon!AC969/SUM(Eksplikatsioon!$O969:'Eksplikatsioon'!$AG969),IF($G968=Tabelid!$L$4,IFERROR(SUMIFS($E:$E,$G:$G,Tabelid!$L$1,$C:$C,Tabelid!$J$4,$H:$H,X$2,$A:$A,$A968)/SUMIFS($E:$E,$G:$G,Tabelid!$L$1,$C:$C,Tabelid!$J$4,$A:$A,$A968),0),IF($G968=Tabelid!$L$5,IFERROR(SUMIFS($E:$E,$G:$G,Tabelid!$L$1,$C:$C,Tabelid!$J$4,$H:$H,X$2)/SUMIFS($E:$E,$G:$G,Tabelid!$L$1,$C:$C,Tabelid!$J$4),0),""))),"")</f>
        <v>0</v>
      </c>
      <c r="Y968" s="42">
        <f ca="1">IFERROR(IF($G968=Tabelid!$L$6,Eksplikatsioon!AD969/SUM(Eksplikatsioon!$O969:'Eksplikatsioon'!$AG969),IF($G968=Tabelid!$L$4,IFERROR(SUMIFS($E:$E,$G:$G,Tabelid!$L$1,$C:$C,Tabelid!$J$4,$H:$H,Y$2,$A:$A,$A968)/SUMIFS($E:$E,$G:$G,Tabelid!$L$1,$C:$C,Tabelid!$J$4,$A:$A,$A968),0),IF($G968=Tabelid!$L$5,IFERROR(SUMIFS($E:$E,$G:$G,Tabelid!$L$1,$C:$C,Tabelid!$J$4,$H:$H,Y$2)/SUMIFS($E:$E,$G:$G,Tabelid!$L$1,$C:$C,Tabelid!$J$4),0),""))),"")</f>
        <v>0</v>
      </c>
      <c r="Z968" s="42">
        <f ca="1">IFERROR(IF($G968=Tabelid!$L$6,Eksplikatsioon!AE969/SUM(Eksplikatsioon!$O969:'Eksplikatsioon'!$AG969),IF($G968=Tabelid!$L$4,IFERROR(SUMIFS($E:$E,$G:$G,Tabelid!$L$1,$C:$C,Tabelid!$J$4,$H:$H,Z$2,$A:$A,$A968)/SUMIFS($E:$E,$G:$G,Tabelid!$L$1,$C:$C,Tabelid!$J$4,$A:$A,$A968),0),IF($G968=Tabelid!$L$5,IFERROR(SUMIFS($E:$E,$G:$G,Tabelid!$L$1,$C:$C,Tabelid!$J$4,$H:$H,Z$2)/SUMIFS($E:$E,$G:$G,Tabelid!$L$1,$C:$C,Tabelid!$J$4),0),""))),"")</f>
        <v>0</v>
      </c>
      <c r="AA968" s="42">
        <f ca="1">IFERROR(IF($G968=Tabelid!$L$6,Eksplikatsioon!AF969/SUM(Eksplikatsioon!$O969:'Eksplikatsioon'!$AG969),IF($G968=Tabelid!$L$4,IFERROR(SUMIFS($E:$E,$G:$G,Tabelid!$L$1,$C:$C,Tabelid!$J$4,$H:$H,AA$2,$A:$A,$A968)/SUMIFS($E:$E,$G:$G,Tabelid!$L$1,$C:$C,Tabelid!$J$4,$A:$A,$A968),0),IF($G968=Tabelid!$L$5,IFERROR(SUMIFS($E:$E,$G:$G,Tabelid!$L$1,$C:$C,Tabelid!$J$4,$H:$H,AA$2)/SUMIFS($E:$E,$G:$G,Tabelid!$L$1,$C:$C,Tabelid!$J$4),0),""))),"")</f>
        <v>0</v>
      </c>
      <c r="AB968" s="42">
        <f ca="1">IFERROR(IF($G968=Tabelid!$L$6,Eksplikatsioon!AG969/SUM(Eksplikatsioon!$O969:'Eksplikatsioon'!$AG969),IF($G968=Tabelid!$L$4,IFERROR(SUMIFS($E:$E,$G:$G,Tabelid!$L$1,$C:$C,Tabelid!$J$4,$H:$H,AB$2,$A:$A,$A968)/SUMIFS($E:$E,$G:$G,Tabelid!$L$1,$C:$C,Tabelid!$J$4,$A:$A,$A968),0),IF($G968=Tabelid!$L$5,IFERROR(SUMIFS($E:$E,$G:$G,Tabelid!$L$1,$C:$C,Tabelid!$J$4,$H:$H,AB$2)/SUMIFS($E:$E,$G:$G,Tabelid!$L$1,$C:$C,Tabelid!$J$4),0),""))),"")</f>
        <v>0</v>
      </c>
      <c r="AC968" s="42">
        <f ca="1">IFERROR(IF($G968=Tabelid!$L$6,$E968*J968,IFERROR($E968*J968/SUM($J968:$AB968)*(Eksplikatsioon!O969)/SUMPRODUCT($J968:$AB968,Eksplikatsioon!$O969:$AG969),"")),"")</f>
        <v>11.818724821242006</v>
      </c>
      <c r="AD968" s="42">
        <f ca="1">IFERROR(IF($G968=Tabelid!$L$6,$E968*K968,IFERROR($E968*K968/SUM($J968:$AB968)*(Eksplikatsioon!P969)/SUMPRODUCT($J968:$AB968,Eksplikatsioon!$O969:$AG969),"")),"")</f>
        <v>4.2815901611009171</v>
      </c>
      <c r="AE968" s="42">
        <f ca="1">IFERROR(IF($G968=Tabelid!$L$6,$E968*L968,IFERROR($E968*L968/SUM($J968:$AB968)*(Eksplikatsioon!Q969)/SUMPRODUCT($J968:$AB968,Eksplikatsioon!$O969:$AG969),"")),"")</f>
        <v>3.5996850176570967</v>
      </c>
      <c r="AF968" s="42">
        <f ca="1">IFERROR(IF($G968=Tabelid!$L$6,$E968*M968,IFERROR($E968*M968/SUM($J968:$AB968)*(Eksplikatsioon!R969)/SUMPRODUCT($J968:$AB968,Eksplikatsioon!$O969:$AG969),"")),"")</f>
        <v>0</v>
      </c>
      <c r="AG968" s="42">
        <f ca="1">IFERROR(IF($G968=Tabelid!$L$6,$E968*N968,IFERROR($E968*N968/SUM($J968:$AB968)*(Eksplikatsioon!S969)/SUMPRODUCT($J968:$AB968,Eksplikatsioon!$O969:$AG969),"")),"")</f>
        <v>0</v>
      </c>
      <c r="AH968" s="42">
        <f ca="1">IFERROR(IF($G968=Tabelid!$L$6,$E968*O968,IFERROR($E968*O968/SUM($J968:$AB968)*(Eksplikatsioon!T969)/SUMPRODUCT($J968:$AB968,Eksplikatsioon!$O969:$AG969),"")),"")</f>
        <v>0</v>
      </c>
      <c r="AI968" s="42">
        <f ca="1">IFERROR(IF($G968=Tabelid!$L$6,$E968*P968,IFERROR($E968*P968/SUM($J968:$AB968)*(Eksplikatsioon!U969)/SUMPRODUCT($J968:$AB968,Eksplikatsioon!$O969:$AG969),"")),"")</f>
        <v>0</v>
      </c>
      <c r="AJ968" s="42">
        <f ca="1">IFERROR(IF($G968=Tabelid!$L$6,$E968*Q968,IFERROR($E968*Q968/SUM($J968:$AB968)*(Eksplikatsioon!V969)/SUMPRODUCT($J968:$AB968,Eksplikatsioon!$O969:$AG969),"")),"")</f>
        <v>0</v>
      </c>
      <c r="AK968" s="42">
        <f ca="1">IFERROR(IF($G968=Tabelid!$L$6,$E968*R968,IFERROR($E968*R968/SUM($J968:$AB968)*(Eksplikatsioon!W969)/SUMPRODUCT($J968:$AB968,Eksplikatsioon!$O969:$AG969),"")),"")</f>
        <v>0</v>
      </c>
      <c r="AL968" s="42">
        <f ca="1">IFERROR(IF($G968=Tabelid!$L$6,$E968*S968,IFERROR($E968*S968/SUM($J968:$AB968)*(Eksplikatsioon!X969)/SUMPRODUCT($J968:$AB968,Eksplikatsioon!$O969:$AG969),"")),"")</f>
        <v>0</v>
      </c>
      <c r="AM968" s="42">
        <f ca="1">IFERROR(IF($G968=Tabelid!$L$6,$E968*T968,IFERROR($E968*T968/SUM($J968:$AB968)*(Eksplikatsioon!Y969)/SUMPRODUCT($J968:$AB968,Eksplikatsioon!$O969:$AG969),"")),"")</f>
        <v>0</v>
      </c>
      <c r="AN968" s="42">
        <f ca="1">IFERROR(IF($G968=Tabelid!$L$6,$E968*U968,IFERROR($E968*U968/SUM($J968:$AB968)*(Eksplikatsioon!Z969)/SUMPRODUCT($J968:$AB968,Eksplikatsioon!$O969:$AG969),"")),"")</f>
        <v>0</v>
      </c>
      <c r="AO968" s="42">
        <f ca="1">IFERROR(IF($G968=Tabelid!$L$6,$E968*V968,IFERROR($E968*V968/SUM($J968:$AB968)*(Eksplikatsioon!AA969)/SUMPRODUCT($J968:$AB968,Eksplikatsioon!$O969:$AG969),"")),"")</f>
        <v>0</v>
      </c>
      <c r="AP968" s="42">
        <f ca="1">IFERROR(IF($G968=Tabelid!$L$6,$E968*W968,IFERROR($E968*W968/SUM($J968:$AB968)*(Eksplikatsioon!AB969)/SUMPRODUCT($J968:$AB968,Eksplikatsioon!$O969:$AG969),"")),"")</f>
        <v>0</v>
      </c>
      <c r="AQ968" s="42">
        <f ca="1">IFERROR(IF($G968=Tabelid!$L$6,$E968*X968,IFERROR($E968*X968/SUM($J968:$AB968)*(Eksplikatsioon!AC969)/SUMPRODUCT($J968:$AB968,Eksplikatsioon!$O969:$AG969),"")),"")</f>
        <v>0</v>
      </c>
      <c r="AR968" s="42">
        <f ca="1">IFERROR(IF($G968=Tabelid!$L$6,$E968*Y968,IFERROR($E968*Y968/SUM($J968:$AB968)*(Eksplikatsioon!AD969)/SUMPRODUCT($J968:$AB968,Eksplikatsioon!$O969:$AG969),"")),"")</f>
        <v>0</v>
      </c>
      <c r="AS968" s="42">
        <f ca="1">IFERROR(IF($G968=Tabelid!$L$6,$E968*Z968,IFERROR($E968*Z968/SUM($J968:$AB968)*(Eksplikatsioon!AE969)/SUMPRODUCT($J968:$AB968,Eksplikatsioon!$O969:$AG969),"")),"")</f>
        <v>0</v>
      </c>
      <c r="AT968" s="42">
        <f ca="1">IFERROR(IF($G968=Tabelid!$L$6,$E968*AA968,IFERROR($E968*AA968/SUM($J968:$AB968)*(Eksplikatsioon!AF969)/SUMPRODUCT($J968:$AB968,Eksplikatsioon!$O969:$AG969),"")),"")</f>
        <v>0</v>
      </c>
      <c r="AU968" s="42">
        <f ca="1">IFERROR(IF($G968=Tabelid!$L$6,$E968*AB968,IFERROR($E968*AB968/SUM($J968:$AB968)*(Eksplikatsioon!AG969)/SUMPRODUCT($J968:$AB968,Eksplikatsioon!$O969:$AG969),"")),"")</f>
        <v>0</v>
      </c>
    </row>
    <row r="969" spans="1:47" x14ac:dyDescent="0.25">
      <c r="A969" s="33" t="str">
        <f>IF(Eksplikatsioon!A970=0,"",Eksplikatsioon!A970)</f>
        <v>07</v>
      </c>
      <c r="B969" s="77">
        <f>IF(Eksplikatsioon!B970=0,"",Eksplikatsioon!B970)</f>
        <v>7204</v>
      </c>
      <c r="C969" s="33" t="str">
        <f>IF(Eksplikatsioon!C970=0,"",Eksplikatsioon!C970)</f>
        <v>ÜÜRITAV PIND</v>
      </c>
      <c r="D969" s="33" t="str">
        <f>IF(Eksplikatsioon!D970=0,"",Eksplikatsioon!D970)</f>
        <v>Spordiruum/-saal</v>
      </c>
      <c r="E969" s="75">
        <f>IF(Eksplikatsioon!F970=0,"",Eksplikatsioon!F970)</f>
        <v>65</v>
      </c>
      <c r="F969" s="33" t="str">
        <f>IF(Eksplikatsioon!H970=0,"",Eksplikatsioon!H970)</f>
        <v>Harju Maakohus, Prokuratuur, RIK</v>
      </c>
      <c r="G969" s="33" t="str">
        <f>IF(Eksplikatsioon!J970=0,"",Eksplikatsioon!J970)</f>
        <v>Ühiskasutuses muu pind (hoone)</v>
      </c>
      <c r="H969" s="33" t="str">
        <f>IF(Eksplikatsioon!K970=0,"",Eksplikatsioon!K970)</f>
        <v/>
      </c>
      <c r="I969" s="33" t="str">
        <f>IF(Eksplikatsioon!L970=0,"",Eksplikatsioon!L970)</f>
        <v/>
      </c>
      <c r="J969" s="42">
        <f ca="1">IFERROR(IF($G969=Tabelid!$L$6,Eksplikatsioon!O970/SUM(Eksplikatsioon!$O970:'Eksplikatsioon'!$AG970),IF($G969=Tabelid!$L$4,IFERROR(SUMIFS($E:$E,$G:$G,Tabelid!$L$1,$C:$C,Tabelid!$J$4,$H:$H,J$2,$A:$A,$A969)/SUMIFS($E:$E,$G:$G,Tabelid!$L$1,$C:$C,Tabelid!$J$4,$A:$A,$A969),0),IF($G969=Tabelid!$L$5,IFERROR(SUMIFS($E:$E,$G:$G,Tabelid!$L$1,$C:$C,Tabelid!$J$4,$H:$H,J$2)/SUMIFS($E:$E,$G:$G,Tabelid!$L$1,$C:$C,Tabelid!$J$4),0),""))),"")</f>
        <v>0.58869733043144201</v>
      </c>
      <c r="K969" s="42">
        <f ca="1">IFERROR(IF($G969=Tabelid!$L$6,Eksplikatsioon!P970/SUM(Eksplikatsioon!$O970:'Eksplikatsioon'!$AG970),IF($G969=Tabelid!$L$4,IFERROR(SUMIFS($E:$E,$G:$G,Tabelid!$L$1,$C:$C,Tabelid!$J$4,$H:$H,K$2,$A:$A,$A969)/SUMIFS($E:$E,$G:$G,Tabelid!$L$1,$C:$C,Tabelid!$J$4,$A:$A,$A969),0),IF($G969=Tabelid!$L$5,IFERROR(SUMIFS($E:$E,$G:$G,Tabelid!$L$1,$C:$C,Tabelid!$J$4,$H:$H,K$2)/SUMIFS($E:$E,$G:$G,Tabelid!$L$1,$C:$C,Tabelid!$J$4),0),""))),"")</f>
        <v>0.21326841397570984</v>
      </c>
      <c r="L969" s="42">
        <f ca="1">IFERROR(IF($G969=Tabelid!$L$6,Eksplikatsioon!Q970/SUM(Eksplikatsioon!$O970:'Eksplikatsioon'!$AG970),IF($G969=Tabelid!$L$4,IFERROR(SUMIFS($E:$E,$G:$G,Tabelid!$L$1,$C:$C,Tabelid!$J$4,$H:$H,L$2,$A:$A,$A969)/SUMIFS($E:$E,$G:$G,Tabelid!$L$1,$C:$C,Tabelid!$J$4,$A:$A,$A969),0),IF($G969=Tabelid!$L$5,IFERROR(SUMIFS($E:$E,$G:$G,Tabelid!$L$1,$C:$C,Tabelid!$J$4,$H:$H,L$2)/SUMIFS($E:$E,$G:$G,Tabelid!$L$1,$C:$C,Tabelid!$J$4),0),""))),"")</f>
        <v>0.17930233526378833</v>
      </c>
      <c r="M969" s="42">
        <f ca="1">IFERROR(IF($G969=Tabelid!$L$6,Eksplikatsioon!R970/SUM(Eksplikatsioon!$O970:'Eksplikatsioon'!$AG970),IF($G969=Tabelid!$L$4,IFERROR(SUMIFS($E:$E,$G:$G,Tabelid!$L$1,$C:$C,Tabelid!$J$4,$H:$H,M$2,$A:$A,$A969)/SUMIFS($E:$E,$G:$G,Tabelid!$L$1,$C:$C,Tabelid!$J$4,$A:$A,$A969),0),IF($G969=Tabelid!$L$5,IFERROR(SUMIFS($E:$E,$G:$G,Tabelid!$L$1,$C:$C,Tabelid!$J$4,$H:$H,M$2)/SUMIFS($E:$E,$G:$G,Tabelid!$L$1,$C:$C,Tabelid!$J$4),0),""))),"")</f>
        <v>1.87319203290588E-2</v>
      </c>
      <c r="N969" s="42">
        <f ca="1">IFERROR(IF($G969=Tabelid!$L$6,Eksplikatsioon!S970/SUM(Eksplikatsioon!$O970:'Eksplikatsioon'!$AG970),IF($G969=Tabelid!$L$4,IFERROR(SUMIFS($E:$E,$G:$G,Tabelid!$L$1,$C:$C,Tabelid!$J$4,$H:$H,N$2,$A:$A,$A969)/SUMIFS($E:$E,$G:$G,Tabelid!$L$1,$C:$C,Tabelid!$J$4,$A:$A,$A969),0),IF($G969=Tabelid!$L$5,IFERROR(SUMIFS($E:$E,$G:$G,Tabelid!$L$1,$C:$C,Tabelid!$J$4,$H:$H,N$2)/SUMIFS($E:$E,$G:$G,Tabelid!$L$1,$C:$C,Tabelid!$J$4),0),""))),"")</f>
        <v>0</v>
      </c>
      <c r="O969" s="42">
        <f ca="1">IFERROR(IF($G969=Tabelid!$L$6,Eksplikatsioon!T970/SUM(Eksplikatsioon!$O970:'Eksplikatsioon'!$AG970),IF($G969=Tabelid!$L$4,IFERROR(SUMIFS($E:$E,$G:$G,Tabelid!$L$1,$C:$C,Tabelid!$J$4,$H:$H,O$2,$A:$A,$A969)/SUMIFS($E:$E,$G:$G,Tabelid!$L$1,$C:$C,Tabelid!$J$4,$A:$A,$A969),0),IF($G969=Tabelid!$L$5,IFERROR(SUMIFS($E:$E,$G:$G,Tabelid!$L$1,$C:$C,Tabelid!$J$4,$H:$H,O$2)/SUMIFS($E:$E,$G:$G,Tabelid!$L$1,$C:$C,Tabelid!$J$4),0),""))),"")</f>
        <v>0</v>
      </c>
      <c r="P969" s="42">
        <f ca="1">IFERROR(IF($G969=Tabelid!$L$6,Eksplikatsioon!U970/SUM(Eksplikatsioon!$O970:'Eksplikatsioon'!$AG970),IF($G969=Tabelid!$L$4,IFERROR(SUMIFS($E:$E,$G:$G,Tabelid!$L$1,$C:$C,Tabelid!$J$4,$H:$H,P$2,$A:$A,$A969)/SUMIFS($E:$E,$G:$G,Tabelid!$L$1,$C:$C,Tabelid!$J$4,$A:$A,$A969),0),IF($G969=Tabelid!$L$5,IFERROR(SUMIFS($E:$E,$G:$G,Tabelid!$L$1,$C:$C,Tabelid!$J$4,$H:$H,P$2)/SUMIFS($E:$E,$G:$G,Tabelid!$L$1,$C:$C,Tabelid!$J$4),0),""))),"")</f>
        <v>0</v>
      </c>
      <c r="Q969" s="42">
        <f ca="1">IFERROR(IF($G969=Tabelid!$L$6,Eksplikatsioon!V970/SUM(Eksplikatsioon!$O970:'Eksplikatsioon'!$AG970),IF($G969=Tabelid!$L$4,IFERROR(SUMIFS($E:$E,$G:$G,Tabelid!$L$1,$C:$C,Tabelid!$J$4,$H:$H,Q$2,$A:$A,$A969)/SUMIFS($E:$E,$G:$G,Tabelid!$L$1,$C:$C,Tabelid!$J$4,$A:$A,$A969),0),IF($G969=Tabelid!$L$5,IFERROR(SUMIFS($E:$E,$G:$G,Tabelid!$L$1,$C:$C,Tabelid!$J$4,$H:$H,Q$2)/SUMIFS($E:$E,$G:$G,Tabelid!$L$1,$C:$C,Tabelid!$J$4),0),""))),"")</f>
        <v>0</v>
      </c>
      <c r="R969" s="42">
        <f ca="1">IFERROR(IF($G969=Tabelid!$L$6,Eksplikatsioon!W970/SUM(Eksplikatsioon!$O970:'Eksplikatsioon'!$AG970),IF($G969=Tabelid!$L$4,IFERROR(SUMIFS($E:$E,$G:$G,Tabelid!$L$1,$C:$C,Tabelid!$J$4,$H:$H,R$2,$A:$A,$A969)/SUMIFS($E:$E,$G:$G,Tabelid!$L$1,$C:$C,Tabelid!$J$4,$A:$A,$A969),0),IF($G969=Tabelid!$L$5,IFERROR(SUMIFS($E:$E,$G:$G,Tabelid!$L$1,$C:$C,Tabelid!$J$4,$H:$H,R$2)/SUMIFS($E:$E,$G:$G,Tabelid!$L$1,$C:$C,Tabelid!$J$4),0),""))),"")</f>
        <v>0</v>
      </c>
      <c r="S969" s="42">
        <f ca="1">IFERROR(IF($G969=Tabelid!$L$6,Eksplikatsioon!X970/SUM(Eksplikatsioon!$O970:'Eksplikatsioon'!$AG970),IF($G969=Tabelid!$L$4,IFERROR(SUMIFS($E:$E,$G:$G,Tabelid!$L$1,$C:$C,Tabelid!$J$4,$H:$H,S$2,$A:$A,$A969)/SUMIFS($E:$E,$G:$G,Tabelid!$L$1,$C:$C,Tabelid!$J$4,$A:$A,$A969),0),IF($G969=Tabelid!$L$5,IFERROR(SUMIFS($E:$E,$G:$G,Tabelid!$L$1,$C:$C,Tabelid!$J$4,$H:$H,S$2)/SUMIFS($E:$E,$G:$G,Tabelid!$L$1,$C:$C,Tabelid!$J$4),0),""))),"")</f>
        <v>0</v>
      </c>
      <c r="T969" s="42">
        <f ca="1">IFERROR(IF($G969=Tabelid!$L$6,Eksplikatsioon!Y970/SUM(Eksplikatsioon!$O970:'Eksplikatsioon'!$AG970),IF($G969=Tabelid!$L$4,IFERROR(SUMIFS($E:$E,$G:$G,Tabelid!$L$1,$C:$C,Tabelid!$J$4,$H:$H,T$2,$A:$A,$A969)/SUMIFS($E:$E,$G:$G,Tabelid!$L$1,$C:$C,Tabelid!$J$4,$A:$A,$A969),0),IF($G969=Tabelid!$L$5,IFERROR(SUMIFS($E:$E,$G:$G,Tabelid!$L$1,$C:$C,Tabelid!$J$4,$H:$H,T$2)/SUMIFS($E:$E,$G:$G,Tabelid!$L$1,$C:$C,Tabelid!$J$4),0),""))),"")</f>
        <v>0</v>
      </c>
      <c r="U969" s="42">
        <f ca="1">IFERROR(IF($G969=Tabelid!$L$6,Eksplikatsioon!Z970/SUM(Eksplikatsioon!$O970:'Eksplikatsioon'!$AG970),IF($G969=Tabelid!$L$4,IFERROR(SUMIFS($E:$E,$G:$G,Tabelid!$L$1,$C:$C,Tabelid!$J$4,$H:$H,U$2,$A:$A,$A969)/SUMIFS($E:$E,$G:$G,Tabelid!$L$1,$C:$C,Tabelid!$J$4,$A:$A,$A969),0),IF($G969=Tabelid!$L$5,IFERROR(SUMIFS($E:$E,$G:$G,Tabelid!$L$1,$C:$C,Tabelid!$J$4,$H:$H,U$2)/SUMIFS($E:$E,$G:$G,Tabelid!$L$1,$C:$C,Tabelid!$J$4),0),""))),"")</f>
        <v>0</v>
      </c>
      <c r="V969" s="42">
        <f ca="1">IFERROR(IF($G969=Tabelid!$L$6,Eksplikatsioon!AA970/SUM(Eksplikatsioon!$O970:'Eksplikatsioon'!$AG970),IF($G969=Tabelid!$L$4,IFERROR(SUMIFS($E:$E,$G:$G,Tabelid!$L$1,$C:$C,Tabelid!$J$4,$H:$H,V$2,$A:$A,$A969)/SUMIFS($E:$E,$G:$G,Tabelid!$L$1,$C:$C,Tabelid!$J$4,$A:$A,$A969),0),IF($G969=Tabelid!$L$5,IFERROR(SUMIFS($E:$E,$G:$G,Tabelid!$L$1,$C:$C,Tabelid!$J$4,$H:$H,V$2)/SUMIFS($E:$E,$G:$G,Tabelid!$L$1,$C:$C,Tabelid!$J$4),0),""))),"")</f>
        <v>0</v>
      </c>
      <c r="W969" s="42">
        <f ca="1">IFERROR(IF($G969=Tabelid!$L$6,Eksplikatsioon!AB970/SUM(Eksplikatsioon!$O970:'Eksplikatsioon'!$AG970),IF($G969=Tabelid!$L$4,IFERROR(SUMIFS($E:$E,$G:$G,Tabelid!$L$1,$C:$C,Tabelid!$J$4,$H:$H,W$2,$A:$A,$A969)/SUMIFS($E:$E,$G:$G,Tabelid!$L$1,$C:$C,Tabelid!$J$4,$A:$A,$A969),0),IF($G969=Tabelid!$L$5,IFERROR(SUMIFS($E:$E,$G:$G,Tabelid!$L$1,$C:$C,Tabelid!$J$4,$H:$H,W$2)/SUMIFS($E:$E,$G:$G,Tabelid!$L$1,$C:$C,Tabelid!$J$4),0),""))),"")</f>
        <v>0</v>
      </c>
      <c r="X969" s="42">
        <f ca="1">IFERROR(IF($G969=Tabelid!$L$6,Eksplikatsioon!AC970/SUM(Eksplikatsioon!$O970:'Eksplikatsioon'!$AG970),IF($G969=Tabelid!$L$4,IFERROR(SUMIFS($E:$E,$G:$G,Tabelid!$L$1,$C:$C,Tabelid!$J$4,$H:$H,X$2,$A:$A,$A969)/SUMIFS($E:$E,$G:$G,Tabelid!$L$1,$C:$C,Tabelid!$J$4,$A:$A,$A969),0),IF($G969=Tabelid!$L$5,IFERROR(SUMIFS($E:$E,$G:$G,Tabelid!$L$1,$C:$C,Tabelid!$J$4,$H:$H,X$2)/SUMIFS($E:$E,$G:$G,Tabelid!$L$1,$C:$C,Tabelid!$J$4),0),""))),"")</f>
        <v>0</v>
      </c>
      <c r="Y969" s="42">
        <f ca="1">IFERROR(IF($G969=Tabelid!$L$6,Eksplikatsioon!AD970/SUM(Eksplikatsioon!$O970:'Eksplikatsioon'!$AG970),IF($G969=Tabelid!$L$4,IFERROR(SUMIFS($E:$E,$G:$G,Tabelid!$L$1,$C:$C,Tabelid!$J$4,$H:$H,Y$2,$A:$A,$A969)/SUMIFS($E:$E,$G:$G,Tabelid!$L$1,$C:$C,Tabelid!$J$4,$A:$A,$A969),0),IF($G969=Tabelid!$L$5,IFERROR(SUMIFS($E:$E,$G:$G,Tabelid!$L$1,$C:$C,Tabelid!$J$4,$H:$H,Y$2)/SUMIFS($E:$E,$G:$G,Tabelid!$L$1,$C:$C,Tabelid!$J$4),0),""))),"")</f>
        <v>0</v>
      </c>
      <c r="Z969" s="42">
        <f ca="1">IFERROR(IF($G969=Tabelid!$L$6,Eksplikatsioon!AE970/SUM(Eksplikatsioon!$O970:'Eksplikatsioon'!$AG970),IF($G969=Tabelid!$L$4,IFERROR(SUMIFS($E:$E,$G:$G,Tabelid!$L$1,$C:$C,Tabelid!$J$4,$H:$H,Z$2,$A:$A,$A969)/SUMIFS($E:$E,$G:$G,Tabelid!$L$1,$C:$C,Tabelid!$J$4,$A:$A,$A969),0),IF($G969=Tabelid!$L$5,IFERROR(SUMIFS($E:$E,$G:$G,Tabelid!$L$1,$C:$C,Tabelid!$J$4,$H:$H,Z$2)/SUMIFS($E:$E,$G:$G,Tabelid!$L$1,$C:$C,Tabelid!$J$4),0),""))),"")</f>
        <v>0</v>
      </c>
      <c r="AA969" s="42">
        <f ca="1">IFERROR(IF($G969=Tabelid!$L$6,Eksplikatsioon!AF970/SUM(Eksplikatsioon!$O970:'Eksplikatsioon'!$AG970),IF($G969=Tabelid!$L$4,IFERROR(SUMIFS($E:$E,$G:$G,Tabelid!$L$1,$C:$C,Tabelid!$J$4,$H:$H,AA$2,$A:$A,$A969)/SUMIFS($E:$E,$G:$G,Tabelid!$L$1,$C:$C,Tabelid!$J$4,$A:$A,$A969),0),IF($G969=Tabelid!$L$5,IFERROR(SUMIFS($E:$E,$G:$G,Tabelid!$L$1,$C:$C,Tabelid!$J$4,$H:$H,AA$2)/SUMIFS($E:$E,$G:$G,Tabelid!$L$1,$C:$C,Tabelid!$J$4),0),""))),"")</f>
        <v>0</v>
      </c>
      <c r="AB969" s="42">
        <f ca="1">IFERROR(IF($G969=Tabelid!$L$6,Eksplikatsioon!AG970/SUM(Eksplikatsioon!$O970:'Eksplikatsioon'!$AG970),IF($G969=Tabelid!$L$4,IFERROR(SUMIFS($E:$E,$G:$G,Tabelid!$L$1,$C:$C,Tabelid!$J$4,$H:$H,AB$2,$A:$A,$A969)/SUMIFS($E:$E,$G:$G,Tabelid!$L$1,$C:$C,Tabelid!$J$4,$A:$A,$A969),0),IF($G969=Tabelid!$L$5,IFERROR(SUMIFS($E:$E,$G:$G,Tabelid!$L$1,$C:$C,Tabelid!$J$4,$H:$H,AB$2)/SUMIFS($E:$E,$G:$G,Tabelid!$L$1,$C:$C,Tabelid!$J$4),0),""))),"")</f>
        <v>0</v>
      </c>
      <c r="AC969" s="42">
        <f ca="1">IFERROR(IF($G969=Tabelid!$L$6,$E969*J969,IFERROR($E969*J969/SUM($J969:$AB969)*(Eksplikatsioon!O970)/SUMPRODUCT($J969:$AB969,Eksplikatsioon!$O970:$AG970),"")),"")</f>
        <v>38.995792557397479</v>
      </c>
      <c r="AD969" s="42">
        <f ca="1">IFERROR(IF($G969=Tabelid!$L$6,$E969*K969,IFERROR($E969*K969/SUM($J969:$AB969)*(Eksplikatsioon!P970)/SUMPRODUCT($J969:$AB969,Eksplikatsioon!$O970:$AG970),"")),"")</f>
        <v>14.127074135612162</v>
      </c>
      <c r="AE969" s="42">
        <f ca="1">IFERROR(IF($G969=Tabelid!$L$6,$E969*L969,IFERROR($E969*L969/SUM($J969:$AB969)*(Eksplikatsioon!Q970)/SUMPRODUCT($J969:$AB969,Eksplikatsioon!$O970:$AG970),"")),"")</f>
        <v>11.877133306990421</v>
      </c>
      <c r="AF969" s="42">
        <f ca="1">IFERROR(IF($G969=Tabelid!$L$6,$E969*M969,IFERROR($E969*M969/SUM($J969:$AB969)*(Eksplikatsioon!R970)/SUMPRODUCT($J969:$AB969,Eksplikatsioon!$O970:$AG970),"")),"")</f>
        <v>0</v>
      </c>
      <c r="AG969" s="42">
        <f ca="1">IFERROR(IF($G969=Tabelid!$L$6,$E969*N969,IFERROR($E969*N969/SUM($J969:$AB969)*(Eksplikatsioon!S970)/SUMPRODUCT($J969:$AB969,Eksplikatsioon!$O970:$AG970),"")),"")</f>
        <v>0</v>
      </c>
      <c r="AH969" s="42">
        <f ca="1">IFERROR(IF($G969=Tabelid!$L$6,$E969*O969,IFERROR($E969*O969/SUM($J969:$AB969)*(Eksplikatsioon!T970)/SUMPRODUCT($J969:$AB969,Eksplikatsioon!$O970:$AG970),"")),"")</f>
        <v>0</v>
      </c>
      <c r="AI969" s="42">
        <f ca="1">IFERROR(IF($G969=Tabelid!$L$6,$E969*P969,IFERROR($E969*P969/SUM($J969:$AB969)*(Eksplikatsioon!U970)/SUMPRODUCT($J969:$AB969,Eksplikatsioon!$O970:$AG970),"")),"")</f>
        <v>0</v>
      </c>
      <c r="AJ969" s="42">
        <f ca="1">IFERROR(IF($G969=Tabelid!$L$6,$E969*Q969,IFERROR($E969*Q969/SUM($J969:$AB969)*(Eksplikatsioon!V970)/SUMPRODUCT($J969:$AB969,Eksplikatsioon!$O970:$AG970),"")),"")</f>
        <v>0</v>
      </c>
      <c r="AK969" s="42">
        <f ca="1">IFERROR(IF($G969=Tabelid!$L$6,$E969*R969,IFERROR($E969*R969/SUM($J969:$AB969)*(Eksplikatsioon!W970)/SUMPRODUCT($J969:$AB969,Eksplikatsioon!$O970:$AG970),"")),"")</f>
        <v>0</v>
      </c>
      <c r="AL969" s="42">
        <f ca="1">IFERROR(IF($G969=Tabelid!$L$6,$E969*S969,IFERROR($E969*S969/SUM($J969:$AB969)*(Eksplikatsioon!X970)/SUMPRODUCT($J969:$AB969,Eksplikatsioon!$O970:$AG970),"")),"")</f>
        <v>0</v>
      </c>
      <c r="AM969" s="42">
        <f ca="1">IFERROR(IF($G969=Tabelid!$L$6,$E969*T969,IFERROR($E969*T969/SUM($J969:$AB969)*(Eksplikatsioon!Y970)/SUMPRODUCT($J969:$AB969,Eksplikatsioon!$O970:$AG970),"")),"")</f>
        <v>0</v>
      </c>
      <c r="AN969" s="42">
        <f ca="1">IFERROR(IF($G969=Tabelid!$L$6,$E969*U969,IFERROR($E969*U969/SUM($J969:$AB969)*(Eksplikatsioon!Z970)/SUMPRODUCT($J969:$AB969,Eksplikatsioon!$O970:$AG970),"")),"")</f>
        <v>0</v>
      </c>
      <c r="AO969" s="42">
        <f ca="1">IFERROR(IF($G969=Tabelid!$L$6,$E969*V969,IFERROR($E969*V969/SUM($J969:$AB969)*(Eksplikatsioon!AA970)/SUMPRODUCT($J969:$AB969,Eksplikatsioon!$O970:$AG970),"")),"")</f>
        <v>0</v>
      </c>
      <c r="AP969" s="42">
        <f ca="1">IFERROR(IF($G969=Tabelid!$L$6,$E969*W969,IFERROR($E969*W969/SUM($J969:$AB969)*(Eksplikatsioon!AB970)/SUMPRODUCT($J969:$AB969,Eksplikatsioon!$O970:$AG970),"")),"")</f>
        <v>0</v>
      </c>
      <c r="AQ969" s="42">
        <f ca="1">IFERROR(IF($G969=Tabelid!$L$6,$E969*X969,IFERROR($E969*X969/SUM($J969:$AB969)*(Eksplikatsioon!AC970)/SUMPRODUCT($J969:$AB969,Eksplikatsioon!$O970:$AG970),"")),"")</f>
        <v>0</v>
      </c>
      <c r="AR969" s="42">
        <f ca="1">IFERROR(IF($G969=Tabelid!$L$6,$E969*Y969,IFERROR($E969*Y969/SUM($J969:$AB969)*(Eksplikatsioon!AD970)/SUMPRODUCT($J969:$AB969,Eksplikatsioon!$O970:$AG970),"")),"")</f>
        <v>0</v>
      </c>
      <c r="AS969" s="42">
        <f ca="1">IFERROR(IF($G969=Tabelid!$L$6,$E969*Z969,IFERROR($E969*Z969/SUM($J969:$AB969)*(Eksplikatsioon!AE970)/SUMPRODUCT($J969:$AB969,Eksplikatsioon!$O970:$AG970),"")),"")</f>
        <v>0</v>
      </c>
      <c r="AT969" s="42">
        <f ca="1">IFERROR(IF($G969=Tabelid!$L$6,$E969*AA969,IFERROR($E969*AA969/SUM($J969:$AB969)*(Eksplikatsioon!AF970)/SUMPRODUCT($J969:$AB969,Eksplikatsioon!$O970:$AG970),"")),"")</f>
        <v>0</v>
      </c>
      <c r="AU969" s="42">
        <f ca="1">IFERROR(IF($G969=Tabelid!$L$6,$E969*AB969,IFERROR($E969*AB969/SUM($J969:$AB969)*(Eksplikatsioon!AG970)/SUMPRODUCT($J969:$AB969,Eksplikatsioon!$O970:$AG970),"")),"")</f>
        <v>0</v>
      </c>
    </row>
    <row r="970" spans="1:47" x14ac:dyDescent="0.25">
      <c r="A970" s="33" t="str">
        <f>IF(Eksplikatsioon!A971=0,"",Eksplikatsioon!A971)</f>
        <v>07</v>
      </c>
      <c r="B970" s="77">
        <f>IF(Eksplikatsioon!B971=0,"",Eksplikatsioon!B971)</f>
        <v>7205</v>
      </c>
      <c r="C970" s="33" t="str">
        <f>IF(Eksplikatsioon!C971=0,"",Eksplikatsioon!C971)</f>
        <v>ÜÜRITAV PIND</v>
      </c>
      <c r="D970" s="33" t="str">
        <f>IF(Eksplikatsioon!D971=0,"",Eksplikatsioon!D971)</f>
        <v>Riietusruum</v>
      </c>
      <c r="E970" s="75">
        <f>IF(Eksplikatsioon!F971=0,"",Eksplikatsioon!F971)</f>
        <v>10.1</v>
      </c>
      <c r="F970" s="33" t="str">
        <f>IF(Eksplikatsioon!H971=0,"",Eksplikatsioon!H971)</f>
        <v>Harju Maakohus, Prokuratuur, RIK</v>
      </c>
      <c r="G970" s="33" t="str">
        <f>IF(Eksplikatsioon!J971=0,"",Eksplikatsioon!J971)</f>
        <v>Ühiskasutuses muu pind (hoone)</v>
      </c>
      <c r="H970" s="33" t="str">
        <f>IF(Eksplikatsioon!K971=0,"",Eksplikatsioon!K971)</f>
        <v/>
      </c>
      <c r="I970" s="33" t="str">
        <f>IF(Eksplikatsioon!L971=0,"",Eksplikatsioon!L971)</f>
        <v/>
      </c>
      <c r="J970" s="42">
        <f ca="1">IFERROR(IF($G970=Tabelid!$L$6,Eksplikatsioon!O971/SUM(Eksplikatsioon!$O971:'Eksplikatsioon'!$AG971),IF($G970=Tabelid!$L$4,IFERROR(SUMIFS($E:$E,$G:$G,Tabelid!$L$1,$C:$C,Tabelid!$J$4,$H:$H,J$2,$A:$A,$A970)/SUMIFS($E:$E,$G:$G,Tabelid!$L$1,$C:$C,Tabelid!$J$4,$A:$A,$A970),0),IF($G970=Tabelid!$L$5,IFERROR(SUMIFS($E:$E,$G:$G,Tabelid!$L$1,$C:$C,Tabelid!$J$4,$H:$H,J$2)/SUMIFS($E:$E,$G:$G,Tabelid!$L$1,$C:$C,Tabelid!$J$4),0),""))),"")</f>
        <v>0.58869733043144201</v>
      </c>
      <c r="K970" s="42">
        <f ca="1">IFERROR(IF($G970=Tabelid!$L$6,Eksplikatsioon!P971/SUM(Eksplikatsioon!$O971:'Eksplikatsioon'!$AG971),IF($G970=Tabelid!$L$4,IFERROR(SUMIFS($E:$E,$G:$G,Tabelid!$L$1,$C:$C,Tabelid!$J$4,$H:$H,K$2,$A:$A,$A970)/SUMIFS($E:$E,$G:$G,Tabelid!$L$1,$C:$C,Tabelid!$J$4,$A:$A,$A970),0),IF($G970=Tabelid!$L$5,IFERROR(SUMIFS($E:$E,$G:$G,Tabelid!$L$1,$C:$C,Tabelid!$J$4,$H:$H,K$2)/SUMIFS($E:$E,$G:$G,Tabelid!$L$1,$C:$C,Tabelid!$J$4),0),""))),"")</f>
        <v>0.21326841397570984</v>
      </c>
      <c r="L970" s="42">
        <f ca="1">IFERROR(IF($G970=Tabelid!$L$6,Eksplikatsioon!Q971/SUM(Eksplikatsioon!$O971:'Eksplikatsioon'!$AG971),IF($G970=Tabelid!$L$4,IFERROR(SUMIFS($E:$E,$G:$G,Tabelid!$L$1,$C:$C,Tabelid!$J$4,$H:$H,L$2,$A:$A,$A970)/SUMIFS($E:$E,$G:$G,Tabelid!$L$1,$C:$C,Tabelid!$J$4,$A:$A,$A970),0),IF($G970=Tabelid!$L$5,IFERROR(SUMIFS($E:$E,$G:$G,Tabelid!$L$1,$C:$C,Tabelid!$J$4,$H:$H,L$2)/SUMIFS($E:$E,$G:$G,Tabelid!$L$1,$C:$C,Tabelid!$J$4),0),""))),"")</f>
        <v>0.17930233526378833</v>
      </c>
      <c r="M970" s="42">
        <f ca="1">IFERROR(IF($G970=Tabelid!$L$6,Eksplikatsioon!R971/SUM(Eksplikatsioon!$O971:'Eksplikatsioon'!$AG971),IF($G970=Tabelid!$L$4,IFERROR(SUMIFS($E:$E,$G:$G,Tabelid!$L$1,$C:$C,Tabelid!$J$4,$H:$H,M$2,$A:$A,$A970)/SUMIFS($E:$E,$G:$G,Tabelid!$L$1,$C:$C,Tabelid!$J$4,$A:$A,$A970),0),IF($G970=Tabelid!$L$5,IFERROR(SUMIFS($E:$E,$G:$G,Tabelid!$L$1,$C:$C,Tabelid!$J$4,$H:$H,M$2)/SUMIFS($E:$E,$G:$G,Tabelid!$L$1,$C:$C,Tabelid!$J$4),0),""))),"")</f>
        <v>1.87319203290588E-2</v>
      </c>
      <c r="N970" s="42">
        <f ca="1">IFERROR(IF($G970=Tabelid!$L$6,Eksplikatsioon!S971/SUM(Eksplikatsioon!$O971:'Eksplikatsioon'!$AG971),IF($G970=Tabelid!$L$4,IFERROR(SUMIFS($E:$E,$G:$G,Tabelid!$L$1,$C:$C,Tabelid!$J$4,$H:$H,N$2,$A:$A,$A970)/SUMIFS($E:$E,$G:$G,Tabelid!$L$1,$C:$C,Tabelid!$J$4,$A:$A,$A970),0),IF($G970=Tabelid!$L$5,IFERROR(SUMIFS($E:$E,$G:$G,Tabelid!$L$1,$C:$C,Tabelid!$J$4,$H:$H,N$2)/SUMIFS($E:$E,$G:$G,Tabelid!$L$1,$C:$C,Tabelid!$J$4),0),""))),"")</f>
        <v>0</v>
      </c>
      <c r="O970" s="42">
        <f ca="1">IFERROR(IF($G970=Tabelid!$L$6,Eksplikatsioon!T971/SUM(Eksplikatsioon!$O971:'Eksplikatsioon'!$AG971),IF($G970=Tabelid!$L$4,IFERROR(SUMIFS($E:$E,$G:$G,Tabelid!$L$1,$C:$C,Tabelid!$J$4,$H:$H,O$2,$A:$A,$A970)/SUMIFS($E:$E,$G:$G,Tabelid!$L$1,$C:$C,Tabelid!$J$4,$A:$A,$A970),0),IF($G970=Tabelid!$L$5,IFERROR(SUMIFS($E:$E,$G:$G,Tabelid!$L$1,$C:$C,Tabelid!$J$4,$H:$H,O$2)/SUMIFS($E:$E,$G:$G,Tabelid!$L$1,$C:$C,Tabelid!$J$4),0),""))),"")</f>
        <v>0</v>
      </c>
      <c r="P970" s="42">
        <f ca="1">IFERROR(IF($G970=Tabelid!$L$6,Eksplikatsioon!U971/SUM(Eksplikatsioon!$O971:'Eksplikatsioon'!$AG971),IF($G970=Tabelid!$L$4,IFERROR(SUMIFS($E:$E,$G:$G,Tabelid!$L$1,$C:$C,Tabelid!$J$4,$H:$H,P$2,$A:$A,$A970)/SUMIFS($E:$E,$G:$G,Tabelid!$L$1,$C:$C,Tabelid!$J$4,$A:$A,$A970),0),IF($G970=Tabelid!$L$5,IFERROR(SUMIFS($E:$E,$G:$G,Tabelid!$L$1,$C:$C,Tabelid!$J$4,$H:$H,P$2)/SUMIFS($E:$E,$G:$G,Tabelid!$L$1,$C:$C,Tabelid!$J$4),0),""))),"")</f>
        <v>0</v>
      </c>
      <c r="Q970" s="42">
        <f ca="1">IFERROR(IF($G970=Tabelid!$L$6,Eksplikatsioon!V971/SUM(Eksplikatsioon!$O971:'Eksplikatsioon'!$AG971),IF($G970=Tabelid!$L$4,IFERROR(SUMIFS($E:$E,$G:$G,Tabelid!$L$1,$C:$C,Tabelid!$J$4,$H:$H,Q$2,$A:$A,$A970)/SUMIFS($E:$E,$G:$G,Tabelid!$L$1,$C:$C,Tabelid!$J$4,$A:$A,$A970),0),IF($G970=Tabelid!$L$5,IFERROR(SUMIFS($E:$E,$G:$G,Tabelid!$L$1,$C:$C,Tabelid!$J$4,$H:$H,Q$2)/SUMIFS($E:$E,$G:$G,Tabelid!$L$1,$C:$C,Tabelid!$J$4),0),""))),"")</f>
        <v>0</v>
      </c>
      <c r="R970" s="42">
        <f ca="1">IFERROR(IF($G970=Tabelid!$L$6,Eksplikatsioon!W971/SUM(Eksplikatsioon!$O971:'Eksplikatsioon'!$AG971),IF($G970=Tabelid!$L$4,IFERROR(SUMIFS($E:$E,$G:$G,Tabelid!$L$1,$C:$C,Tabelid!$J$4,$H:$H,R$2,$A:$A,$A970)/SUMIFS($E:$E,$G:$G,Tabelid!$L$1,$C:$C,Tabelid!$J$4,$A:$A,$A970),0),IF($G970=Tabelid!$L$5,IFERROR(SUMIFS($E:$E,$G:$G,Tabelid!$L$1,$C:$C,Tabelid!$J$4,$H:$H,R$2)/SUMIFS($E:$E,$G:$G,Tabelid!$L$1,$C:$C,Tabelid!$J$4),0),""))),"")</f>
        <v>0</v>
      </c>
      <c r="S970" s="42">
        <f ca="1">IFERROR(IF($G970=Tabelid!$L$6,Eksplikatsioon!X971/SUM(Eksplikatsioon!$O971:'Eksplikatsioon'!$AG971),IF($G970=Tabelid!$L$4,IFERROR(SUMIFS($E:$E,$G:$G,Tabelid!$L$1,$C:$C,Tabelid!$J$4,$H:$H,S$2,$A:$A,$A970)/SUMIFS($E:$E,$G:$G,Tabelid!$L$1,$C:$C,Tabelid!$J$4,$A:$A,$A970),0),IF($G970=Tabelid!$L$5,IFERROR(SUMIFS($E:$E,$G:$G,Tabelid!$L$1,$C:$C,Tabelid!$J$4,$H:$H,S$2)/SUMIFS($E:$E,$G:$G,Tabelid!$L$1,$C:$C,Tabelid!$J$4),0),""))),"")</f>
        <v>0</v>
      </c>
      <c r="T970" s="42">
        <f ca="1">IFERROR(IF($G970=Tabelid!$L$6,Eksplikatsioon!Y971/SUM(Eksplikatsioon!$O971:'Eksplikatsioon'!$AG971),IF($G970=Tabelid!$L$4,IFERROR(SUMIFS($E:$E,$G:$G,Tabelid!$L$1,$C:$C,Tabelid!$J$4,$H:$H,T$2,$A:$A,$A970)/SUMIFS($E:$E,$G:$G,Tabelid!$L$1,$C:$C,Tabelid!$J$4,$A:$A,$A970),0),IF($G970=Tabelid!$L$5,IFERROR(SUMIFS($E:$E,$G:$G,Tabelid!$L$1,$C:$C,Tabelid!$J$4,$H:$H,T$2)/SUMIFS($E:$E,$G:$G,Tabelid!$L$1,$C:$C,Tabelid!$J$4),0),""))),"")</f>
        <v>0</v>
      </c>
      <c r="U970" s="42">
        <f ca="1">IFERROR(IF($G970=Tabelid!$L$6,Eksplikatsioon!Z971/SUM(Eksplikatsioon!$O971:'Eksplikatsioon'!$AG971),IF($G970=Tabelid!$L$4,IFERROR(SUMIFS($E:$E,$G:$G,Tabelid!$L$1,$C:$C,Tabelid!$J$4,$H:$H,U$2,$A:$A,$A970)/SUMIFS($E:$E,$G:$G,Tabelid!$L$1,$C:$C,Tabelid!$J$4,$A:$A,$A970),0),IF($G970=Tabelid!$L$5,IFERROR(SUMIFS($E:$E,$G:$G,Tabelid!$L$1,$C:$C,Tabelid!$J$4,$H:$H,U$2)/SUMIFS($E:$E,$G:$G,Tabelid!$L$1,$C:$C,Tabelid!$J$4),0),""))),"")</f>
        <v>0</v>
      </c>
      <c r="V970" s="42">
        <f ca="1">IFERROR(IF($G970=Tabelid!$L$6,Eksplikatsioon!AA971/SUM(Eksplikatsioon!$O971:'Eksplikatsioon'!$AG971),IF($G970=Tabelid!$L$4,IFERROR(SUMIFS($E:$E,$G:$G,Tabelid!$L$1,$C:$C,Tabelid!$J$4,$H:$H,V$2,$A:$A,$A970)/SUMIFS($E:$E,$G:$G,Tabelid!$L$1,$C:$C,Tabelid!$J$4,$A:$A,$A970),0),IF($G970=Tabelid!$L$5,IFERROR(SUMIFS($E:$E,$G:$G,Tabelid!$L$1,$C:$C,Tabelid!$J$4,$H:$H,V$2)/SUMIFS($E:$E,$G:$G,Tabelid!$L$1,$C:$C,Tabelid!$J$4),0),""))),"")</f>
        <v>0</v>
      </c>
      <c r="W970" s="42">
        <f ca="1">IFERROR(IF($G970=Tabelid!$L$6,Eksplikatsioon!AB971/SUM(Eksplikatsioon!$O971:'Eksplikatsioon'!$AG971),IF($G970=Tabelid!$L$4,IFERROR(SUMIFS($E:$E,$G:$G,Tabelid!$L$1,$C:$C,Tabelid!$J$4,$H:$H,W$2,$A:$A,$A970)/SUMIFS($E:$E,$G:$G,Tabelid!$L$1,$C:$C,Tabelid!$J$4,$A:$A,$A970),0),IF($G970=Tabelid!$L$5,IFERROR(SUMIFS($E:$E,$G:$G,Tabelid!$L$1,$C:$C,Tabelid!$J$4,$H:$H,W$2)/SUMIFS($E:$E,$G:$G,Tabelid!$L$1,$C:$C,Tabelid!$J$4),0),""))),"")</f>
        <v>0</v>
      </c>
      <c r="X970" s="42">
        <f ca="1">IFERROR(IF($G970=Tabelid!$L$6,Eksplikatsioon!AC971/SUM(Eksplikatsioon!$O971:'Eksplikatsioon'!$AG971),IF($G970=Tabelid!$L$4,IFERROR(SUMIFS($E:$E,$G:$G,Tabelid!$L$1,$C:$C,Tabelid!$J$4,$H:$H,X$2,$A:$A,$A970)/SUMIFS($E:$E,$G:$G,Tabelid!$L$1,$C:$C,Tabelid!$J$4,$A:$A,$A970),0),IF($G970=Tabelid!$L$5,IFERROR(SUMIFS($E:$E,$G:$G,Tabelid!$L$1,$C:$C,Tabelid!$J$4,$H:$H,X$2)/SUMIFS($E:$E,$G:$G,Tabelid!$L$1,$C:$C,Tabelid!$J$4),0),""))),"")</f>
        <v>0</v>
      </c>
      <c r="Y970" s="42">
        <f ca="1">IFERROR(IF($G970=Tabelid!$L$6,Eksplikatsioon!AD971/SUM(Eksplikatsioon!$O971:'Eksplikatsioon'!$AG971),IF($G970=Tabelid!$L$4,IFERROR(SUMIFS($E:$E,$G:$G,Tabelid!$L$1,$C:$C,Tabelid!$J$4,$H:$H,Y$2,$A:$A,$A970)/SUMIFS($E:$E,$G:$G,Tabelid!$L$1,$C:$C,Tabelid!$J$4,$A:$A,$A970),0),IF($G970=Tabelid!$L$5,IFERROR(SUMIFS($E:$E,$G:$G,Tabelid!$L$1,$C:$C,Tabelid!$J$4,$H:$H,Y$2)/SUMIFS($E:$E,$G:$G,Tabelid!$L$1,$C:$C,Tabelid!$J$4),0),""))),"")</f>
        <v>0</v>
      </c>
      <c r="Z970" s="42">
        <f ca="1">IFERROR(IF($G970=Tabelid!$L$6,Eksplikatsioon!AE971/SUM(Eksplikatsioon!$O971:'Eksplikatsioon'!$AG971),IF($G970=Tabelid!$L$4,IFERROR(SUMIFS($E:$E,$G:$G,Tabelid!$L$1,$C:$C,Tabelid!$J$4,$H:$H,Z$2,$A:$A,$A970)/SUMIFS($E:$E,$G:$G,Tabelid!$L$1,$C:$C,Tabelid!$J$4,$A:$A,$A970),0),IF($G970=Tabelid!$L$5,IFERROR(SUMIFS($E:$E,$G:$G,Tabelid!$L$1,$C:$C,Tabelid!$J$4,$H:$H,Z$2)/SUMIFS($E:$E,$G:$G,Tabelid!$L$1,$C:$C,Tabelid!$J$4),0),""))),"")</f>
        <v>0</v>
      </c>
      <c r="AA970" s="42">
        <f ca="1">IFERROR(IF($G970=Tabelid!$L$6,Eksplikatsioon!AF971/SUM(Eksplikatsioon!$O971:'Eksplikatsioon'!$AG971),IF($G970=Tabelid!$L$4,IFERROR(SUMIFS($E:$E,$G:$G,Tabelid!$L$1,$C:$C,Tabelid!$J$4,$H:$H,AA$2,$A:$A,$A970)/SUMIFS($E:$E,$G:$G,Tabelid!$L$1,$C:$C,Tabelid!$J$4,$A:$A,$A970),0),IF($G970=Tabelid!$L$5,IFERROR(SUMIFS($E:$E,$G:$G,Tabelid!$L$1,$C:$C,Tabelid!$J$4,$H:$H,AA$2)/SUMIFS($E:$E,$G:$G,Tabelid!$L$1,$C:$C,Tabelid!$J$4),0),""))),"")</f>
        <v>0</v>
      </c>
      <c r="AB970" s="42">
        <f ca="1">IFERROR(IF($G970=Tabelid!$L$6,Eksplikatsioon!AG971/SUM(Eksplikatsioon!$O971:'Eksplikatsioon'!$AG971),IF($G970=Tabelid!$L$4,IFERROR(SUMIFS($E:$E,$G:$G,Tabelid!$L$1,$C:$C,Tabelid!$J$4,$H:$H,AB$2,$A:$A,$A970)/SUMIFS($E:$E,$G:$G,Tabelid!$L$1,$C:$C,Tabelid!$J$4,$A:$A,$A970),0),IF($G970=Tabelid!$L$5,IFERROR(SUMIFS($E:$E,$G:$G,Tabelid!$L$1,$C:$C,Tabelid!$J$4,$H:$H,AB$2)/SUMIFS($E:$E,$G:$G,Tabelid!$L$1,$C:$C,Tabelid!$J$4),0),""))),"")</f>
        <v>0</v>
      </c>
      <c r="AC970" s="42">
        <f ca="1">IFERROR(IF($G970=Tabelid!$L$6,$E970*J970,IFERROR($E970*J970/SUM($J970:$AB970)*(Eksplikatsioon!O971)/SUMPRODUCT($J970:$AB970,Eksplikatsioon!$O971:$AG971),"")),"")</f>
        <v>6.0593462281494546</v>
      </c>
      <c r="AD970" s="42">
        <f ca="1">IFERROR(IF($G970=Tabelid!$L$6,$E970*K970,IFERROR($E970*K970/SUM($J970:$AB970)*(Eksplikatsioon!P971)/SUMPRODUCT($J970:$AB970,Eksplikatsioon!$O971:$AG971),"")),"")</f>
        <v>2.1951299810720437</v>
      </c>
      <c r="AE970" s="42">
        <f ca="1">IFERROR(IF($G970=Tabelid!$L$6,$E970*L970,IFERROR($E970*L970/SUM($J970:$AB970)*(Eksplikatsioon!Q971)/SUMPRODUCT($J970:$AB970,Eksplikatsioon!$O971:$AG971),"")),"")</f>
        <v>1.8455237907785114</v>
      </c>
      <c r="AF970" s="42">
        <f ca="1">IFERROR(IF($G970=Tabelid!$L$6,$E970*M970,IFERROR($E970*M970/SUM($J970:$AB970)*(Eksplikatsioon!R971)/SUMPRODUCT($J970:$AB970,Eksplikatsioon!$O971:$AG971),"")),"")</f>
        <v>0</v>
      </c>
      <c r="AG970" s="42">
        <f ca="1">IFERROR(IF($G970=Tabelid!$L$6,$E970*N970,IFERROR($E970*N970/SUM($J970:$AB970)*(Eksplikatsioon!S971)/SUMPRODUCT($J970:$AB970,Eksplikatsioon!$O971:$AG971),"")),"")</f>
        <v>0</v>
      </c>
      <c r="AH970" s="42">
        <f ca="1">IFERROR(IF($G970=Tabelid!$L$6,$E970*O970,IFERROR($E970*O970/SUM($J970:$AB970)*(Eksplikatsioon!T971)/SUMPRODUCT($J970:$AB970,Eksplikatsioon!$O971:$AG971),"")),"")</f>
        <v>0</v>
      </c>
      <c r="AI970" s="42">
        <f ca="1">IFERROR(IF($G970=Tabelid!$L$6,$E970*P970,IFERROR($E970*P970/SUM($J970:$AB970)*(Eksplikatsioon!U971)/SUMPRODUCT($J970:$AB970,Eksplikatsioon!$O971:$AG971),"")),"")</f>
        <v>0</v>
      </c>
      <c r="AJ970" s="42">
        <f ca="1">IFERROR(IF($G970=Tabelid!$L$6,$E970*Q970,IFERROR($E970*Q970/SUM($J970:$AB970)*(Eksplikatsioon!V971)/SUMPRODUCT($J970:$AB970,Eksplikatsioon!$O971:$AG971),"")),"")</f>
        <v>0</v>
      </c>
      <c r="AK970" s="42">
        <f ca="1">IFERROR(IF($G970=Tabelid!$L$6,$E970*R970,IFERROR($E970*R970/SUM($J970:$AB970)*(Eksplikatsioon!W971)/SUMPRODUCT($J970:$AB970,Eksplikatsioon!$O971:$AG971),"")),"")</f>
        <v>0</v>
      </c>
      <c r="AL970" s="42">
        <f ca="1">IFERROR(IF($G970=Tabelid!$L$6,$E970*S970,IFERROR($E970*S970/SUM($J970:$AB970)*(Eksplikatsioon!X971)/SUMPRODUCT($J970:$AB970,Eksplikatsioon!$O971:$AG971),"")),"")</f>
        <v>0</v>
      </c>
      <c r="AM970" s="42">
        <f ca="1">IFERROR(IF($G970=Tabelid!$L$6,$E970*T970,IFERROR($E970*T970/SUM($J970:$AB970)*(Eksplikatsioon!Y971)/SUMPRODUCT($J970:$AB970,Eksplikatsioon!$O971:$AG971),"")),"")</f>
        <v>0</v>
      </c>
      <c r="AN970" s="42">
        <f ca="1">IFERROR(IF($G970=Tabelid!$L$6,$E970*U970,IFERROR($E970*U970/SUM($J970:$AB970)*(Eksplikatsioon!Z971)/SUMPRODUCT($J970:$AB970,Eksplikatsioon!$O971:$AG971),"")),"")</f>
        <v>0</v>
      </c>
      <c r="AO970" s="42">
        <f ca="1">IFERROR(IF($G970=Tabelid!$L$6,$E970*V970,IFERROR($E970*V970/SUM($J970:$AB970)*(Eksplikatsioon!AA971)/SUMPRODUCT($J970:$AB970,Eksplikatsioon!$O971:$AG971),"")),"")</f>
        <v>0</v>
      </c>
      <c r="AP970" s="42">
        <f ca="1">IFERROR(IF($G970=Tabelid!$L$6,$E970*W970,IFERROR($E970*W970/SUM($J970:$AB970)*(Eksplikatsioon!AB971)/SUMPRODUCT($J970:$AB970,Eksplikatsioon!$O971:$AG971),"")),"")</f>
        <v>0</v>
      </c>
      <c r="AQ970" s="42">
        <f ca="1">IFERROR(IF($G970=Tabelid!$L$6,$E970*X970,IFERROR($E970*X970/SUM($J970:$AB970)*(Eksplikatsioon!AC971)/SUMPRODUCT($J970:$AB970,Eksplikatsioon!$O971:$AG971),"")),"")</f>
        <v>0</v>
      </c>
      <c r="AR970" s="42">
        <f ca="1">IFERROR(IF($G970=Tabelid!$L$6,$E970*Y970,IFERROR($E970*Y970/SUM($J970:$AB970)*(Eksplikatsioon!AD971)/SUMPRODUCT($J970:$AB970,Eksplikatsioon!$O971:$AG971),"")),"")</f>
        <v>0</v>
      </c>
      <c r="AS970" s="42">
        <f ca="1">IFERROR(IF($G970=Tabelid!$L$6,$E970*Z970,IFERROR($E970*Z970/SUM($J970:$AB970)*(Eksplikatsioon!AE971)/SUMPRODUCT($J970:$AB970,Eksplikatsioon!$O971:$AG971),"")),"")</f>
        <v>0</v>
      </c>
      <c r="AT970" s="42">
        <f ca="1">IFERROR(IF($G970=Tabelid!$L$6,$E970*AA970,IFERROR($E970*AA970/SUM($J970:$AB970)*(Eksplikatsioon!AF971)/SUMPRODUCT($J970:$AB970,Eksplikatsioon!$O971:$AG971),"")),"")</f>
        <v>0</v>
      </c>
      <c r="AU970" s="42">
        <f ca="1">IFERROR(IF($G970=Tabelid!$L$6,$E970*AB970,IFERROR($E970*AB970/SUM($J970:$AB970)*(Eksplikatsioon!AG971)/SUMPRODUCT($J970:$AB970,Eksplikatsioon!$O971:$AG971),"")),"")</f>
        <v>0</v>
      </c>
    </row>
    <row r="971" spans="1:47" x14ac:dyDescent="0.25">
      <c r="A971" s="33" t="str">
        <f>IF(Eksplikatsioon!A972=0,"",Eksplikatsioon!A972)</f>
        <v>07</v>
      </c>
      <c r="B971" s="77">
        <f>IF(Eksplikatsioon!B972=0,"",Eksplikatsioon!B972)</f>
        <v>7206</v>
      </c>
      <c r="C971" s="33" t="str">
        <f>IF(Eksplikatsioon!C972=0,"",Eksplikatsioon!C972)</f>
        <v>ÜÜRITAV PIND</v>
      </c>
      <c r="D971" s="33" t="str">
        <f>IF(Eksplikatsioon!D972=0,"",Eksplikatsioon!D972)</f>
        <v>WC</v>
      </c>
      <c r="E971" s="75">
        <f>IF(Eksplikatsioon!F972=0,"",Eksplikatsioon!F972)</f>
        <v>2.2000000000000002</v>
      </c>
      <c r="F971" s="33" t="str">
        <f>IF(Eksplikatsioon!H972=0,"",Eksplikatsioon!H972)</f>
        <v>Harju Maakohus, Prokuratuur, RIK</v>
      </c>
      <c r="G971" s="33" t="str">
        <f>IF(Eksplikatsioon!J972=0,"",Eksplikatsioon!J972)</f>
        <v>Ühiskasutuses muu pind (hoone)</v>
      </c>
      <c r="H971" s="33" t="str">
        <f>IF(Eksplikatsioon!K972=0,"",Eksplikatsioon!K972)</f>
        <v/>
      </c>
      <c r="I971" s="33" t="str">
        <f>IF(Eksplikatsioon!L972=0,"",Eksplikatsioon!L972)</f>
        <v/>
      </c>
      <c r="J971" s="42">
        <f ca="1">IFERROR(IF($G971=Tabelid!$L$6,Eksplikatsioon!O972/SUM(Eksplikatsioon!$O972:'Eksplikatsioon'!$AG972),IF($G971=Tabelid!$L$4,IFERROR(SUMIFS($E:$E,$G:$G,Tabelid!$L$1,$C:$C,Tabelid!$J$4,$H:$H,J$2,$A:$A,$A971)/SUMIFS($E:$E,$G:$G,Tabelid!$L$1,$C:$C,Tabelid!$J$4,$A:$A,$A971),0),IF($G971=Tabelid!$L$5,IFERROR(SUMIFS($E:$E,$G:$G,Tabelid!$L$1,$C:$C,Tabelid!$J$4,$H:$H,J$2)/SUMIFS($E:$E,$G:$G,Tabelid!$L$1,$C:$C,Tabelid!$J$4),0),""))),"")</f>
        <v>0.58869733043144201</v>
      </c>
      <c r="K971" s="42">
        <f ca="1">IFERROR(IF($G971=Tabelid!$L$6,Eksplikatsioon!P972/SUM(Eksplikatsioon!$O972:'Eksplikatsioon'!$AG972),IF($G971=Tabelid!$L$4,IFERROR(SUMIFS($E:$E,$G:$G,Tabelid!$L$1,$C:$C,Tabelid!$J$4,$H:$H,K$2,$A:$A,$A971)/SUMIFS($E:$E,$G:$G,Tabelid!$L$1,$C:$C,Tabelid!$J$4,$A:$A,$A971),0),IF($G971=Tabelid!$L$5,IFERROR(SUMIFS($E:$E,$G:$G,Tabelid!$L$1,$C:$C,Tabelid!$J$4,$H:$H,K$2)/SUMIFS($E:$E,$G:$G,Tabelid!$L$1,$C:$C,Tabelid!$J$4),0),""))),"")</f>
        <v>0.21326841397570984</v>
      </c>
      <c r="L971" s="42">
        <f ca="1">IFERROR(IF($G971=Tabelid!$L$6,Eksplikatsioon!Q972/SUM(Eksplikatsioon!$O972:'Eksplikatsioon'!$AG972),IF($G971=Tabelid!$L$4,IFERROR(SUMIFS($E:$E,$G:$G,Tabelid!$L$1,$C:$C,Tabelid!$J$4,$H:$H,L$2,$A:$A,$A971)/SUMIFS($E:$E,$G:$G,Tabelid!$L$1,$C:$C,Tabelid!$J$4,$A:$A,$A971),0),IF($G971=Tabelid!$L$5,IFERROR(SUMIFS($E:$E,$G:$G,Tabelid!$L$1,$C:$C,Tabelid!$J$4,$H:$H,L$2)/SUMIFS($E:$E,$G:$G,Tabelid!$L$1,$C:$C,Tabelid!$J$4),0),""))),"")</f>
        <v>0.17930233526378833</v>
      </c>
      <c r="M971" s="42">
        <f ca="1">IFERROR(IF($G971=Tabelid!$L$6,Eksplikatsioon!R972/SUM(Eksplikatsioon!$O972:'Eksplikatsioon'!$AG972),IF($G971=Tabelid!$L$4,IFERROR(SUMIFS($E:$E,$G:$G,Tabelid!$L$1,$C:$C,Tabelid!$J$4,$H:$H,M$2,$A:$A,$A971)/SUMIFS($E:$E,$G:$G,Tabelid!$L$1,$C:$C,Tabelid!$J$4,$A:$A,$A971),0),IF($G971=Tabelid!$L$5,IFERROR(SUMIFS($E:$E,$G:$G,Tabelid!$L$1,$C:$C,Tabelid!$J$4,$H:$H,M$2)/SUMIFS($E:$E,$G:$G,Tabelid!$L$1,$C:$C,Tabelid!$J$4),0),""))),"")</f>
        <v>1.87319203290588E-2</v>
      </c>
      <c r="N971" s="42">
        <f ca="1">IFERROR(IF($G971=Tabelid!$L$6,Eksplikatsioon!S972/SUM(Eksplikatsioon!$O972:'Eksplikatsioon'!$AG972),IF($G971=Tabelid!$L$4,IFERROR(SUMIFS($E:$E,$G:$G,Tabelid!$L$1,$C:$C,Tabelid!$J$4,$H:$H,N$2,$A:$A,$A971)/SUMIFS($E:$E,$G:$G,Tabelid!$L$1,$C:$C,Tabelid!$J$4,$A:$A,$A971),0),IF($G971=Tabelid!$L$5,IFERROR(SUMIFS($E:$E,$G:$G,Tabelid!$L$1,$C:$C,Tabelid!$J$4,$H:$H,N$2)/SUMIFS($E:$E,$G:$G,Tabelid!$L$1,$C:$C,Tabelid!$J$4),0),""))),"")</f>
        <v>0</v>
      </c>
      <c r="O971" s="42">
        <f ca="1">IFERROR(IF($G971=Tabelid!$L$6,Eksplikatsioon!T972/SUM(Eksplikatsioon!$O972:'Eksplikatsioon'!$AG972),IF($G971=Tabelid!$L$4,IFERROR(SUMIFS($E:$E,$G:$G,Tabelid!$L$1,$C:$C,Tabelid!$J$4,$H:$H,O$2,$A:$A,$A971)/SUMIFS($E:$E,$G:$G,Tabelid!$L$1,$C:$C,Tabelid!$J$4,$A:$A,$A971),0),IF($G971=Tabelid!$L$5,IFERROR(SUMIFS($E:$E,$G:$G,Tabelid!$L$1,$C:$C,Tabelid!$J$4,$H:$H,O$2)/SUMIFS($E:$E,$G:$G,Tabelid!$L$1,$C:$C,Tabelid!$J$4),0),""))),"")</f>
        <v>0</v>
      </c>
      <c r="P971" s="42">
        <f ca="1">IFERROR(IF($G971=Tabelid!$L$6,Eksplikatsioon!U972/SUM(Eksplikatsioon!$O972:'Eksplikatsioon'!$AG972),IF($G971=Tabelid!$L$4,IFERROR(SUMIFS($E:$E,$G:$G,Tabelid!$L$1,$C:$C,Tabelid!$J$4,$H:$H,P$2,$A:$A,$A971)/SUMIFS($E:$E,$G:$G,Tabelid!$L$1,$C:$C,Tabelid!$J$4,$A:$A,$A971),0),IF($G971=Tabelid!$L$5,IFERROR(SUMIFS($E:$E,$G:$G,Tabelid!$L$1,$C:$C,Tabelid!$J$4,$H:$H,P$2)/SUMIFS($E:$E,$G:$G,Tabelid!$L$1,$C:$C,Tabelid!$J$4),0),""))),"")</f>
        <v>0</v>
      </c>
      <c r="Q971" s="42">
        <f ca="1">IFERROR(IF($G971=Tabelid!$L$6,Eksplikatsioon!V972/SUM(Eksplikatsioon!$O972:'Eksplikatsioon'!$AG972),IF($G971=Tabelid!$L$4,IFERROR(SUMIFS($E:$E,$G:$G,Tabelid!$L$1,$C:$C,Tabelid!$J$4,$H:$H,Q$2,$A:$A,$A971)/SUMIFS($E:$E,$G:$G,Tabelid!$L$1,$C:$C,Tabelid!$J$4,$A:$A,$A971),0),IF($G971=Tabelid!$L$5,IFERROR(SUMIFS($E:$E,$G:$G,Tabelid!$L$1,$C:$C,Tabelid!$J$4,$H:$H,Q$2)/SUMIFS($E:$E,$G:$G,Tabelid!$L$1,$C:$C,Tabelid!$J$4),0),""))),"")</f>
        <v>0</v>
      </c>
      <c r="R971" s="42">
        <f ca="1">IFERROR(IF($G971=Tabelid!$L$6,Eksplikatsioon!W972/SUM(Eksplikatsioon!$O972:'Eksplikatsioon'!$AG972),IF($G971=Tabelid!$L$4,IFERROR(SUMIFS($E:$E,$G:$G,Tabelid!$L$1,$C:$C,Tabelid!$J$4,$H:$H,R$2,$A:$A,$A971)/SUMIFS($E:$E,$G:$G,Tabelid!$L$1,$C:$C,Tabelid!$J$4,$A:$A,$A971),0),IF($G971=Tabelid!$L$5,IFERROR(SUMIFS($E:$E,$G:$G,Tabelid!$L$1,$C:$C,Tabelid!$J$4,$H:$H,R$2)/SUMIFS($E:$E,$G:$G,Tabelid!$L$1,$C:$C,Tabelid!$J$4),0),""))),"")</f>
        <v>0</v>
      </c>
      <c r="S971" s="42">
        <f ca="1">IFERROR(IF($G971=Tabelid!$L$6,Eksplikatsioon!X972/SUM(Eksplikatsioon!$O972:'Eksplikatsioon'!$AG972),IF($G971=Tabelid!$L$4,IFERROR(SUMIFS($E:$E,$G:$G,Tabelid!$L$1,$C:$C,Tabelid!$J$4,$H:$H,S$2,$A:$A,$A971)/SUMIFS($E:$E,$G:$G,Tabelid!$L$1,$C:$C,Tabelid!$J$4,$A:$A,$A971),0),IF($G971=Tabelid!$L$5,IFERROR(SUMIFS($E:$E,$G:$G,Tabelid!$L$1,$C:$C,Tabelid!$J$4,$H:$H,S$2)/SUMIFS($E:$E,$G:$G,Tabelid!$L$1,$C:$C,Tabelid!$J$4),0),""))),"")</f>
        <v>0</v>
      </c>
      <c r="T971" s="42">
        <f ca="1">IFERROR(IF($G971=Tabelid!$L$6,Eksplikatsioon!Y972/SUM(Eksplikatsioon!$O972:'Eksplikatsioon'!$AG972),IF($G971=Tabelid!$L$4,IFERROR(SUMIFS($E:$E,$G:$G,Tabelid!$L$1,$C:$C,Tabelid!$J$4,$H:$H,T$2,$A:$A,$A971)/SUMIFS($E:$E,$G:$G,Tabelid!$L$1,$C:$C,Tabelid!$J$4,$A:$A,$A971),0),IF($G971=Tabelid!$L$5,IFERROR(SUMIFS($E:$E,$G:$G,Tabelid!$L$1,$C:$C,Tabelid!$J$4,$H:$H,T$2)/SUMIFS($E:$E,$G:$G,Tabelid!$L$1,$C:$C,Tabelid!$J$4),0),""))),"")</f>
        <v>0</v>
      </c>
      <c r="U971" s="42">
        <f ca="1">IFERROR(IF($G971=Tabelid!$L$6,Eksplikatsioon!Z972/SUM(Eksplikatsioon!$O972:'Eksplikatsioon'!$AG972),IF($G971=Tabelid!$L$4,IFERROR(SUMIFS($E:$E,$G:$G,Tabelid!$L$1,$C:$C,Tabelid!$J$4,$H:$H,U$2,$A:$A,$A971)/SUMIFS($E:$E,$G:$G,Tabelid!$L$1,$C:$C,Tabelid!$J$4,$A:$A,$A971),0),IF($G971=Tabelid!$L$5,IFERROR(SUMIFS($E:$E,$G:$G,Tabelid!$L$1,$C:$C,Tabelid!$J$4,$H:$H,U$2)/SUMIFS($E:$E,$G:$G,Tabelid!$L$1,$C:$C,Tabelid!$J$4),0),""))),"")</f>
        <v>0</v>
      </c>
      <c r="V971" s="42">
        <f ca="1">IFERROR(IF($G971=Tabelid!$L$6,Eksplikatsioon!AA972/SUM(Eksplikatsioon!$O972:'Eksplikatsioon'!$AG972),IF($G971=Tabelid!$L$4,IFERROR(SUMIFS($E:$E,$G:$G,Tabelid!$L$1,$C:$C,Tabelid!$J$4,$H:$H,V$2,$A:$A,$A971)/SUMIFS($E:$E,$G:$G,Tabelid!$L$1,$C:$C,Tabelid!$J$4,$A:$A,$A971),0),IF($G971=Tabelid!$L$5,IFERROR(SUMIFS($E:$E,$G:$G,Tabelid!$L$1,$C:$C,Tabelid!$J$4,$H:$H,V$2)/SUMIFS($E:$E,$G:$G,Tabelid!$L$1,$C:$C,Tabelid!$J$4),0),""))),"")</f>
        <v>0</v>
      </c>
      <c r="W971" s="42">
        <f ca="1">IFERROR(IF($G971=Tabelid!$L$6,Eksplikatsioon!AB972/SUM(Eksplikatsioon!$O972:'Eksplikatsioon'!$AG972),IF($G971=Tabelid!$L$4,IFERROR(SUMIFS($E:$E,$G:$G,Tabelid!$L$1,$C:$C,Tabelid!$J$4,$H:$H,W$2,$A:$A,$A971)/SUMIFS($E:$E,$G:$G,Tabelid!$L$1,$C:$C,Tabelid!$J$4,$A:$A,$A971),0),IF($G971=Tabelid!$L$5,IFERROR(SUMIFS($E:$E,$G:$G,Tabelid!$L$1,$C:$C,Tabelid!$J$4,$H:$H,W$2)/SUMIFS($E:$E,$G:$G,Tabelid!$L$1,$C:$C,Tabelid!$J$4),0),""))),"")</f>
        <v>0</v>
      </c>
      <c r="X971" s="42">
        <f ca="1">IFERROR(IF($G971=Tabelid!$L$6,Eksplikatsioon!AC972/SUM(Eksplikatsioon!$O972:'Eksplikatsioon'!$AG972),IF($G971=Tabelid!$L$4,IFERROR(SUMIFS($E:$E,$G:$G,Tabelid!$L$1,$C:$C,Tabelid!$J$4,$H:$H,X$2,$A:$A,$A971)/SUMIFS($E:$E,$G:$G,Tabelid!$L$1,$C:$C,Tabelid!$J$4,$A:$A,$A971),0),IF($G971=Tabelid!$L$5,IFERROR(SUMIFS($E:$E,$G:$G,Tabelid!$L$1,$C:$C,Tabelid!$J$4,$H:$H,X$2)/SUMIFS($E:$E,$G:$G,Tabelid!$L$1,$C:$C,Tabelid!$J$4),0),""))),"")</f>
        <v>0</v>
      </c>
      <c r="Y971" s="42">
        <f ca="1">IFERROR(IF($G971=Tabelid!$L$6,Eksplikatsioon!AD972/SUM(Eksplikatsioon!$O972:'Eksplikatsioon'!$AG972),IF($G971=Tabelid!$L$4,IFERROR(SUMIFS($E:$E,$G:$G,Tabelid!$L$1,$C:$C,Tabelid!$J$4,$H:$H,Y$2,$A:$A,$A971)/SUMIFS($E:$E,$G:$G,Tabelid!$L$1,$C:$C,Tabelid!$J$4,$A:$A,$A971),0),IF($G971=Tabelid!$L$5,IFERROR(SUMIFS($E:$E,$G:$G,Tabelid!$L$1,$C:$C,Tabelid!$J$4,$H:$H,Y$2)/SUMIFS($E:$E,$G:$G,Tabelid!$L$1,$C:$C,Tabelid!$J$4),0),""))),"")</f>
        <v>0</v>
      </c>
      <c r="Z971" s="42">
        <f ca="1">IFERROR(IF($G971=Tabelid!$L$6,Eksplikatsioon!AE972/SUM(Eksplikatsioon!$O972:'Eksplikatsioon'!$AG972),IF($G971=Tabelid!$L$4,IFERROR(SUMIFS($E:$E,$G:$G,Tabelid!$L$1,$C:$C,Tabelid!$J$4,$H:$H,Z$2,$A:$A,$A971)/SUMIFS($E:$E,$G:$G,Tabelid!$L$1,$C:$C,Tabelid!$J$4,$A:$A,$A971),0),IF($G971=Tabelid!$L$5,IFERROR(SUMIFS($E:$E,$G:$G,Tabelid!$L$1,$C:$C,Tabelid!$J$4,$H:$H,Z$2)/SUMIFS($E:$E,$G:$G,Tabelid!$L$1,$C:$C,Tabelid!$J$4),0),""))),"")</f>
        <v>0</v>
      </c>
      <c r="AA971" s="42">
        <f ca="1">IFERROR(IF($G971=Tabelid!$L$6,Eksplikatsioon!AF972/SUM(Eksplikatsioon!$O972:'Eksplikatsioon'!$AG972),IF($G971=Tabelid!$L$4,IFERROR(SUMIFS($E:$E,$G:$G,Tabelid!$L$1,$C:$C,Tabelid!$J$4,$H:$H,AA$2,$A:$A,$A971)/SUMIFS($E:$E,$G:$G,Tabelid!$L$1,$C:$C,Tabelid!$J$4,$A:$A,$A971),0),IF($G971=Tabelid!$L$5,IFERROR(SUMIFS($E:$E,$G:$G,Tabelid!$L$1,$C:$C,Tabelid!$J$4,$H:$H,AA$2)/SUMIFS($E:$E,$G:$G,Tabelid!$L$1,$C:$C,Tabelid!$J$4),0),""))),"")</f>
        <v>0</v>
      </c>
      <c r="AB971" s="42">
        <f ca="1">IFERROR(IF($G971=Tabelid!$L$6,Eksplikatsioon!AG972/SUM(Eksplikatsioon!$O972:'Eksplikatsioon'!$AG972),IF($G971=Tabelid!$L$4,IFERROR(SUMIFS($E:$E,$G:$G,Tabelid!$L$1,$C:$C,Tabelid!$J$4,$H:$H,AB$2,$A:$A,$A971)/SUMIFS($E:$E,$G:$G,Tabelid!$L$1,$C:$C,Tabelid!$J$4,$A:$A,$A971),0),IF($G971=Tabelid!$L$5,IFERROR(SUMIFS($E:$E,$G:$G,Tabelid!$L$1,$C:$C,Tabelid!$J$4,$H:$H,AB$2)/SUMIFS($E:$E,$G:$G,Tabelid!$L$1,$C:$C,Tabelid!$J$4),0),""))),"")</f>
        <v>0</v>
      </c>
      <c r="AC971" s="42">
        <f ca="1">IFERROR(IF($G971=Tabelid!$L$6,$E971*J971,IFERROR($E971*J971/SUM($J971:$AB971)*(Eksplikatsioon!O972)/SUMPRODUCT($J971:$AB971,Eksplikatsioon!$O972:$AG972),"")),"")</f>
        <v>1.3198575942503765</v>
      </c>
      <c r="AD971" s="42">
        <f ca="1">IFERROR(IF($G971=Tabelid!$L$6,$E971*K971,IFERROR($E971*K971/SUM($J971:$AB971)*(Eksplikatsioon!P972)/SUMPRODUCT($J971:$AB971,Eksplikatsioon!$O972:$AG972),"")),"")</f>
        <v>0.47814712458995007</v>
      </c>
      <c r="AE971" s="42">
        <f ca="1">IFERROR(IF($G971=Tabelid!$L$6,$E971*L971,IFERROR($E971*L971/SUM($J971:$AB971)*(Eksplikatsioon!Q972)/SUMPRODUCT($J971:$AB971,Eksplikatsioon!$O972:$AG972),"")),"")</f>
        <v>0.40199528115967581</v>
      </c>
      <c r="AF971" s="42">
        <f ca="1">IFERROR(IF($G971=Tabelid!$L$6,$E971*M971,IFERROR($E971*M971/SUM($J971:$AB971)*(Eksplikatsioon!R972)/SUMPRODUCT($J971:$AB971,Eksplikatsioon!$O972:$AG972),"")),"")</f>
        <v>0</v>
      </c>
      <c r="AG971" s="42">
        <f ca="1">IFERROR(IF($G971=Tabelid!$L$6,$E971*N971,IFERROR($E971*N971/SUM($J971:$AB971)*(Eksplikatsioon!S972)/SUMPRODUCT($J971:$AB971,Eksplikatsioon!$O972:$AG972),"")),"")</f>
        <v>0</v>
      </c>
      <c r="AH971" s="42">
        <f ca="1">IFERROR(IF($G971=Tabelid!$L$6,$E971*O971,IFERROR($E971*O971/SUM($J971:$AB971)*(Eksplikatsioon!T972)/SUMPRODUCT($J971:$AB971,Eksplikatsioon!$O972:$AG972),"")),"")</f>
        <v>0</v>
      </c>
      <c r="AI971" s="42">
        <f ca="1">IFERROR(IF($G971=Tabelid!$L$6,$E971*P971,IFERROR($E971*P971/SUM($J971:$AB971)*(Eksplikatsioon!U972)/SUMPRODUCT($J971:$AB971,Eksplikatsioon!$O972:$AG972),"")),"")</f>
        <v>0</v>
      </c>
      <c r="AJ971" s="42">
        <f ca="1">IFERROR(IF($G971=Tabelid!$L$6,$E971*Q971,IFERROR($E971*Q971/SUM($J971:$AB971)*(Eksplikatsioon!V972)/SUMPRODUCT($J971:$AB971,Eksplikatsioon!$O972:$AG972),"")),"")</f>
        <v>0</v>
      </c>
      <c r="AK971" s="42">
        <f ca="1">IFERROR(IF($G971=Tabelid!$L$6,$E971*R971,IFERROR($E971*R971/SUM($J971:$AB971)*(Eksplikatsioon!W972)/SUMPRODUCT($J971:$AB971,Eksplikatsioon!$O972:$AG972),"")),"")</f>
        <v>0</v>
      </c>
      <c r="AL971" s="42">
        <f ca="1">IFERROR(IF($G971=Tabelid!$L$6,$E971*S971,IFERROR($E971*S971/SUM($J971:$AB971)*(Eksplikatsioon!X972)/SUMPRODUCT($J971:$AB971,Eksplikatsioon!$O972:$AG972),"")),"")</f>
        <v>0</v>
      </c>
      <c r="AM971" s="42">
        <f ca="1">IFERROR(IF($G971=Tabelid!$L$6,$E971*T971,IFERROR($E971*T971/SUM($J971:$AB971)*(Eksplikatsioon!Y972)/SUMPRODUCT($J971:$AB971,Eksplikatsioon!$O972:$AG972),"")),"")</f>
        <v>0</v>
      </c>
      <c r="AN971" s="42">
        <f ca="1">IFERROR(IF($G971=Tabelid!$L$6,$E971*U971,IFERROR($E971*U971/SUM($J971:$AB971)*(Eksplikatsioon!Z972)/SUMPRODUCT($J971:$AB971,Eksplikatsioon!$O972:$AG972),"")),"")</f>
        <v>0</v>
      </c>
      <c r="AO971" s="42">
        <f ca="1">IFERROR(IF($G971=Tabelid!$L$6,$E971*V971,IFERROR($E971*V971/SUM($J971:$AB971)*(Eksplikatsioon!AA972)/SUMPRODUCT($J971:$AB971,Eksplikatsioon!$O972:$AG972),"")),"")</f>
        <v>0</v>
      </c>
      <c r="AP971" s="42">
        <f ca="1">IFERROR(IF($G971=Tabelid!$L$6,$E971*W971,IFERROR($E971*W971/SUM($J971:$AB971)*(Eksplikatsioon!AB972)/SUMPRODUCT($J971:$AB971,Eksplikatsioon!$O972:$AG972),"")),"")</f>
        <v>0</v>
      </c>
      <c r="AQ971" s="42">
        <f ca="1">IFERROR(IF($G971=Tabelid!$L$6,$E971*X971,IFERROR($E971*X971/SUM($J971:$AB971)*(Eksplikatsioon!AC972)/SUMPRODUCT($J971:$AB971,Eksplikatsioon!$O972:$AG972),"")),"")</f>
        <v>0</v>
      </c>
      <c r="AR971" s="42">
        <f ca="1">IFERROR(IF($G971=Tabelid!$L$6,$E971*Y971,IFERROR($E971*Y971/SUM($J971:$AB971)*(Eksplikatsioon!AD972)/SUMPRODUCT($J971:$AB971,Eksplikatsioon!$O972:$AG972),"")),"")</f>
        <v>0</v>
      </c>
      <c r="AS971" s="42">
        <f ca="1">IFERROR(IF($G971=Tabelid!$L$6,$E971*Z971,IFERROR($E971*Z971/SUM($J971:$AB971)*(Eksplikatsioon!AE972)/SUMPRODUCT($J971:$AB971,Eksplikatsioon!$O972:$AG972),"")),"")</f>
        <v>0</v>
      </c>
      <c r="AT971" s="42">
        <f ca="1">IFERROR(IF($G971=Tabelid!$L$6,$E971*AA971,IFERROR($E971*AA971/SUM($J971:$AB971)*(Eksplikatsioon!AF972)/SUMPRODUCT($J971:$AB971,Eksplikatsioon!$O972:$AG972),"")),"")</f>
        <v>0</v>
      </c>
      <c r="AU971" s="42">
        <f ca="1">IFERROR(IF($G971=Tabelid!$L$6,$E971*AB971,IFERROR($E971*AB971/SUM($J971:$AB971)*(Eksplikatsioon!AG972)/SUMPRODUCT($J971:$AB971,Eksplikatsioon!$O972:$AG972),"")),"")</f>
        <v>0</v>
      </c>
    </row>
    <row r="972" spans="1:47" x14ac:dyDescent="0.25">
      <c r="A972" s="33" t="str">
        <f>IF(Eksplikatsioon!A973=0,"",Eksplikatsioon!A973)</f>
        <v>07</v>
      </c>
      <c r="B972" s="77">
        <f>IF(Eksplikatsioon!B973=0,"",Eksplikatsioon!B973)</f>
        <v>7207</v>
      </c>
      <c r="C972" s="33" t="str">
        <f>IF(Eksplikatsioon!C973=0,"",Eksplikatsioon!C973)</f>
        <v>ÜÜRITAV PIND</v>
      </c>
      <c r="D972" s="33" t="str">
        <f>IF(Eksplikatsioon!D973=0,"",Eksplikatsioon!D973)</f>
        <v>Pesuruum</v>
      </c>
      <c r="E972" s="75">
        <f>IF(Eksplikatsioon!F973=0,"",Eksplikatsioon!F973)</f>
        <v>4.4000000000000004</v>
      </c>
      <c r="F972" s="33" t="str">
        <f>IF(Eksplikatsioon!H973=0,"",Eksplikatsioon!H973)</f>
        <v>Harju Maakohus, Prokuratuur, RIK</v>
      </c>
      <c r="G972" s="33" t="str">
        <f>IF(Eksplikatsioon!J973=0,"",Eksplikatsioon!J973)</f>
        <v>Ühiskasutuses muu pind (hoone)</v>
      </c>
      <c r="H972" s="33" t="str">
        <f>IF(Eksplikatsioon!K973=0,"",Eksplikatsioon!K973)</f>
        <v/>
      </c>
      <c r="I972" s="33" t="str">
        <f>IF(Eksplikatsioon!L973=0,"",Eksplikatsioon!L973)</f>
        <v/>
      </c>
      <c r="J972" s="42">
        <f ca="1">IFERROR(IF($G972=Tabelid!$L$6,Eksplikatsioon!O973/SUM(Eksplikatsioon!$O973:'Eksplikatsioon'!$AG973),IF($G972=Tabelid!$L$4,IFERROR(SUMIFS($E:$E,$G:$G,Tabelid!$L$1,$C:$C,Tabelid!$J$4,$H:$H,J$2,$A:$A,$A972)/SUMIFS($E:$E,$G:$G,Tabelid!$L$1,$C:$C,Tabelid!$J$4,$A:$A,$A972),0),IF($G972=Tabelid!$L$5,IFERROR(SUMIFS($E:$E,$G:$G,Tabelid!$L$1,$C:$C,Tabelid!$J$4,$H:$H,J$2)/SUMIFS($E:$E,$G:$G,Tabelid!$L$1,$C:$C,Tabelid!$J$4),0),""))),"")</f>
        <v>0.58869733043144201</v>
      </c>
      <c r="K972" s="42">
        <f ca="1">IFERROR(IF($G972=Tabelid!$L$6,Eksplikatsioon!P973/SUM(Eksplikatsioon!$O973:'Eksplikatsioon'!$AG973),IF($G972=Tabelid!$L$4,IFERROR(SUMIFS($E:$E,$G:$G,Tabelid!$L$1,$C:$C,Tabelid!$J$4,$H:$H,K$2,$A:$A,$A972)/SUMIFS($E:$E,$G:$G,Tabelid!$L$1,$C:$C,Tabelid!$J$4,$A:$A,$A972),0),IF($G972=Tabelid!$L$5,IFERROR(SUMIFS($E:$E,$G:$G,Tabelid!$L$1,$C:$C,Tabelid!$J$4,$H:$H,K$2)/SUMIFS($E:$E,$G:$G,Tabelid!$L$1,$C:$C,Tabelid!$J$4),0),""))),"")</f>
        <v>0.21326841397570984</v>
      </c>
      <c r="L972" s="42">
        <f ca="1">IFERROR(IF($G972=Tabelid!$L$6,Eksplikatsioon!Q973/SUM(Eksplikatsioon!$O973:'Eksplikatsioon'!$AG973),IF($G972=Tabelid!$L$4,IFERROR(SUMIFS($E:$E,$G:$G,Tabelid!$L$1,$C:$C,Tabelid!$J$4,$H:$H,L$2,$A:$A,$A972)/SUMIFS($E:$E,$G:$G,Tabelid!$L$1,$C:$C,Tabelid!$J$4,$A:$A,$A972),0),IF($G972=Tabelid!$L$5,IFERROR(SUMIFS($E:$E,$G:$G,Tabelid!$L$1,$C:$C,Tabelid!$J$4,$H:$H,L$2)/SUMIFS($E:$E,$G:$G,Tabelid!$L$1,$C:$C,Tabelid!$J$4),0),""))),"")</f>
        <v>0.17930233526378833</v>
      </c>
      <c r="M972" s="42">
        <f ca="1">IFERROR(IF($G972=Tabelid!$L$6,Eksplikatsioon!R973/SUM(Eksplikatsioon!$O973:'Eksplikatsioon'!$AG973),IF($G972=Tabelid!$L$4,IFERROR(SUMIFS($E:$E,$G:$G,Tabelid!$L$1,$C:$C,Tabelid!$J$4,$H:$H,M$2,$A:$A,$A972)/SUMIFS($E:$E,$G:$G,Tabelid!$L$1,$C:$C,Tabelid!$J$4,$A:$A,$A972),0),IF($G972=Tabelid!$L$5,IFERROR(SUMIFS($E:$E,$G:$G,Tabelid!$L$1,$C:$C,Tabelid!$J$4,$H:$H,M$2)/SUMIFS($E:$E,$G:$G,Tabelid!$L$1,$C:$C,Tabelid!$J$4),0),""))),"")</f>
        <v>1.87319203290588E-2</v>
      </c>
      <c r="N972" s="42">
        <f ca="1">IFERROR(IF($G972=Tabelid!$L$6,Eksplikatsioon!S973/SUM(Eksplikatsioon!$O973:'Eksplikatsioon'!$AG973),IF($G972=Tabelid!$L$4,IFERROR(SUMIFS($E:$E,$G:$G,Tabelid!$L$1,$C:$C,Tabelid!$J$4,$H:$H,N$2,$A:$A,$A972)/SUMIFS($E:$E,$G:$G,Tabelid!$L$1,$C:$C,Tabelid!$J$4,$A:$A,$A972),0),IF($G972=Tabelid!$L$5,IFERROR(SUMIFS($E:$E,$G:$G,Tabelid!$L$1,$C:$C,Tabelid!$J$4,$H:$H,N$2)/SUMIFS($E:$E,$G:$G,Tabelid!$L$1,$C:$C,Tabelid!$J$4),0),""))),"")</f>
        <v>0</v>
      </c>
      <c r="O972" s="42">
        <f ca="1">IFERROR(IF($G972=Tabelid!$L$6,Eksplikatsioon!T973/SUM(Eksplikatsioon!$O973:'Eksplikatsioon'!$AG973),IF($G972=Tabelid!$L$4,IFERROR(SUMIFS($E:$E,$G:$G,Tabelid!$L$1,$C:$C,Tabelid!$J$4,$H:$H,O$2,$A:$A,$A972)/SUMIFS($E:$E,$G:$G,Tabelid!$L$1,$C:$C,Tabelid!$J$4,$A:$A,$A972),0),IF($G972=Tabelid!$L$5,IFERROR(SUMIFS($E:$E,$G:$G,Tabelid!$L$1,$C:$C,Tabelid!$J$4,$H:$H,O$2)/SUMIFS($E:$E,$G:$G,Tabelid!$L$1,$C:$C,Tabelid!$J$4),0),""))),"")</f>
        <v>0</v>
      </c>
      <c r="P972" s="42">
        <f ca="1">IFERROR(IF($G972=Tabelid!$L$6,Eksplikatsioon!U973/SUM(Eksplikatsioon!$O973:'Eksplikatsioon'!$AG973),IF($G972=Tabelid!$L$4,IFERROR(SUMIFS($E:$E,$G:$G,Tabelid!$L$1,$C:$C,Tabelid!$J$4,$H:$H,P$2,$A:$A,$A972)/SUMIFS($E:$E,$G:$G,Tabelid!$L$1,$C:$C,Tabelid!$J$4,$A:$A,$A972),0),IF($G972=Tabelid!$L$5,IFERROR(SUMIFS($E:$E,$G:$G,Tabelid!$L$1,$C:$C,Tabelid!$J$4,$H:$H,P$2)/SUMIFS($E:$E,$G:$G,Tabelid!$L$1,$C:$C,Tabelid!$J$4),0),""))),"")</f>
        <v>0</v>
      </c>
      <c r="Q972" s="42">
        <f ca="1">IFERROR(IF($G972=Tabelid!$L$6,Eksplikatsioon!V973/SUM(Eksplikatsioon!$O973:'Eksplikatsioon'!$AG973),IF($G972=Tabelid!$L$4,IFERROR(SUMIFS($E:$E,$G:$G,Tabelid!$L$1,$C:$C,Tabelid!$J$4,$H:$H,Q$2,$A:$A,$A972)/SUMIFS($E:$E,$G:$G,Tabelid!$L$1,$C:$C,Tabelid!$J$4,$A:$A,$A972),0),IF($G972=Tabelid!$L$5,IFERROR(SUMIFS($E:$E,$G:$G,Tabelid!$L$1,$C:$C,Tabelid!$J$4,$H:$H,Q$2)/SUMIFS($E:$E,$G:$G,Tabelid!$L$1,$C:$C,Tabelid!$J$4),0),""))),"")</f>
        <v>0</v>
      </c>
      <c r="R972" s="42">
        <f ca="1">IFERROR(IF($G972=Tabelid!$L$6,Eksplikatsioon!W973/SUM(Eksplikatsioon!$O973:'Eksplikatsioon'!$AG973),IF($G972=Tabelid!$L$4,IFERROR(SUMIFS($E:$E,$G:$G,Tabelid!$L$1,$C:$C,Tabelid!$J$4,$H:$H,R$2,$A:$A,$A972)/SUMIFS($E:$E,$G:$G,Tabelid!$L$1,$C:$C,Tabelid!$J$4,$A:$A,$A972),0),IF($G972=Tabelid!$L$5,IFERROR(SUMIFS($E:$E,$G:$G,Tabelid!$L$1,$C:$C,Tabelid!$J$4,$H:$H,R$2)/SUMIFS($E:$E,$G:$G,Tabelid!$L$1,$C:$C,Tabelid!$J$4),0),""))),"")</f>
        <v>0</v>
      </c>
      <c r="S972" s="42">
        <f ca="1">IFERROR(IF($G972=Tabelid!$L$6,Eksplikatsioon!X973/SUM(Eksplikatsioon!$O973:'Eksplikatsioon'!$AG973),IF($G972=Tabelid!$L$4,IFERROR(SUMIFS($E:$E,$G:$G,Tabelid!$L$1,$C:$C,Tabelid!$J$4,$H:$H,S$2,$A:$A,$A972)/SUMIFS($E:$E,$G:$G,Tabelid!$L$1,$C:$C,Tabelid!$J$4,$A:$A,$A972),0),IF($G972=Tabelid!$L$5,IFERROR(SUMIFS($E:$E,$G:$G,Tabelid!$L$1,$C:$C,Tabelid!$J$4,$H:$H,S$2)/SUMIFS($E:$E,$G:$G,Tabelid!$L$1,$C:$C,Tabelid!$J$4),0),""))),"")</f>
        <v>0</v>
      </c>
      <c r="T972" s="42">
        <f ca="1">IFERROR(IF($G972=Tabelid!$L$6,Eksplikatsioon!Y973/SUM(Eksplikatsioon!$O973:'Eksplikatsioon'!$AG973),IF($G972=Tabelid!$L$4,IFERROR(SUMIFS($E:$E,$G:$G,Tabelid!$L$1,$C:$C,Tabelid!$J$4,$H:$H,T$2,$A:$A,$A972)/SUMIFS($E:$E,$G:$G,Tabelid!$L$1,$C:$C,Tabelid!$J$4,$A:$A,$A972),0),IF($G972=Tabelid!$L$5,IFERROR(SUMIFS($E:$E,$G:$G,Tabelid!$L$1,$C:$C,Tabelid!$J$4,$H:$H,T$2)/SUMIFS($E:$E,$G:$G,Tabelid!$L$1,$C:$C,Tabelid!$J$4),0),""))),"")</f>
        <v>0</v>
      </c>
      <c r="U972" s="42">
        <f ca="1">IFERROR(IF($G972=Tabelid!$L$6,Eksplikatsioon!Z973/SUM(Eksplikatsioon!$O973:'Eksplikatsioon'!$AG973),IF($G972=Tabelid!$L$4,IFERROR(SUMIFS($E:$E,$G:$G,Tabelid!$L$1,$C:$C,Tabelid!$J$4,$H:$H,U$2,$A:$A,$A972)/SUMIFS($E:$E,$G:$G,Tabelid!$L$1,$C:$C,Tabelid!$J$4,$A:$A,$A972),0),IF($G972=Tabelid!$L$5,IFERROR(SUMIFS($E:$E,$G:$G,Tabelid!$L$1,$C:$C,Tabelid!$J$4,$H:$H,U$2)/SUMIFS($E:$E,$G:$G,Tabelid!$L$1,$C:$C,Tabelid!$J$4),0),""))),"")</f>
        <v>0</v>
      </c>
      <c r="V972" s="42">
        <f ca="1">IFERROR(IF($G972=Tabelid!$L$6,Eksplikatsioon!AA973/SUM(Eksplikatsioon!$O973:'Eksplikatsioon'!$AG973),IF($G972=Tabelid!$L$4,IFERROR(SUMIFS($E:$E,$G:$G,Tabelid!$L$1,$C:$C,Tabelid!$J$4,$H:$H,V$2,$A:$A,$A972)/SUMIFS($E:$E,$G:$G,Tabelid!$L$1,$C:$C,Tabelid!$J$4,$A:$A,$A972),0),IF($G972=Tabelid!$L$5,IFERROR(SUMIFS($E:$E,$G:$G,Tabelid!$L$1,$C:$C,Tabelid!$J$4,$H:$H,V$2)/SUMIFS($E:$E,$G:$G,Tabelid!$L$1,$C:$C,Tabelid!$J$4),0),""))),"")</f>
        <v>0</v>
      </c>
      <c r="W972" s="42">
        <f ca="1">IFERROR(IF($G972=Tabelid!$L$6,Eksplikatsioon!AB973/SUM(Eksplikatsioon!$O973:'Eksplikatsioon'!$AG973),IF($G972=Tabelid!$L$4,IFERROR(SUMIFS($E:$E,$G:$G,Tabelid!$L$1,$C:$C,Tabelid!$J$4,$H:$H,W$2,$A:$A,$A972)/SUMIFS($E:$E,$G:$G,Tabelid!$L$1,$C:$C,Tabelid!$J$4,$A:$A,$A972),0),IF($G972=Tabelid!$L$5,IFERROR(SUMIFS($E:$E,$G:$G,Tabelid!$L$1,$C:$C,Tabelid!$J$4,$H:$H,W$2)/SUMIFS($E:$E,$G:$G,Tabelid!$L$1,$C:$C,Tabelid!$J$4),0),""))),"")</f>
        <v>0</v>
      </c>
      <c r="X972" s="42">
        <f ca="1">IFERROR(IF($G972=Tabelid!$L$6,Eksplikatsioon!AC973/SUM(Eksplikatsioon!$O973:'Eksplikatsioon'!$AG973),IF($G972=Tabelid!$L$4,IFERROR(SUMIFS($E:$E,$G:$G,Tabelid!$L$1,$C:$C,Tabelid!$J$4,$H:$H,X$2,$A:$A,$A972)/SUMIFS($E:$E,$G:$G,Tabelid!$L$1,$C:$C,Tabelid!$J$4,$A:$A,$A972),0),IF($G972=Tabelid!$L$5,IFERROR(SUMIFS($E:$E,$G:$G,Tabelid!$L$1,$C:$C,Tabelid!$J$4,$H:$H,X$2)/SUMIFS($E:$E,$G:$G,Tabelid!$L$1,$C:$C,Tabelid!$J$4),0),""))),"")</f>
        <v>0</v>
      </c>
      <c r="Y972" s="42">
        <f ca="1">IFERROR(IF($G972=Tabelid!$L$6,Eksplikatsioon!AD973/SUM(Eksplikatsioon!$O973:'Eksplikatsioon'!$AG973),IF($G972=Tabelid!$L$4,IFERROR(SUMIFS($E:$E,$G:$G,Tabelid!$L$1,$C:$C,Tabelid!$J$4,$H:$H,Y$2,$A:$A,$A972)/SUMIFS($E:$E,$G:$G,Tabelid!$L$1,$C:$C,Tabelid!$J$4,$A:$A,$A972),0),IF($G972=Tabelid!$L$5,IFERROR(SUMIFS($E:$E,$G:$G,Tabelid!$L$1,$C:$C,Tabelid!$J$4,$H:$H,Y$2)/SUMIFS($E:$E,$G:$G,Tabelid!$L$1,$C:$C,Tabelid!$J$4),0),""))),"")</f>
        <v>0</v>
      </c>
      <c r="Z972" s="42">
        <f ca="1">IFERROR(IF($G972=Tabelid!$L$6,Eksplikatsioon!AE973/SUM(Eksplikatsioon!$O973:'Eksplikatsioon'!$AG973),IF($G972=Tabelid!$L$4,IFERROR(SUMIFS($E:$E,$G:$G,Tabelid!$L$1,$C:$C,Tabelid!$J$4,$H:$H,Z$2,$A:$A,$A972)/SUMIFS($E:$E,$G:$G,Tabelid!$L$1,$C:$C,Tabelid!$J$4,$A:$A,$A972),0),IF($G972=Tabelid!$L$5,IFERROR(SUMIFS($E:$E,$G:$G,Tabelid!$L$1,$C:$C,Tabelid!$J$4,$H:$H,Z$2)/SUMIFS($E:$E,$G:$G,Tabelid!$L$1,$C:$C,Tabelid!$J$4),0),""))),"")</f>
        <v>0</v>
      </c>
      <c r="AA972" s="42">
        <f ca="1">IFERROR(IF($G972=Tabelid!$L$6,Eksplikatsioon!AF973/SUM(Eksplikatsioon!$O973:'Eksplikatsioon'!$AG973),IF($G972=Tabelid!$L$4,IFERROR(SUMIFS($E:$E,$G:$G,Tabelid!$L$1,$C:$C,Tabelid!$J$4,$H:$H,AA$2,$A:$A,$A972)/SUMIFS($E:$E,$G:$G,Tabelid!$L$1,$C:$C,Tabelid!$J$4,$A:$A,$A972),0),IF($G972=Tabelid!$L$5,IFERROR(SUMIFS($E:$E,$G:$G,Tabelid!$L$1,$C:$C,Tabelid!$J$4,$H:$H,AA$2)/SUMIFS($E:$E,$G:$G,Tabelid!$L$1,$C:$C,Tabelid!$J$4),0),""))),"")</f>
        <v>0</v>
      </c>
      <c r="AB972" s="42">
        <f ca="1">IFERROR(IF($G972=Tabelid!$L$6,Eksplikatsioon!AG973/SUM(Eksplikatsioon!$O973:'Eksplikatsioon'!$AG973),IF($G972=Tabelid!$L$4,IFERROR(SUMIFS($E:$E,$G:$G,Tabelid!$L$1,$C:$C,Tabelid!$J$4,$H:$H,AB$2,$A:$A,$A972)/SUMIFS($E:$E,$G:$G,Tabelid!$L$1,$C:$C,Tabelid!$J$4,$A:$A,$A972),0),IF($G972=Tabelid!$L$5,IFERROR(SUMIFS($E:$E,$G:$G,Tabelid!$L$1,$C:$C,Tabelid!$J$4,$H:$H,AB$2)/SUMIFS($E:$E,$G:$G,Tabelid!$L$1,$C:$C,Tabelid!$J$4),0),""))),"")</f>
        <v>0</v>
      </c>
      <c r="AC972" s="42">
        <f ca="1">IFERROR(IF($G972=Tabelid!$L$6,$E972*J972,IFERROR($E972*J972/SUM($J972:$AB972)*(Eksplikatsioon!O973)/SUMPRODUCT($J972:$AB972,Eksplikatsioon!$O973:$AG973),"")),"")</f>
        <v>2.639715188500753</v>
      </c>
      <c r="AD972" s="42">
        <f ca="1">IFERROR(IF($G972=Tabelid!$L$6,$E972*K972,IFERROR($E972*K972/SUM($J972:$AB972)*(Eksplikatsioon!P973)/SUMPRODUCT($J972:$AB972,Eksplikatsioon!$O973:$AG973),"")),"")</f>
        <v>0.95629424917990014</v>
      </c>
      <c r="AE972" s="42">
        <f ca="1">IFERROR(IF($G972=Tabelid!$L$6,$E972*L972,IFERROR($E972*L972/SUM($J972:$AB972)*(Eksplikatsioon!Q973)/SUMPRODUCT($J972:$AB972,Eksplikatsioon!$O973:$AG973),"")),"")</f>
        <v>0.80399056231935162</v>
      </c>
      <c r="AF972" s="42">
        <f ca="1">IFERROR(IF($G972=Tabelid!$L$6,$E972*M972,IFERROR($E972*M972/SUM($J972:$AB972)*(Eksplikatsioon!R973)/SUMPRODUCT($J972:$AB972,Eksplikatsioon!$O973:$AG973),"")),"")</f>
        <v>0</v>
      </c>
      <c r="AG972" s="42">
        <f ca="1">IFERROR(IF($G972=Tabelid!$L$6,$E972*N972,IFERROR($E972*N972/SUM($J972:$AB972)*(Eksplikatsioon!S973)/SUMPRODUCT($J972:$AB972,Eksplikatsioon!$O973:$AG973),"")),"")</f>
        <v>0</v>
      </c>
      <c r="AH972" s="42">
        <f ca="1">IFERROR(IF($G972=Tabelid!$L$6,$E972*O972,IFERROR($E972*O972/SUM($J972:$AB972)*(Eksplikatsioon!T973)/SUMPRODUCT($J972:$AB972,Eksplikatsioon!$O973:$AG973),"")),"")</f>
        <v>0</v>
      </c>
      <c r="AI972" s="42">
        <f ca="1">IFERROR(IF($G972=Tabelid!$L$6,$E972*P972,IFERROR($E972*P972/SUM($J972:$AB972)*(Eksplikatsioon!U973)/SUMPRODUCT($J972:$AB972,Eksplikatsioon!$O973:$AG973),"")),"")</f>
        <v>0</v>
      </c>
      <c r="AJ972" s="42">
        <f ca="1">IFERROR(IF($G972=Tabelid!$L$6,$E972*Q972,IFERROR($E972*Q972/SUM($J972:$AB972)*(Eksplikatsioon!V973)/SUMPRODUCT($J972:$AB972,Eksplikatsioon!$O973:$AG973),"")),"")</f>
        <v>0</v>
      </c>
      <c r="AK972" s="42">
        <f ca="1">IFERROR(IF($G972=Tabelid!$L$6,$E972*R972,IFERROR($E972*R972/SUM($J972:$AB972)*(Eksplikatsioon!W973)/SUMPRODUCT($J972:$AB972,Eksplikatsioon!$O973:$AG973),"")),"")</f>
        <v>0</v>
      </c>
      <c r="AL972" s="42">
        <f ca="1">IFERROR(IF($G972=Tabelid!$L$6,$E972*S972,IFERROR($E972*S972/SUM($J972:$AB972)*(Eksplikatsioon!X973)/SUMPRODUCT($J972:$AB972,Eksplikatsioon!$O973:$AG973),"")),"")</f>
        <v>0</v>
      </c>
      <c r="AM972" s="42">
        <f ca="1">IFERROR(IF($G972=Tabelid!$L$6,$E972*T972,IFERROR($E972*T972/SUM($J972:$AB972)*(Eksplikatsioon!Y973)/SUMPRODUCT($J972:$AB972,Eksplikatsioon!$O973:$AG973),"")),"")</f>
        <v>0</v>
      </c>
      <c r="AN972" s="42">
        <f ca="1">IFERROR(IF($G972=Tabelid!$L$6,$E972*U972,IFERROR($E972*U972/SUM($J972:$AB972)*(Eksplikatsioon!Z973)/SUMPRODUCT($J972:$AB972,Eksplikatsioon!$O973:$AG973),"")),"")</f>
        <v>0</v>
      </c>
      <c r="AO972" s="42">
        <f ca="1">IFERROR(IF($G972=Tabelid!$L$6,$E972*V972,IFERROR($E972*V972/SUM($J972:$AB972)*(Eksplikatsioon!AA973)/SUMPRODUCT($J972:$AB972,Eksplikatsioon!$O973:$AG973),"")),"")</f>
        <v>0</v>
      </c>
      <c r="AP972" s="42">
        <f ca="1">IFERROR(IF($G972=Tabelid!$L$6,$E972*W972,IFERROR($E972*W972/SUM($J972:$AB972)*(Eksplikatsioon!AB973)/SUMPRODUCT($J972:$AB972,Eksplikatsioon!$O973:$AG973),"")),"")</f>
        <v>0</v>
      </c>
      <c r="AQ972" s="42">
        <f ca="1">IFERROR(IF($G972=Tabelid!$L$6,$E972*X972,IFERROR($E972*X972/SUM($J972:$AB972)*(Eksplikatsioon!AC973)/SUMPRODUCT($J972:$AB972,Eksplikatsioon!$O973:$AG973),"")),"")</f>
        <v>0</v>
      </c>
      <c r="AR972" s="42">
        <f ca="1">IFERROR(IF($G972=Tabelid!$L$6,$E972*Y972,IFERROR($E972*Y972/SUM($J972:$AB972)*(Eksplikatsioon!AD973)/SUMPRODUCT($J972:$AB972,Eksplikatsioon!$O973:$AG973),"")),"")</f>
        <v>0</v>
      </c>
      <c r="AS972" s="42">
        <f ca="1">IFERROR(IF($G972=Tabelid!$L$6,$E972*Z972,IFERROR($E972*Z972/SUM($J972:$AB972)*(Eksplikatsioon!AE973)/SUMPRODUCT($J972:$AB972,Eksplikatsioon!$O973:$AG973),"")),"")</f>
        <v>0</v>
      </c>
      <c r="AT972" s="42">
        <f ca="1">IFERROR(IF($G972=Tabelid!$L$6,$E972*AA972,IFERROR($E972*AA972/SUM($J972:$AB972)*(Eksplikatsioon!AF973)/SUMPRODUCT($J972:$AB972,Eksplikatsioon!$O973:$AG973),"")),"")</f>
        <v>0</v>
      </c>
      <c r="AU972" s="42">
        <f ca="1">IFERROR(IF($G972=Tabelid!$L$6,$E972*AB972,IFERROR($E972*AB972/SUM($J972:$AB972)*(Eksplikatsioon!AG973)/SUMPRODUCT($J972:$AB972,Eksplikatsioon!$O973:$AG973),"")),"")</f>
        <v>0</v>
      </c>
    </row>
    <row r="973" spans="1:47" x14ac:dyDescent="0.25">
      <c r="A973" s="33" t="str">
        <f>IF(Eksplikatsioon!A974=0,"",Eksplikatsioon!A974)</f>
        <v>07</v>
      </c>
      <c r="B973" s="77">
        <f>IF(Eksplikatsioon!B974=0,"",Eksplikatsioon!B974)</f>
        <v>7208</v>
      </c>
      <c r="C973" s="33" t="str">
        <f>IF(Eksplikatsioon!C974=0,"",Eksplikatsioon!C974)</f>
        <v>ÜÜRITAV PIND</v>
      </c>
      <c r="D973" s="33" t="str">
        <f>IF(Eksplikatsioon!D974=0,"",Eksplikatsioon!D974)</f>
        <v>Leiliruum</v>
      </c>
      <c r="E973" s="75">
        <f>IF(Eksplikatsioon!F974=0,"",Eksplikatsioon!F974)</f>
        <v>3.1</v>
      </c>
      <c r="F973" s="33" t="str">
        <f>IF(Eksplikatsioon!H974=0,"",Eksplikatsioon!H974)</f>
        <v>Harju Maakohus, Prokuratuur, RIK</v>
      </c>
      <c r="G973" s="33" t="str">
        <f>IF(Eksplikatsioon!J974=0,"",Eksplikatsioon!J974)</f>
        <v>Ühiskasutuses muu pind (hoone)</v>
      </c>
      <c r="H973" s="33" t="str">
        <f>IF(Eksplikatsioon!K974=0,"",Eksplikatsioon!K974)</f>
        <v/>
      </c>
      <c r="I973" s="33" t="str">
        <f>IF(Eksplikatsioon!L974=0,"",Eksplikatsioon!L974)</f>
        <v/>
      </c>
      <c r="J973" s="42">
        <f ca="1">IFERROR(IF($G973=Tabelid!$L$6,Eksplikatsioon!O974/SUM(Eksplikatsioon!$O974:'Eksplikatsioon'!$AG974),IF($G973=Tabelid!$L$4,IFERROR(SUMIFS($E:$E,$G:$G,Tabelid!$L$1,$C:$C,Tabelid!$J$4,$H:$H,J$2,$A:$A,$A973)/SUMIFS($E:$E,$G:$G,Tabelid!$L$1,$C:$C,Tabelid!$J$4,$A:$A,$A973),0),IF($G973=Tabelid!$L$5,IFERROR(SUMIFS($E:$E,$G:$G,Tabelid!$L$1,$C:$C,Tabelid!$J$4,$H:$H,J$2)/SUMIFS($E:$E,$G:$G,Tabelid!$L$1,$C:$C,Tabelid!$J$4),0),""))),"")</f>
        <v>0.58869733043144201</v>
      </c>
      <c r="K973" s="42">
        <f ca="1">IFERROR(IF($G973=Tabelid!$L$6,Eksplikatsioon!P974/SUM(Eksplikatsioon!$O974:'Eksplikatsioon'!$AG974),IF($G973=Tabelid!$L$4,IFERROR(SUMIFS($E:$E,$G:$G,Tabelid!$L$1,$C:$C,Tabelid!$J$4,$H:$H,K$2,$A:$A,$A973)/SUMIFS($E:$E,$G:$G,Tabelid!$L$1,$C:$C,Tabelid!$J$4,$A:$A,$A973),0),IF($G973=Tabelid!$L$5,IFERROR(SUMIFS($E:$E,$G:$G,Tabelid!$L$1,$C:$C,Tabelid!$J$4,$H:$H,K$2)/SUMIFS($E:$E,$G:$G,Tabelid!$L$1,$C:$C,Tabelid!$J$4),0),""))),"")</f>
        <v>0.21326841397570984</v>
      </c>
      <c r="L973" s="42">
        <f ca="1">IFERROR(IF($G973=Tabelid!$L$6,Eksplikatsioon!Q974/SUM(Eksplikatsioon!$O974:'Eksplikatsioon'!$AG974),IF($G973=Tabelid!$L$4,IFERROR(SUMIFS($E:$E,$G:$G,Tabelid!$L$1,$C:$C,Tabelid!$J$4,$H:$H,L$2,$A:$A,$A973)/SUMIFS($E:$E,$G:$G,Tabelid!$L$1,$C:$C,Tabelid!$J$4,$A:$A,$A973),0),IF($G973=Tabelid!$L$5,IFERROR(SUMIFS($E:$E,$G:$G,Tabelid!$L$1,$C:$C,Tabelid!$J$4,$H:$H,L$2)/SUMIFS($E:$E,$G:$G,Tabelid!$L$1,$C:$C,Tabelid!$J$4),0),""))),"")</f>
        <v>0.17930233526378833</v>
      </c>
      <c r="M973" s="42">
        <f ca="1">IFERROR(IF($G973=Tabelid!$L$6,Eksplikatsioon!R974/SUM(Eksplikatsioon!$O974:'Eksplikatsioon'!$AG974),IF($G973=Tabelid!$L$4,IFERROR(SUMIFS($E:$E,$G:$G,Tabelid!$L$1,$C:$C,Tabelid!$J$4,$H:$H,M$2,$A:$A,$A973)/SUMIFS($E:$E,$G:$G,Tabelid!$L$1,$C:$C,Tabelid!$J$4,$A:$A,$A973),0),IF($G973=Tabelid!$L$5,IFERROR(SUMIFS($E:$E,$G:$G,Tabelid!$L$1,$C:$C,Tabelid!$J$4,$H:$H,M$2)/SUMIFS($E:$E,$G:$G,Tabelid!$L$1,$C:$C,Tabelid!$J$4),0),""))),"")</f>
        <v>1.87319203290588E-2</v>
      </c>
      <c r="N973" s="42">
        <f ca="1">IFERROR(IF($G973=Tabelid!$L$6,Eksplikatsioon!S974/SUM(Eksplikatsioon!$O974:'Eksplikatsioon'!$AG974),IF($G973=Tabelid!$L$4,IFERROR(SUMIFS($E:$E,$G:$G,Tabelid!$L$1,$C:$C,Tabelid!$J$4,$H:$H,N$2,$A:$A,$A973)/SUMIFS($E:$E,$G:$G,Tabelid!$L$1,$C:$C,Tabelid!$J$4,$A:$A,$A973),0),IF($G973=Tabelid!$L$5,IFERROR(SUMIFS($E:$E,$G:$G,Tabelid!$L$1,$C:$C,Tabelid!$J$4,$H:$H,N$2)/SUMIFS($E:$E,$G:$G,Tabelid!$L$1,$C:$C,Tabelid!$J$4),0),""))),"")</f>
        <v>0</v>
      </c>
      <c r="O973" s="42">
        <f ca="1">IFERROR(IF($G973=Tabelid!$L$6,Eksplikatsioon!T974/SUM(Eksplikatsioon!$O974:'Eksplikatsioon'!$AG974),IF($G973=Tabelid!$L$4,IFERROR(SUMIFS($E:$E,$G:$G,Tabelid!$L$1,$C:$C,Tabelid!$J$4,$H:$H,O$2,$A:$A,$A973)/SUMIFS($E:$E,$G:$G,Tabelid!$L$1,$C:$C,Tabelid!$J$4,$A:$A,$A973),0),IF($G973=Tabelid!$L$5,IFERROR(SUMIFS($E:$E,$G:$G,Tabelid!$L$1,$C:$C,Tabelid!$J$4,$H:$H,O$2)/SUMIFS($E:$E,$G:$G,Tabelid!$L$1,$C:$C,Tabelid!$J$4),0),""))),"")</f>
        <v>0</v>
      </c>
      <c r="P973" s="42">
        <f ca="1">IFERROR(IF($G973=Tabelid!$L$6,Eksplikatsioon!U974/SUM(Eksplikatsioon!$O974:'Eksplikatsioon'!$AG974),IF($G973=Tabelid!$L$4,IFERROR(SUMIFS($E:$E,$G:$G,Tabelid!$L$1,$C:$C,Tabelid!$J$4,$H:$H,P$2,$A:$A,$A973)/SUMIFS($E:$E,$G:$G,Tabelid!$L$1,$C:$C,Tabelid!$J$4,$A:$A,$A973),0),IF($G973=Tabelid!$L$5,IFERROR(SUMIFS($E:$E,$G:$G,Tabelid!$L$1,$C:$C,Tabelid!$J$4,$H:$H,P$2)/SUMIFS($E:$E,$G:$G,Tabelid!$L$1,$C:$C,Tabelid!$J$4),0),""))),"")</f>
        <v>0</v>
      </c>
      <c r="Q973" s="42">
        <f ca="1">IFERROR(IF($G973=Tabelid!$L$6,Eksplikatsioon!V974/SUM(Eksplikatsioon!$O974:'Eksplikatsioon'!$AG974),IF($G973=Tabelid!$L$4,IFERROR(SUMIFS($E:$E,$G:$G,Tabelid!$L$1,$C:$C,Tabelid!$J$4,$H:$H,Q$2,$A:$A,$A973)/SUMIFS($E:$E,$G:$G,Tabelid!$L$1,$C:$C,Tabelid!$J$4,$A:$A,$A973),0),IF($G973=Tabelid!$L$5,IFERROR(SUMIFS($E:$E,$G:$G,Tabelid!$L$1,$C:$C,Tabelid!$J$4,$H:$H,Q$2)/SUMIFS($E:$E,$G:$G,Tabelid!$L$1,$C:$C,Tabelid!$J$4),0),""))),"")</f>
        <v>0</v>
      </c>
      <c r="R973" s="42">
        <f ca="1">IFERROR(IF($G973=Tabelid!$L$6,Eksplikatsioon!W974/SUM(Eksplikatsioon!$O974:'Eksplikatsioon'!$AG974),IF($G973=Tabelid!$L$4,IFERROR(SUMIFS($E:$E,$G:$G,Tabelid!$L$1,$C:$C,Tabelid!$J$4,$H:$H,R$2,$A:$A,$A973)/SUMIFS($E:$E,$G:$G,Tabelid!$L$1,$C:$C,Tabelid!$J$4,$A:$A,$A973),0),IF($G973=Tabelid!$L$5,IFERROR(SUMIFS($E:$E,$G:$G,Tabelid!$L$1,$C:$C,Tabelid!$J$4,$H:$H,R$2)/SUMIFS($E:$E,$G:$G,Tabelid!$L$1,$C:$C,Tabelid!$J$4),0),""))),"")</f>
        <v>0</v>
      </c>
      <c r="S973" s="42">
        <f ca="1">IFERROR(IF($G973=Tabelid!$L$6,Eksplikatsioon!X974/SUM(Eksplikatsioon!$O974:'Eksplikatsioon'!$AG974),IF($G973=Tabelid!$L$4,IFERROR(SUMIFS($E:$E,$G:$G,Tabelid!$L$1,$C:$C,Tabelid!$J$4,$H:$H,S$2,$A:$A,$A973)/SUMIFS($E:$E,$G:$G,Tabelid!$L$1,$C:$C,Tabelid!$J$4,$A:$A,$A973),0),IF($G973=Tabelid!$L$5,IFERROR(SUMIFS($E:$E,$G:$G,Tabelid!$L$1,$C:$C,Tabelid!$J$4,$H:$H,S$2)/SUMIFS($E:$E,$G:$G,Tabelid!$L$1,$C:$C,Tabelid!$J$4),0),""))),"")</f>
        <v>0</v>
      </c>
      <c r="T973" s="42">
        <f ca="1">IFERROR(IF($G973=Tabelid!$L$6,Eksplikatsioon!Y974/SUM(Eksplikatsioon!$O974:'Eksplikatsioon'!$AG974),IF($G973=Tabelid!$L$4,IFERROR(SUMIFS($E:$E,$G:$G,Tabelid!$L$1,$C:$C,Tabelid!$J$4,$H:$H,T$2,$A:$A,$A973)/SUMIFS($E:$E,$G:$G,Tabelid!$L$1,$C:$C,Tabelid!$J$4,$A:$A,$A973),0),IF($G973=Tabelid!$L$5,IFERROR(SUMIFS($E:$E,$G:$G,Tabelid!$L$1,$C:$C,Tabelid!$J$4,$H:$H,T$2)/SUMIFS($E:$E,$G:$G,Tabelid!$L$1,$C:$C,Tabelid!$J$4),0),""))),"")</f>
        <v>0</v>
      </c>
      <c r="U973" s="42">
        <f ca="1">IFERROR(IF($G973=Tabelid!$L$6,Eksplikatsioon!Z974/SUM(Eksplikatsioon!$O974:'Eksplikatsioon'!$AG974),IF($G973=Tabelid!$L$4,IFERROR(SUMIFS($E:$E,$G:$G,Tabelid!$L$1,$C:$C,Tabelid!$J$4,$H:$H,U$2,$A:$A,$A973)/SUMIFS($E:$E,$G:$G,Tabelid!$L$1,$C:$C,Tabelid!$J$4,$A:$A,$A973),0),IF($G973=Tabelid!$L$5,IFERROR(SUMIFS($E:$E,$G:$G,Tabelid!$L$1,$C:$C,Tabelid!$J$4,$H:$H,U$2)/SUMIFS($E:$E,$G:$G,Tabelid!$L$1,$C:$C,Tabelid!$J$4),0),""))),"")</f>
        <v>0</v>
      </c>
      <c r="V973" s="42">
        <f ca="1">IFERROR(IF($G973=Tabelid!$L$6,Eksplikatsioon!AA974/SUM(Eksplikatsioon!$O974:'Eksplikatsioon'!$AG974),IF($G973=Tabelid!$L$4,IFERROR(SUMIFS($E:$E,$G:$G,Tabelid!$L$1,$C:$C,Tabelid!$J$4,$H:$H,V$2,$A:$A,$A973)/SUMIFS($E:$E,$G:$G,Tabelid!$L$1,$C:$C,Tabelid!$J$4,$A:$A,$A973),0),IF($G973=Tabelid!$L$5,IFERROR(SUMIFS($E:$E,$G:$G,Tabelid!$L$1,$C:$C,Tabelid!$J$4,$H:$H,V$2)/SUMIFS($E:$E,$G:$G,Tabelid!$L$1,$C:$C,Tabelid!$J$4),0),""))),"")</f>
        <v>0</v>
      </c>
      <c r="W973" s="42">
        <f ca="1">IFERROR(IF($G973=Tabelid!$L$6,Eksplikatsioon!AB974/SUM(Eksplikatsioon!$O974:'Eksplikatsioon'!$AG974),IF($G973=Tabelid!$L$4,IFERROR(SUMIFS($E:$E,$G:$G,Tabelid!$L$1,$C:$C,Tabelid!$J$4,$H:$H,W$2,$A:$A,$A973)/SUMIFS($E:$E,$G:$G,Tabelid!$L$1,$C:$C,Tabelid!$J$4,$A:$A,$A973),0),IF($G973=Tabelid!$L$5,IFERROR(SUMIFS($E:$E,$G:$G,Tabelid!$L$1,$C:$C,Tabelid!$J$4,$H:$H,W$2)/SUMIFS($E:$E,$G:$G,Tabelid!$L$1,$C:$C,Tabelid!$J$4),0),""))),"")</f>
        <v>0</v>
      </c>
      <c r="X973" s="42">
        <f ca="1">IFERROR(IF($G973=Tabelid!$L$6,Eksplikatsioon!AC974/SUM(Eksplikatsioon!$O974:'Eksplikatsioon'!$AG974),IF($G973=Tabelid!$L$4,IFERROR(SUMIFS($E:$E,$G:$G,Tabelid!$L$1,$C:$C,Tabelid!$J$4,$H:$H,X$2,$A:$A,$A973)/SUMIFS($E:$E,$G:$G,Tabelid!$L$1,$C:$C,Tabelid!$J$4,$A:$A,$A973),0),IF($G973=Tabelid!$L$5,IFERROR(SUMIFS($E:$E,$G:$G,Tabelid!$L$1,$C:$C,Tabelid!$J$4,$H:$H,X$2)/SUMIFS($E:$E,$G:$G,Tabelid!$L$1,$C:$C,Tabelid!$J$4),0),""))),"")</f>
        <v>0</v>
      </c>
      <c r="Y973" s="42">
        <f ca="1">IFERROR(IF($G973=Tabelid!$L$6,Eksplikatsioon!AD974/SUM(Eksplikatsioon!$O974:'Eksplikatsioon'!$AG974),IF($G973=Tabelid!$L$4,IFERROR(SUMIFS($E:$E,$G:$G,Tabelid!$L$1,$C:$C,Tabelid!$J$4,$H:$H,Y$2,$A:$A,$A973)/SUMIFS($E:$E,$G:$G,Tabelid!$L$1,$C:$C,Tabelid!$J$4,$A:$A,$A973),0),IF($G973=Tabelid!$L$5,IFERROR(SUMIFS($E:$E,$G:$G,Tabelid!$L$1,$C:$C,Tabelid!$J$4,$H:$H,Y$2)/SUMIFS($E:$E,$G:$G,Tabelid!$L$1,$C:$C,Tabelid!$J$4),0),""))),"")</f>
        <v>0</v>
      </c>
      <c r="Z973" s="42">
        <f ca="1">IFERROR(IF($G973=Tabelid!$L$6,Eksplikatsioon!AE974/SUM(Eksplikatsioon!$O974:'Eksplikatsioon'!$AG974),IF($G973=Tabelid!$L$4,IFERROR(SUMIFS($E:$E,$G:$G,Tabelid!$L$1,$C:$C,Tabelid!$J$4,$H:$H,Z$2,$A:$A,$A973)/SUMIFS($E:$E,$G:$G,Tabelid!$L$1,$C:$C,Tabelid!$J$4,$A:$A,$A973),0),IF($G973=Tabelid!$L$5,IFERROR(SUMIFS($E:$E,$G:$G,Tabelid!$L$1,$C:$C,Tabelid!$J$4,$H:$H,Z$2)/SUMIFS($E:$E,$G:$G,Tabelid!$L$1,$C:$C,Tabelid!$J$4),0),""))),"")</f>
        <v>0</v>
      </c>
      <c r="AA973" s="42">
        <f ca="1">IFERROR(IF($G973=Tabelid!$L$6,Eksplikatsioon!AF974/SUM(Eksplikatsioon!$O974:'Eksplikatsioon'!$AG974),IF($G973=Tabelid!$L$4,IFERROR(SUMIFS($E:$E,$G:$G,Tabelid!$L$1,$C:$C,Tabelid!$J$4,$H:$H,AA$2,$A:$A,$A973)/SUMIFS($E:$E,$G:$G,Tabelid!$L$1,$C:$C,Tabelid!$J$4,$A:$A,$A973),0),IF($G973=Tabelid!$L$5,IFERROR(SUMIFS($E:$E,$G:$G,Tabelid!$L$1,$C:$C,Tabelid!$J$4,$H:$H,AA$2)/SUMIFS($E:$E,$G:$G,Tabelid!$L$1,$C:$C,Tabelid!$J$4),0),""))),"")</f>
        <v>0</v>
      </c>
      <c r="AB973" s="42">
        <f ca="1">IFERROR(IF($G973=Tabelid!$L$6,Eksplikatsioon!AG974/SUM(Eksplikatsioon!$O974:'Eksplikatsioon'!$AG974),IF($G973=Tabelid!$L$4,IFERROR(SUMIFS($E:$E,$G:$G,Tabelid!$L$1,$C:$C,Tabelid!$J$4,$H:$H,AB$2,$A:$A,$A973)/SUMIFS($E:$E,$G:$G,Tabelid!$L$1,$C:$C,Tabelid!$J$4,$A:$A,$A973),0),IF($G973=Tabelid!$L$5,IFERROR(SUMIFS($E:$E,$G:$G,Tabelid!$L$1,$C:$C,Tabelid!$J$4,$H:$H,AB$2)/SUMIFS($E:$E,$G:$G,Tabelid!$L$1,$C:$C,Tabelid!$J$4),0),""))),"")</f>
        <v>0</v>
      </c>
      <c r="AC973" s="42">
        <f ca="1">IFERROR(IF($G973=Tabelid!$L$6,$E973*J973,IFERROR($E973*J973/SUM($J973:$AB973)*(Eksplikatsioon!O974)/SUMPRODUCT($J973:$AB973,Eksplikatsioon!$O974:$AG974),"")),"")</f>
        <v>1.859799337352803</v>
      </c>
      <c r="AD973" s="42">
        <f ca="1">IFERROR(IF($G973=Tabelid!$L$6,$E973*K973,IFERROR($E973*K973/SUM($J973:$AB973)*(Eksplikatsioon!P974)/SUMPRODUCT($J973:$AB973,Eksplikatsioon!$O974:$AG974),"")),"")</f>
        <v>0.67375276646765692</v>
      </c>
      <c r="AE973" s="42">
        <f ca="1">IFERROR(IF($G973=Tabelid!$L$6,$E973*L973,IFERROR($E973*L973/SUM($J973:$AB973)*(Eksplikatsioon!Q974)/SUMPRODUCT($J973:$AB973,Eksplikatsioon!$O974:$AG974),"")),"")</f>
        <v>0.56644789617954316</v>
      </c>
      <c r="AF973" s="42">
        <f ca="1">IFERROR(IF($G973=Tabelid!$L$6,$E973*M973,IFERROR($E973*M973/SUM($J973:$AB973)*(Eksplikatsioon!R974)/SUMPRODUCT($J973:$AB973,Eksplikatsioon!$O974:$AG974),"")),"")</f>
        <v>0</v>
      </c>
      <c r="AG973" s="42">
        <f ca="1">IFERROR(IF($G973=Tabelid!$L$6,$E973*N973,IFERROR($E973*N973/SUM($J973:$AB973)*(Eksplikatsioon!S974)/SUMPRODUCT($J973:$AB973,Eksplikatsioon!$O974:$AG974),"")),"")</f>
        <v>0</v>
      </c>
      <c r="AH973" s="42">
        <f ca="1">IFERROR(IF($G973=Tabelid!$L$6,$E973*O973,IFERROR($E973*O973/SUM($J973:$AB973)*(Eksplikatsioon!T974)/SUMPRODUCT($J973:$AB973,Eksplikatsioon!$O974:$AG974),"")),"")</f>
        <v>0</v>
      </c>
      <c r="AI973" s="42">
        <f ca="1">IFERROR(IF($G973=Tabelid!$L$6,$E973*P973,IFERROR($E973*P973/SUM($J973:$AB973)*(Eksplikatsioon!U974)/SUMPRODUCT($J973:$AB973,Eksplikatsioon!$O974:$AG974),"")),"")</f>
        <v>0</v>
      </c>
      <c r="AJ973" s="42">
        <f ca="1">IFERROR(IF($G973=Tabelid!$L$6,$E973*Q973,IFERROR($E973*Q973/SUM($J973:$AB973)*(Eksplikatsioon!V974)/SUMPRODUCT($J973:$AB973,Eksplikatsioon!$O974:$AG974),"")),"")</f>
        <v>0</v>
      </c>
      <c r="AK973" s="42">
        <f ca="1">IFERROR(IF($G973=Tabelid!$L$6,$E973*R973,IFERROR($E973*R973/SUM($J973:$AB973)*(Eksplikatsioon!W974)/SUMPRODUCT($J973:$AB973,Eksplikatsioon!$O974:$AG974),"")),"")</f>
        <v>0</v>
      </c>
      <c r="AL973" s="42">
        <f ca="1">IFERROR(IF($G973=Tabelid!$L$6,$E973*S973,IFERROR($E973*S973/SUM($J973:$AB973)*(Eksplikatsioon!X974)/SUMPRODUCT($J973:$AB973,Eksplikatsioon!$O974:$AG974),"")),"")</f>
        <v>0</v>
      </c>
      <c r="AM973" s="42">
        <f ca="1">IFERROR(IF($G973=Tabelid!$L$6,$E973*T973,IFERROR($E973*T973/SUM($J973:$AB973)*(Eksplikatsioon!Y974)/SUMPRODUCT($J973:$AB973,Eksplikatsioon!$O974:$AG974),"")),"")</f>
        <v>0</v>
      </c>
      <c r="AN973" s="42">
        <f ca="1">IFERROR(IF($G973=Tabelid!$L$6,$E973*U973,IFERROR($E973*U973/SUM($J973:$AB973)*(Eksplikatsioon!Z974)/SUMPRODUCT($J973:$AB973,Eksplikatsioon!$O974:$AG974),"")),"")</f>
        <v>0</v>
      </c>
      <c r="AO973" s="42">
        <f ca="1">IFERROR(IF($G973=Tabelid!$L$6,$E973*V973,IFERROR($E973*V973/SUM($J973:$AB973)*(Eksplikatsioon!AA974)/SUMPRODUCT($J973:$AB973,Eksplikatsioon!$O974:$AG974),"")),"")</f>
        <v>0</v>
      </c>
      <c r="AP973" s="42">
        <f ca="1">IFERROR(IF($G973=Tabelid!$L$6,$E973*W973,IFERROR($E973*W973/SUM($J973:$AB973)*(Eksplikatsioon!AB974)/SUMPRODUCT($J973:$AB973,Eksplikatsioon!$O974:$AG974),"")),"")</f>
        <v>0</v>
      </c>
      <c r="AQ973" s="42">
        <f ca="1">IFERROR(IF($G973=Tabelid!$L$6,$E973*X973,IFERROR($E973*X973/SUM($J973:$AB973)*(Eksplikatsioon!AC974)/SUMPRODUCT($J973:$AB973,Eksplikatsioon!$O974:$AG974),"")),"")</f>
        <v>0</v>
      </c>
      <c r="AR973" s="42">
        <f ca="1">IFERROR(IF($G973=Tabelid!$L$6,$E973*Y973,IFERROR($E973*Y973/SUM($J973:$AB973)*(Eksplikatsioon!AD974)/SUMPRODUCT($J973:$AB973,Eksplikatsioon!$O974:$AG974),"")),"")</f>
        <v>0</v>
      </c>
      <c r="AS973" s="42">
        <f ca="1">IFERROR(IF($G973=Tabelid!$L$6,$E973*Z973,IFERROR($E973*Z973/SUM($J973:$AB973)*(Eksplikatsioon!AE974)/SUMPRODUCT($J973:$AB973,Eksplikatsioon!$O974:$AG974),"")),"")</f>
        <v>0</v>
      </c>
      <c r="AT973" s="42">
        <f ca="1">IFERROR(IF($G973=Tabelid!$L$6,$E973*AA973,IFERROR($E973*AA973/SUM($J973:$AB973)*(Eksplikatsioon!AF974)/SUMPRODUCT($J973:$AB973,Eksplikatsioon!$O974:$AG974),"")),"")</f>
        <v>0</v>
      </c>
      <c r="AU973" s="42">
        <f ca="1">IFERROR(IF($G973=Tabelid!$L$6,$E973*AB973,IFERROR($E973*AB973/SUM($J973:$AB973)*(Eksplikatsioon!AG974)/SUMPRODUCT($J973:$AB973,Eksplikatsioon!$O974:$AG974),"")),"")</f>
        <v>0</v>
      </c>
    </row>
    <row r="974" spans="1:47" x14ac:dyDescent="0.25">
      <c r="A974" s="33" t="str">
        <f>IF(Eksplikatsioon!A975=0,"",Eksplikatsioon!A975)</f>
        <v>07</v>
      </c>
      <c r="B974" s="77">
        <f>IF(Eksplikatsioon!B975=0,"",Eksplikatsioon!B975)</f>
        <v>7209</v>
      </c>
      <c r="C974" s="33" t="str">
        <f>IF(Eksplikatsioon!C975=0,"",Eksplikatsioon!C975)</f>
        <v>ÜÜRITAV PIND</v>
      </c>
      <c r="D974" s="33" t="str">
        <f>IF(Eksplikatsioon!D975=0,"",Eksplikatsioon!D975)</f>
        <v>Riietusruum</v>
      </c>
      <c r="E974" s="75">
        <f>IF(Eksplikatsioon!F975=0,"",Eksplikatsioon!F975)</f>
        <v>9.6999999999999993</v>
      </c>
      <c r="F974" s="33" t="str">
        <f>IF(Eksplikatsioon!H975=0,"",Eksplikatsioon!H975)</f>
        <v>Harju Maakohus, Prokuratuur, RIK</v>
      </c>
      <c r="G974" s="33" t="str">
        <f>IF(Eksplikatsioon!J975=0,"",Eksplikatsioon!J975)</f>
        <v>Ühiskasutuses muu pind (hoone)</v>
      </c>
      <c r="H974" s="33" t="str">
        <f>IF(Eksplikatsioon!K975=0,"",Eksplikatsioon!K975)</f>
        <v/>
      </c>
      <c r="I974" s="33" t="str">
        <f>IF(Eksplikatsioon!L975=0,"",Eksplikatsioon!L975)</f>
        <v/>
      </c>
      <c r="J974" s="42">
        <f ca="1">IFERROR(IF($G974=Tabelid!$L$6,Eksplikatsioon!O975/SUM(Eksplikatsioon!$O975:'Eksplikatsioon'!$AG975),IF($G974=Tabelid!$L$4,IFERROR(SUMIFS($E:$E,$G:$G,Tabelid!$L$1,$C:$C,Tabelid!$J$4,$H:$H,J$2,$A:$A,$A974)/SUMIFS($E:$E,$G:$G,Tabelid!$L$1,$C:$C,Tabelid!$J$4,$A:$A,$A974),0),IF($G974=Tabelid!$L$5,IFERROR(SUMIFS($E:$E,$G:$G,Tabelid!$L$1,$C:$C,Tabelid!$J$4,$H:$H,J$2)/SUMIFS($E:$E,$G:$G,Tabelid!$L$1,$C:$C,Tabelid!$J$4),0),""))),"")</f>
        <v>0.58869733043144201</v>
      </c>
      <c r="K974" s="42">
        <f ca="1">IFERROR(IF($G974=Tabelid!$L$6,Eksplikatsioon!P975/SUM(Eksplikatsioon!$O975:'Eksplikatsioon'!$AG975),IF($G974=Tabelid!$L$4,IFERROR(SUMIFS($E:$E,$G:$G,Tabelid!$L$1,$C:$C,Tabelid!$J$4,$H:$H,K$2,$A:$A,$A974)/SUMIFS($E:$E,$G:$G,Tabelid!$L$1,$C:$C,Tabelid!$J$4,$A:$A,$A974),0),IF($G974=Tabelid!$L$5,IFERROR(SUMIFS($E:$E,$G:$G,Tabelid!$L$1,$C:$C,Tabelid!$J$4,$H:$H,K$2)/SUMIFS($E:$E,$G:$G,Tabelid!$L$1,$C:$C,Tabelid!$J$4),0),""))),"")</f>
        <v>0.21326841397570984</v>
      </c>
      <c r="L974" s="42">
        <f ca="1">IFERROR(IF($G974=Tabelid!$L$6,Eksplikatsioon!Q975/SUM(Eksplikatsioon!$O975:'Eksplikatsioon'!$AG975),IF($G974=Tabelid!$L$4,IFERROR(SUMIFS($E:$E,$G:$G,Tabelid!$L$1,$C:$C,Tabelid!$J$4,$H:$H,L$2,$A:$A,$A974)/SUMIFS($E:$E,$G:$G,Tabelid!$L$1,$C:$C,Tabelid!$J$4,$A:$A,$A974),0),IF($G974=Tabelid!$L$5,IFERROR(SUMIFS($E:$E,$G:$G,Tabelid!$L$1,$C:$C,Tabelid!$J$4,$H:$H,L$2)/SUMIFS($E:$E,$G:$G,Tabelid!$L$1,$C:$C,Tabelid!$J$4),0),""))),"")</f>
        <v>0.17930233526378833</v>
      </c>
      <c r="M974" s="42">
        <f ca="1">IFERROR(IF($G974=Tabelid!$L$6,Eksplikatsioon!R975/SUM(Eksplikatsioon!$O975:'Eksplikatsioon'!$AG975),IF($G974=Tabelid!$L$4,IFERROR(SUMIFS($E:$E,$G:$G,Tabelid!$L$1,$C:$C,Tabelid!$J$4,$H:$H,M$2,$A:$A,$A974)/SUMIFS($E:$E,$G:$G,Tabelid!$L$1,$C:$C,Tabelid!$J$4,$A:$A,$A974),0),IF($G974=Tabelid!$L$5,IFERROR(SUMIFS($E:$E,$G:$G,Tabelid!$L$1,$C:$C,Tabelid!$J$4,$H:$H,M$2)/SUMIFS($E:$E,$G:$G,Tabelid!$L$1,$C:$C,Tabelid!$J$4),0),""))),"")</f>
        <v>1.87319203290588E-2</v>
      </c>
      <c r="N974" s="42">
        <f ca="1">IFERROR(IF($G974=Tabelid!$L$6,Eksplikatsioon!S975/SUM(Eksplikatsioon!$O975:'Eksplikatsioon'!$AG975),IF($G974=Tabelid!$L$4,IFERROR(SUMIFS($E:$E,$G:$G,Tabelid!$L$1,$C:$C,Tabelid!$J$4,$H:$H,N$2,$A:$A,$A974)/SUMIFS($E:$E,$G:$G,Tabelid!$L$1,$C:$C,Tabelid!$J$4,$A:$A,$A974),0),IF($G974=Tabelid!$L$5,IFERROR(SUMIFS($E:$E,$G:$G,Tabelid!$L$1,$C:$C,Tabelid!$J$4,$H:$H,N$2)/SUMIFS($E:$E,$G:$G,Tabelid!$L$1,$C:$C,Tabelid!$J$4),0),""))),"")</f>
        <v>0</v>
      </c>
      <c r="O974" s="42">
        <f ca="1">IFERROR(IF($G974=Tabelid!$L$6,Eksplikatsioon!T975/SUM(Eksplikatsioon!$O975:'Eksplikatsioon'!$AG975),IF($G974=Tabelid!$L$4,IFERROR(SUMIFS($E:$E,$G:$G,Tabelid!$L$1,$C:$C,Tabelid!$J$4,$H:$H,O$2,$A:$A,$A974)/SUMIFS($E:$E,$G:$G,Tabelid!$L$1,$C:$C,Tabelid!$J$4,$A:$A,$A974),0),IF($G974=Tabelid!$L$5,IFERROR(SUMIFS($E:$E,$G:$G,Tabelid!$L$1,$C:$C,Tabelid!$J$4,$H:$H,O$2)/SUMIFS($E:$E,$G:$G,Tabelid!$L$1,$C:$C,Tabelid!$J$4),0),""))),"")</f>
        <v>0</v>
      </c>
      <c r="P974" s="42">
        <f ca="1">IFERROR(IF($G974=Tabelid!$L$6,Eksplikatsioon!U975/SUM(Eksplikatsioon!$O975:'Eksplikatsioon'!$AG975),IF($G974=Tabelid!$L$4,IFERROR(SUMIFS($E:$E,$G:$G,Tabelid!$L$1,$C:$C,Tabelid!$J$4,$H:$H,P$2,$A:$A,$A974)/SUMIFS($E:$E,$G:$G,Tabelid!$L$1,$C:$C,Tabelid!$J$4,$A:$A,$A974),0),IF($G974=Tabelid!$L$5,IFERROR(SUMIFS($E:$E,$G:$G,Tabelid!$L$1,$C:$C,Tabelid!$J$4,$H:$H,P$2)/SUMIFS($E:$E,$G:$G,Tabelid!$L$1,$C:$C,Tabelid!$J$4),0),""))),"")</f>
        <v>0</v>
      </c>
      <c r="Q974" s="42">
        <f ca="1">IFERROR(IF($G974=Tabelid!$L$6,Eksplikatsioon!V975/SUM(Eksplikatsioon!$O975:'Eksplikatsioon'!$AG975),IF($G974=Tabelid!$L$4,IFERROR(SUMIFS($E:$E,$G:$G,Tabelid!$L$1,$C:$C,Tabelid!$J$4,$H:$H,Q$2,$A:$A,$A974)/SUMIFS($E:$E,$G:$G,Tabelid!$L$1,$C:$C,Tabelid!$J$4,$A:$A,$A974),0),IF($G974=Tabelid!$L$5,IFERROR(SUMIFS($E:$E,$G:$G,Tabelid!$L$1,$C:$C,Tabelid!$J$4,$H:$H,Q$2)/SUMIFS($E:$E,$G:$G,Tabelid!$L$1,$C:$C,Tabelid!$J$4),0),""))),"")</f>
        <v>0</v>
      </c>
      <c r="R974" s="42">
        <f ca="1">IFERROR(IF($G974=Tabelid!$L$6,Eksplikatsioon!W975/SUM(Eksplikatsioon!$O975:'Eksplikatsioon'!$AG975),IF($G974=Tabelid!$L$4,IFERROR(SUMIFS($E:$E,$G:$G,Tabelid!$L$1,$C:$C,Tabelid!$J$4,$H:$H,R$2,$A:$A,$A974)/SUMIFS($E:$E,$G:$G,Tabelid!$L$1,$C:$C,Tabelid!$J$4,$A:$A,$A974),0),IF($G974=Tabelid!$L$5,IFERROR(SUMIFS($E:$E,$G:$G,Tabelid!$L$1,$C:$C,Tabelid!$J$4,$H:$H,R$2)/SUMIFS($E:$E,$G:$G,Tabelid!$L$1,$C:$C,Tabelid!$J$4),0),""))),"")</f>
        <v>0</v>
      </c>
      <c r="S974" s="42">
        <f ca="1">IFERROR(IF($G974=Tabelid!$L$6,Eksplikatsioon!X975/SUM(Eksplikatsioon!$O975:'Eksplikatsioon'!$AG975),IF($G974=Tabelid!$L$4,IFERROR(SUMIFS($E:$E,$G:$G,Tabelid!$L$1,$C:$C,Tabelid!$J$4,$H:$H,S$2,$A:$A,$A974)/SUMIFS($E:$E,$G:$G,Tabelid!$L$1,$C:$C,Tabelid!$J$4,$A:$A,$A974),0),IF($G974=Tabelid!$L$5,IFERROR(SUMIFS($E:$E,$G:$G,Tabelid!$L$1,$C:$C,Tabelid!$J$4,$H:$H,S$2)/SUMIFS($E:$E,$G:$G,Tabelid!$L$1,$C:$C,Tabelid!$J$4),0),""))),"")</f>
        <v>0</v>
      </c>
      <c r="T974" s="42">
        <f ca="1">IFERROR(IF($G974=Tabelid!$L$6,Eksplikatsioon!Y975/SUM(Eksplikatsioon!$O975:'Eksplikatsioon'!$AG975),IF($G974=Tabelid!$L$4,IFERROR(SUMIFS($E:$E,$G:$G,Tabelid!$L$1,$C:$C,Tabelid!$J$4,$H:$H,T$2,$A:$A,$A974)/SUMIFS($E:$E,$G:$G,Tabelid!$L$1,$C:$C,Tabelid!$J$4,$A:$A,$A974),0),IF($G974=Tabelid!$L$5,IFERROR(SUMIFS($E:$E,$G:$G,Tabelid!$L$1,$C:$C,Tabelid!$J$4,$H:$H,T$2)/SUMIFS($E:$E,$G:$G,Tabelid!$L$1,$C:$C,Tabelid!$J$4),0),""))),"")</f>
        <v>0</v>
      </c>
      <c r="U974" s="42">
        <f ca="1">IFERROR(IF($G974=Tabelid!$L$6,Eksplikatsioon!Z975/SUM(Eksplikatsioon!$O975:'Eksplikatsioon'!$AG975),IF($G974=Tabelid!$L$4,IFERROR(SUMIFS($E:$E,$G:$G,Tabelid!$L$1,$C:$C,Tabelid!$J$4,$H:$H,U$2,$A:$A,$A974)/SUMIFS($E:$E,$G:$G,Tabelid!$L$1,$C:$C,Tabelid!$J$4,$A:$A,$A974),0),IF($G974=Tabelid!$L$5,IFERROR(SUMIFS($E:$E,$G:$G,Tabelid!$L$1,$C:$C,Tabelid!$J$4,$H:$H,U$2)/SUMIFS($E:$E,$G:$G,Tabelid!$L$1,$C:$C,Tabelid!$J$4),0),""))),"")</f>
        <v>0</v>
      </c>
      <c r="V974" s="42">
        <f ca="1">IFERROR(IF($G974=Tabelid!$L$6,Eksplikatsioon!AA975/SUM(Eksplikatsioon!$O975:'Eksplikatsioon'!$AG975),IF($G974=Tabelid!$L$4,IFERROR(SUMIFS($E:$E,$G:$G,Tabelid!$L$1,$C:$C,Tabelid!$J$4,$H:$H,V$2,$A:$A,$A974)/SUMIFS($E:$E,$G:$G,Tabelid!$L$1,$C:$C,Tabelid!$J$4,$A:$A,$A974),0),IF($G974=Tabelid!$L$5,IFERROR(SUMIFS($E:$E,$G:$G,Tabelid!$L$1,$C:$C,Tabelid!$J$4,$H:$H,V$2)/SUMIFS($E:$E,$G:$G,Tabelid!$L$1,$C:$C,Tabelid!$J$4),0),""))),"")</f>
        <v>0</v>
      </c>
      <c r="W974" s="42">
        <f ca="1">IFERROR(IF($G974=Tabelid!$L$6,Eksplikatsioon!AB975/SUM(Eksplikatsioon!$O975:'Eksplikatsioon'!$AG975),IF($G974=Tabelid!$L$4,IFERROR(SUMIFS($E:$E,$G:$G,Tabelid!$L$1,$C:$C,Tabelid!$J$4,$H:$H,W$2,$A:$A,$A974)/SUMIFS($E:$E,$G:$G,Tabelid!$L$1,$C:$C,Tabelid!$J$4,$A:$A,$A974),0),IF($G974=Tabelid!$L$5,IFERROR(SUMIFS($E:$E,$G:$G,Tabelid!$L$1,$C:$C,Tabelid!$J$4,$H:$H,W$2)/SUMIFS($E:$E,$G:$G,Tabelid!$L$1,$C:$C,Tabelid!$J$4),0),""))),"")</f>
        <v>0</v>
      </c>
      <c r="X974" s="42">
        <f ca="1">IFERROR(IF($G974=Tabelid!$L$6,Eksplikatsioon!AC975/SUM(Eksplikatsioon!$O975:'Eksplikatsioon'!$AG975),IF($G974=Tabelid!$L$4,IFERROR(SUMIFS($E:$E,$G:$G,Tabelid!$L$1,$C:$C,Tabelid!$J$4,$H:$H,X$2,$A:$A,$A974)/SUMIFS($E:$E,$G:$G,Tabelid!$L$1,$C:$C,Tabelid!$J$4,$A:$A,$A974),0),IF($G974=Tabelid!$L$5,IFERROR(SUMIFS($E:$E,$G:$G,Tabelid!$L$1,$C:$C,Tabelid!$J$4,$H:$H,X$2)/SUMIFS($E:$E,$G:$G,Tabelid!$L$1,$C:$C,Tabelid!$J$4),0),""))),"")</f>
        <v>0</v>
      </c>
      <c r="Y974" s="42">
        <f ca="1">IFERROR(IF($G974=Tabelid!$L$6,Eksplikatsioon!AD975/SUM(Eksplikatsioon!$O975:'Eksplikatsioon'!$AG975),IF($G974=Tabelid!$L$4,IFERROR(SUMIFS($E:$E,$G:$G,Tabelid!$L$1,$C:$C,Tabelid!$J$4,$H:$H,Y$2,$A:$A,$A974)/SUMIFS($E:$E,$G:$G,Tabelid!$L$1,$C:$C,Tabelid!$J$4,$A:$A,$A974),0),IF($G974=Tabelid!$L$5,IFERROR(SUMIFS($E:$E,$G:$G,Tabelid!$L$1,$C:$C,Tabelid!$J$4,$H:$H,Y$2)/SUMIFS($E:$E,$G:$G,Tabelid!$L$1,$C:$C,Tabelid!$J$4),0),""))),"")</f>
        <v>0</v>
      </c>
      <c r="Z974" s="42">
        <f ca="1">IFERROR(IF($G974=Tabelid!$L$6,Eksplikatsioon!AE975/SUM(Eksplikatsioon!$O975:'Eksplikatsioon'!$AG975),IF($G974=Tabelid!$L$4,IFERROR(SUMIFS($E:$E,$G:$G,Tabelid!$L$1,$C:$C,Tabelid!$J$4,$H:$H,Z$2,$A:$A,$A974)/SUMIFS($E:$E,$G:$G,Tabelid!$L$1,$C:$C,Tabelid!$J$4,$A:$A,$A974),0),IF($G974=Tabelid!$L$5,IFERROR(SUMIFS($E:$E,$G:$G,Tabelid!$L$1,$C:$C,Tabelid!$J$4,$H:$H,Z$2)/SUMIFS($E:$E,$G:$G,Tabelid!$L$1,$C:$C,Tabelid!$J$4),0),""))),"")</f>
        <v>0</v>
      </c>
      <c r="AA974" s="42">
        <f ca="1">IFERROR(IF($G974=Tabelid!$L$6,Eksplikatsioon!AF975/SUM(Eksplikatsioon!$O975:'Eksplikatsioon'!$AG975),IF($G974=Tabelid!$L$4,IFERROR(SUMIFS($E:$E,$G:$G,Tabelid!$L$1,$C:$C,Tabelid!$J$4,$H:$H,AA$2,$A:$A,$A974)/SUMIFS($E:$E,$G:$G,Tabelid!$L$1,$C:$C,Tabelid!$J$4,$A:$A,$A974),0),IF($G974=Tabelid!$L$5,IFERROR(SUMIFS($E:$E,$G:$G,Tabelid!$L$1,$C:$C,Tabelid!$J$4,$H:$H,AA$2)/SUMIFS($E:$E,$G:$G,Tabelid!$L$1,$C:$C,Tabelid!$J$4),0),""))),"")</f>
        <v>0</v>
      </c>
      <c r="AB974" s="42">
        <f ca="1">IFERROR(IF($G974=Tabelid!$L$6,Eksplikatsioon!AG975/SUM(Eksplikatsioon!$O975:'Eksplikatsioon'!$AG975),IF($G974=Tabelid!$L$4,IFERROR(SUMIFS($E:$E,$G:$G,Tabelid!$L$1,$C:$C,Tabelid!$J$4,$H:$H,AB$2,$A:$A,$A974)/SUMIFS($E:$E,$G:$G,Tabelid!$L$1,$C:$C,Tabelid!$J$4,$A:$A,$A974),0),IF($G974=Tabelid!$L$5,IFERROR(SUMIFS($E:$E,$G:$G,Tabelid!$L$1,$C:$C,Tabelid!$J$4,$H:$H,AB$2)/SUMIFS($E:$E,$G:$G,Tabelid!$L$1,$C:$C,Tabelid!$J$4),0),""))),"")</f>
        <v>0</v>
      </c>
      <c r="AC974" s="42">
        <f ca="1">IFERROR(IF($G974=Tabelid!$L$6,$E974*J974,IFERROR($E974*J974/SUM($J974:$AB974)*(Eksplikatsioon!O975)/SUMPRODUCT($J974:$AB974,Eksplikatsioon!$O975:$AG975),"")),"")</f>
        <v>5.8193721201039308</v>
      </c>
      <c r="AD974" s="42">
        <f ca="1">IFERROR(IF($G974=Tabelid!$L$6,$E974*K974,IFERROR($E974*K974/SUM($J974:$AB974)*(Eksplikatsioon!P975)/SUMPRODUCT($J974:$AB974,Eksplikatsioon!$O975:$AG975),"")),"")</f>
        <v>2.1081941402375075</v>
      </c>
      <c r="AE974" s="42">
        <f ca="1">IFERROR(IF($G974=Tabelid!$L$6,$E974*L974,IFERROR($E974*L974/SUM($J974:$AB974)*(Eksplikatsioon!Q975)/SUMPRODUCT($J974:$AB974,Eksplikatsioon!$O975:$AG975),"")),"")</f>
        <v>1.7724337396585703</v>
      </c>
      <c r="AF974" s="42">
        <f ca="1">IFERROR(IF($G974=Tabelid!$L$6,$E974*M974,IFERROR($E974*M974/SUM($J974:$AB974)*(Eksplikatsioon!R975)/SUMPRODUCT($J974:$AB974,Eksplikatsioon!$O975:$AG975),"")),"")</f>
        <v>0</v>
      </c>
      <c r="AG974" s="42">
        <f ca="1">IFERROR(IF($G974=Tabelid!$L$6,$E974*N974,IFERROR($E974*N974/SUM($J974:$AB974)*(Eksplikatsioon!S975)/SUMPRODUCT($J974:$AB974,Eksplikatsioon!$O975:$AG975),"")),"")</f>
        <v>0</v>
      </c>
      <c r="AH974" s="42">
        <f ca="1">IFERROR(IF($G974=Tabelid!$L$6,$E974*O974,IFERROR($E974*O974/SUM($J974:$AB974)*(Eksplikatsioon!T975)/SUMPRODUCT($J974:$AB974,Eksplikatsioon!$O975:$AG975),"")),"")</f>
        <v>0</v>
      </c>
      <c r="AI974" s="42">
        <f ca="1">IFERROR(IF($G974=Tabelid!$L$6,$E974*P974,IFERROR($E974*P974/SUM($J974:$AB974)*(Eksplikatsioon!U975)/SUMPRODUCT($J974:$AB974,Eksplikatsioon!$O975:$AG975),"")),"")</f>
        <v>0</v>
      </c>
      <c r="AJ974" s="42">
        <f ca="1">IFERROR(IF($G974=Tabelid!$L$6,$E974*Q974,IFERROR($E974*Q974/SUM($J974:$AB974)*(Eksplikatsioon!V975)/SUMPRODUCT($J974:$AB974,Eksplikatsioon!$O975:$AG975),"")),"")</f>
        <v>0</v>
      </c>
      <c r="AK974" s="42">
        <f ca="1">IFERROR(IF($G974=Tabelid!$L$6,$E974*R974,IFERROR($E974*R974/SUM($J974:$AB974)*(Eksplikatsioon!W975)/SUMPRODUCT($J974:$AB974,Eksplikatsioon!$O975:$AG975),"")),"")</f>
        <v>0</v>
      </c>
      <c r="AL974" s="42">
        <f ca="1">IFERROR(IF($G974=Tabelid!$L$6,$E974*S974,IFERROR($E974*S974/SUM($J974:$AB974)*(Eksplikatsioon!X975)/SUMPRODUCT($J974:$AB974,Eksplikatsioon!$O975:$AG975),"")),"")</f>
        <v>0</v>
      </c>
      <c r="AM974" s="42">
        <f ca="1">IFERROR(IF($G974=Tabelid!$L$6,$E974*T974,IFERROR($E974*T974/SUM($J974:$AB974)*(Eksplikatsioon!Y975)/SUMPRODUCT($J974:$AB974,Eksplikatsioon!$O975:$AG975),"")),"")</f>
        <v>0</v>
      </c>
      <c r="AN974" s="42">
        <f ca="1">IFERROR(IF($G974=Tabelid!$L$6,$E974*U974,IFERROR($E974*U974/SUM($J974:$AB974)*(Eksplikatsioon!Z975)/SUMPRODUCT($J974:$AB974,Eksplikatsioon!$O975:$AG975),"")),"")</f>
        <v>0</v>
      </c>
      <c r="AO974" s="42">
        <f ca="1">IFERROR(IF($G974=Tabelid!$L$6,$E974*V974,IFERROR($E974*V974/SUM($J974:$AB974)*(Eksplikatsioon!AA975)/SUMPRODUCT($J974:$AB974,Eksplikatsioon!$O975:$AG975),"")),"")</f>
        <v>0</v>
      </c>
      <c r="AP974" s="42">
        <f ca="1">IFERROR(IF($G974=Tabelid!$L$6,$E974*W974,IFERROR($E974*W974/SUM($J974:$AB974)*(Eksplikatsioon!AB975)/SUMPRODUCT($J974:$AB974,Eksplikatsioon!$O975:$AG975),"")),"")</f>
        <v>0</v>
      </c>
      <c r="AQ974" s="42">
        <f ca="1">IFERROR(IF($G974=Tabelid!$L$6,$E974*X974,IFERROR($E974*X974/SUM($J974:$AB974)*(Eksplikatsioon!AC975)/SUMPRODUCT($J974:$AB974,Eksplikatsioon!$O975:$AG975),"")),"")</f>
        <v>0</v>
      </c>
      <c r="AR974" s="42">
        <f ca="1">IFERROR(IF($G974=Tabelid!$L$6,$E974*Y974,IFERROR($E974*Y974/SUM($J974:$AB974)*(Eksplikatsioon!AD975)/SUMPRODUCT($J974:$AB974,Eksplikatsioon!$O975:$AG975),"")),"")</f>
        <v>0</v>
      </c>
      <c r="AS974" s="42">
        <f ca="1">IFERROR(IF($G974=Tabelid!$L$6,$E974*Z974,IFERROR($E974*Z974/SUM($J974:$AB974)*(Eksplikatsioon!AE975)/SUMPRODUCT($J974:$AB974,Eksplikatsioon!$O975:$AG975),"")),"")</f>
        <v>0</v>
      </c>
      <c r="AT974" s="42">
        <f ca="1">IFERROR(IF($G974=Tabelid!$L$6,$E974*AA974,IFERROR($E974*AA974/SUM($J974:$AB974)*(Eksplikatsioon!AF975)/SUMPRODUCT($J974:$AB974,Eksplikatsioon!$O975:$AG975),"")),"")</f>
        <v>0</v>
      </c>
      <c r="AU974" s="42">
        <f ca="1">IFERROR(IF($G974=Tabelid!$L$6,$E974*AB974,IFERROR($E974*AB974/SUM($J974:$AB974)*(Eksplikatsioon!AG975)/SUMPRODUCT($J974:$AB974,Eksplikatsioon!$O975:$AG975),"")),"")</f>
        <v>0</v>
      </c>
    </row>
    <row r="975" spans="1:47" x14ac:dyDescent="0.25">
      <c r="A975" s="33" t="str">
        <f>IF(Eksplikatsioon!A976=0,"",Eksplikatsioon!A976)</f>
        <v>07</v>
      </c>
      <c r="B975" s="77">
        <f>IF(Eksplikatsioon!B976=0,"",Eksplikatsioon!B976)</f>
        <v>7210</v>
      </c>
      <c r="C975" s="33" t="str">
        <f>IF(Eksplikatsioon!C976=0,"",Eksplikatsioon!C976)</f>
        <v>ÜÜRITAV PIND</v>
      </c>
      <c r="D975" s="33" t="str">
        <f>IF(Eksplikatsioon!D976=0,"",Eksplikatsioon!D976)</f>
        <v>WC</v>
      </c>
      <c r="E975" s="75">
        <f>IF(Eksplikatsioon!F976=0,"",Eksplikatsioon!F976)</f>
        <v>2.2000000000000002</v>
      </c>
      <c r="F975" s="33" t="str">
        <f>IF(Eksplikatsioon!H976=0,"",Eksplikatsioon!H976)</f>
        <v>Harju Maakohus, Prokuratuur, RIK</v>
      </c>
      <c r="G975" s="33" t="str">
        <f>IF(Eksplikatsioon!J976=0,"",Eksplikatsioon!J976)</f>
        <v>Ühiskasutuses muu pind (hoone)</v>
      </c>
      <c r="H975" s="33" t="str">
        <f>IF(Eksplikatsioon!K976=0,"",Eksplikatsioon!K976)</f>
        <v/>
      </c>
      <c r="I975" s="33" t="str">
        <f>IF(Eksplikatsioon!L976=0,"",Eksplikatsioon!L976)</f>
        <v/>
      </c>
      <c r="J975" s="42">
        <f ca="1">IFERROR(IF($G975=Tabelid!$L$6,Eksplikatsioon!O976/SUM(Eksplikatsioon!$O976:'Eksplikatsioon'!$AG976),IF($G975=Tabelid!$L$4,IFERROR(SUMIFS($E:$E,$G:$G,Tabelid!$L$1,$C:$C,Tabelid!$J$4,$H:$H,J$2,$A:$A,$A975)/SUMIFS($E:$E,$G:$G,Tabelid!$L$1,$C:$C,Tabelid!$J$4,$A:$A,$A975),0),IF($G975=Tabelid!$L$5,IFERROR(SUMIFS($E:$E,$G:$G,Tabelid!$L$1,$C:$C,Tabelid!$J$4,$H:$H,J$2)/SUMIFS($E:$E,$G:$G,Tabelid!$L$1,$C:$C,Tabelid!$J$4),0),""))),"")</f>
        <v>0.58869733043144201</v>
      </c>
      <c r="K975" s="42">
        <f ca="1">IFERROR(IF($G975=Tabelid!$L$6,Eksplikatsioon!P976/SUM(Eksplikatsioon!$O976:'Eksplikatsioon'!$AG976),IF($G975=Tabelid!$L$4,IFERROR(SUMIFS($E:$E,$G:$G,Tabelid!$L$1,$C:$C,Tabelid!$J$4,$H:$H,K$2,$A:$A,$A975)/SUMIFS($E:$E,$G:$G,Tabelid!$L$1,$C:$C,Tabelid!$J$4,$A:$A,$A975),0),IF($G975=Tabelid!$L$5,IFERROR(SUMIFS($E:$E,$G:$G,Tabelid!$L$1,$C:$C,Tabelid!$J$4,$H:$H,K$2)/SUMIFS($E:$E,$G:$G,Tabelid!$L$1,$C:$C,Tabelid!$J$4),0),""))),"")</f>
        <v>0.21326841397570984</v>
      </c>
      <c r="L975" s="42">
        <f ca="1">IFERROR(IF($G975=Tabelid!$L$6,Eksplikatsioon!Q976/SUM(Eksplikatsioon!$O976:'Eksplikatsioon'!$AG976),IF($G975=Tabelid!$L$4,IFERROR(SUMIFS($E:$E,$G:$G,Tabelid!$L$1,$C:$C,Tabelid!$J$4,$H:$H,L$2,$A:$A,$A975)/SUMIFS($E:$E,$G:$G,Tabelid!$L$1,$C:$C,Tabelid!$J$4,$A:$A,$A975),0),IF($G975=Tabelid!$L$5,IFERROR(SUMIFS($E:$E,$G:$G,Tabelid!$L$1,$C:$C,Tabelid!$J$4,$H:$H,L$2)/SUMIFS($E:$E,$G:$G,Tabelid!$L$1,$C:$C,Tabelid!$J$4),0),""))),"")</f>
        <v>0.17930233526378833</v>
      </c>
      <c r="M975" s="42">
        <f ca="1">IFERROR(IF($G975=Tabelid!$L$6,Eksplikatsioon!R976/SUM(Eksplikatsioon!$O976:'Eksplikatsioon'!$AG976),IF($G975=Tabelid!$L$4,IFERROR(SUMIFS($E:$E,$G:$G,Tabelid!$L$1,$C:$C,Tabelid!$J$4,$H:$H,M$2,$A:$A,$A975)/SUMIFS($E:$E,$G:$G,Tabelid!$L$1,$C:$C,Tabelid!$J$4,$A:$A,$A975),0),IF($G975=Tabelid!$L$5,IFERROR(SUMIFS($E:$E,$G:$G,Tabelid!$L$1,$C:$C,Tabelid!$J$4,$H:$H,M$2)/SUMIFS($E:$E,$G:$G,Tabelid!$L$1,$C:$C,Tabelid!$J$4),0),""))),"")</f>
        <v>1.87319203290588E-2</v>
      </c>
      <c r="N975" s="42">
        <f ca="1">IFERROR(IF($G975=Tabelid!$L$6,Eksplikatsioon!S976/SUM(Eksplikatsioon!$O976:'Eksplikatsioon'!$AG976),IF($G975=Tabelid!$L$4,IFERROR(SUMIFS($E:$E,$G:$G,Tabelid!$L$1,$C:$C,Tabelid!$J$4,$H:$H,N$2,$A:$A,$A975)/SUMIFS($E:$E,$G:$G,Tabelid!$L$1,$C:$C,Tabelid!$J$4,$A:$A,$A975),0),IF($G975=Tabelid!$L$5,IFERROR(SUMIFS($E:$E,$G:$G,Tabelid!$L$1,$C:$C,Tabelid!$J$4,$H:$H,N$2)/SUMIFS($E:$E,$G:$G,Tabelid!$L$1,$C:$C,Tabelid!$J$4),0),""))),"")</f>
        <v>0</v>
      </c>
      <c r="O975" s="42">
        <f ca="1">IFERROR(IF($G975=Tabelid!$L$6,Eksplikatsioon!T976/SUM(Eksplikatsioon!$O976:'Eksplikatsioon'!$AG976),IF($G975=Tabelid!$L$4,IFERROR(SUMIFS($E:$E,$G:$G,Tabelid!$L$1,$C:$C,Tabelid!$J$4,$H:$H,O$2,$A:$A,$A975)/SUMIFS($E:$E,$G:$G,Tabelid!$L$1,$C:$C,Tabelid!$J$4,$A:$A,$A975),0),IF($G975=Tabelid!$L$5,IFERROR(SUMIFS($E:$E,$G:$G,Tabelid!$L$1,$C:$C,Tabelid!$J$4,$H:$H,O$2)/SUMIFS($E:$E,$G:$G,Tabelid!$L$1,$C:$C,Tabelid!$J$4),0),""))),"")</f>
        <v>0</v>
      </c>
      <c r="P975" s="42">
        <f ca="1">IFERROR(IF($G975=Tabelid!$L$6,Eksplikatsioon!U976/SUM(Eksplikatsioon!$O976:'Eksplikatsioon'!$AG976),IF($G975=Tabelid!$L$4,IFERROR(SUMIFS($E:$E,$G:$G,Tabelid!$L$1,$C:$C,Tabelid!$J$4,$H:$H,P$2,$A:$A,$A975)/SUMIFS($E:$E,$G:$G,Tabelid!$L$1,$C:$C,Tabelid!$J$4,$A:$A,$A975),0),IF($G975=Tabelid!$L$5,IFERROR(SUMIFS($E:$E,$G:$G,Tabelid!$L$1,$C:$C,Tabelid!$J$4,$H:$H,P$2)/SUMIFS($E:$E,$G:$G,Tabelid!$L$1,$C:$C,Tabelid!$J$4),0),""))),"")</f>
        <v>0</v>
      </c>
      <c r="Q975" s="42">
        <f ca="1">IFERROR(IF($G975=Tabelid!$L$6,Eksplikatsioon!V976/SUM(Eksplikatsioon!$O976:'Eksplikatsioon'!$AG976),IF($G975=Tabelid!$L$4,IFERROR(SUMIFS($E:$E,$G:$G,Tabelid!$L$1,$C:$C,Tabelid!$J$4,$H:$H,Q$2,$A:$A,$A975)/SUMIFS($E:$E,$G:$G,Tabelid!$L$1,$C:$C,Tabelid!$J$4,$A:$A,$A975),0),IF($G975=Tabelid!$L$5,IFERROR(SUMIFS($E:$E,$G:$G,Tabelid!$L$1,$C:$C,Tabelid!$J$4,$H:$H,Q$2)/SUMIFS($E:$E,$G:$G,Tabelid!$L$1,$C:$C,Tabelid!$J$4),0),""))),"")</f>
        <v>0</v>
      </c>
      <c r="R975" s="42">
        <f ca="1">IFERROR(IF($G975=Tabelid!$L$6,Eksplikatsioon!W976/SUM(Eksplikatsioon!$O976:'Eksplikatsioon'!$AG976),IF($G975=Tabelid!$L$4,IFERROR(SUMIFS($E:$E,$G:$G,Tabelid!$L$1,$C:$C,Tabelid!$J$4,$H:$H,R$2,$A:$A,$A975)/SUMIFS($E:$E,$G:$G,Tabelid!$L$1,$C:$C,Tabelid!$J$4,$A:$A,$A975),0),IF($G975=Tabelid!$L$5,IFERROR(SUMIFS($E:$E,$G:$G,Tabelid!$L$1,$C:$C,Tabelid!$J$4,$H:$H,R$2)/SUMIFS($E:$E,$G:$G,Tabelid!$L$1,$C:$C,Tabelid!$J$4),0),""))),"")</f>
        <v>0</v>
      </c>
      <c r="S975" s="42">
        <f ca="1">IFERROR(IF($G975=Tabelid!$L$6,Eksplikatsioon!X976/SUM(Eksplikatsioon!$O976:'Eksplikatsioon'!$AG976),IF($G975=Tabelid!$L$4,IFERROR(SUMIFS($E:$E,$G:$G,Tabelid!$L$1,$C:$C,Tabelid!$J$4,$H:$H,S$2,$A:$A,$A975)/SUMIFS($E:$E,$G:$G,Tabelid!$L$1,$C:$C,Tabelid!$J$4,$A:$A,$A975),0),IF($G975=Tabelid!$L$5,IFERROR(SUMIFS($E:$E,$G:$G,Tabelid!$L$1,$C:$C,Tabelid!$J$4,$H:$H,S$2)/SUMIFS($E:$E,$G:$G,Tabelid!$L$1,$C:$C,Tabelid!$J$4),0),""))),"")</f>
        <v>0</v>
      </c>
      <c r="T975" s="42">
        <f ca="1">IFERROR(IF($G975=Tabelid!$L$6,Eksplikatsioon!Y976/SUM(Eksplikatsioon!$O976:'Eksplikatsioon'!$AG976),IF($G975=Tabelid!$L$4,IFERROR(SUMIFS($E:$E,$G:$G,Tabelid!$L$1,$C:$C,Tabelid!$J$4,$H:$H,T$2,$A:$A,$A975)/SUMIFS($E:$E,$G:$G,Tabelid!$L$1,$C:$C,Tabelid!$J$4,$A:$A,$A975),0),IF($G975=Tabelid!$L$5,IFERROR(SUMIFS($E:$E,$G:$G,Tabelid!$L$1,$C:$C,Tabelid!$J$4,$H:$H,T$2)/SUMIFS($E:$E,$G:$G,Tabelid!$L$1,$C:$C,Tabelid!$J$4),0),""))),"")</f>
        <v>0</v>
      </c>
      <c r="U975" s="42">
        <f ca="1">IFERROR(IF($G975=Tabelid!$L$6,Eksplikatsioon!Z976/SUM(Eksplikatsioon!$O976:'Eksplikatsioon'!$AG976),IF($G975=Tabelid!$L$4,IFERROR(SUMIFS($E:$E,$G:$G,Tabelid!$L$1,$C:$C,Tabelid!$J$4,$H:$H,U$2,$A:$A,$A975)/SUMIFS($E:$E,$G:$G,Tabelid!$L$1,$C:$C,Tabelid!$J$4,$A:$A,$A975),0),IF($G975=Tabelid!$L$5,IFERROR(SUMIFS($E:$E,$G:$G,Tabelid!$L$1,$C:$C,Tabelid!$J$4,$H:$H,U$2)/SUMIFS($E:$E,$G:$G,Tabelid!$L$1,$C:$C,Tabelid!$J$4),0),""))),"")</f>
        <v>0</v>
      </c>
      <c r="V975" s="42">
        <f ca="1">IFERROR(IF($G975=Tabelid!$L$6,Eksplikatsioon!AA976/SUM(Eksplikatsioon!$O976:'Eksplikatsioon'!$AG976),IF($G975=Tabelid!$L$4,IFERROR(SUMIFS($E:$E,$G:$G,Tabelid!$L$1,$C:$C,Tabelid!$J$4,$H:$H,V$2,$A:$A,$A975)/SUMIFS($E:$E,$G:$G,Tabelid!$L$1,$C:$C,Tabelid!$J$4,$A:$A,$A975),0),IF($G975=Tabelid!$L$5,IFERROR(SUMIFS($E:$E,$G:$G,Tabelid!$L$1,$C:$C,Tabelid!$J$4,$H:$H,V$2)/SUMIFS($E:$E,$G:$G,Tabelid!$L$1,$C:$C,Tabelid!$J$4),0),""))),"")</f>
        <v>0</v>
      </c>
      <c r="W975" s="42">
        <f ca="1">IFERROR(IF($G975=Tabelid!$L$6,Eksplikatsioon!AB976/SUM(Eksplikatsioon!$O976:'Eksplikatsioon'!$AG976),IF($G975=Tabelid!$L$4,IFERROR(SUMIFS($E:$E,$G:$G,Tabelid!$L$1,$C:$C,Tabelid!$J$4,$H:$H,W$2,$A:$A,$A975)/SUMIFS($E:$E,$G:$G,Tabelid!$L$1,$C:$C,Tabelid!$J$4,$A:$A,$A975),0),IF($G975=Tabelid!$L$5,IFERROR(SUMIFS($E:$E,$G:$G,Tabelid!$L$1,$C:$C,Tabelid!$J$4,$H:$H,W$2)/SUMIFS($E:$E,$G:$G,Tabelid!$L$1,$C:$C,Tabelid!$J$4),0),""))),"")</f>
        <v>0</v>
      </c>
      <c r="X975" s="42">
        <f ca="1">IFERROR(IF($G975=Tabelid!$L$6,Eksplikatsioon!AC976/SUM(Eksplikatsioon!$O976:'Eksplikatsioon'!$AG976),IF($G975=Tabelid!$L$4,IFERROR(SUMIFS($E:$E,$G:$G,Tabelid!$L$1,$C:$C,Tabelid!$J$4,$H:$H,X$2,$A:$A,$A975)/SUMIFS($E:$E,$G:$G,Tabelid!$L$1,$C:$C,Tabelid!$J$4,$A:$A,$A975),0),IF($G975=Tabelid!$L$5,IFERROR(SUMIFS($E:$E,$G:$G,Tabelid!$L$1,$C:$C,Tabelid!$J$4,$H:$H,X$2)/SUMIFS($E:$E,$G:$G,Tabelid!$L$1,$C:$C,Tabelid!$J$4),0),""))),"")</f>
        <v>0</v>
      </c>
      <c r="Y975" s="42">
        <f ca="1">IFERROR(IF($G975=Tabelid!$L$6,Eksplikatsioon!AD976/SUM(Eksplikatsioon!$O976:'Eksplikatsioon'!$AG976),IF($G975=Tabelid!$L$4,IFERROR(SUMIFS($E:$E,$G:$G,Tabelid!$L$1,$C:$C,Tabelid!$J$4,$H:$H,Y$2,$A:$A,$A975)/SUMIFS($E:$E,$G:$G,Tabelid!$L$1,$C:$C,Tabelid!$J$4,$A:$A,$A975),0),IF($G975=Tabelid!$L$5,IFERROR(SUMIFS($E:$E,$G:$G,Tabelid!$L$1,$C:$C,Tabelid!$J$4,$H:$H,Y$2)/SUMIFS($E:$E,$G:$G,Tabelid!$L$1,$C:$C,Tabelid!$J$4),0),""))),"")</f>
        <v>0</v>
      </c>
      <c r="Z975" s="42">
        <f ca="1">IFERROR(IF($G975=Tabelid!$L$6,Eksplikatsioon!AE976/SUM(Eksplikatsioon!$O976:'Eksplikatsioon'!$AG976),IF($G975=Tabelid!$L$4,IFERROR(SUMIFS($E:$E,$G:$G,Tabelid!$L$1,$C:$C,Tabelid!$J$4,$H:$H,Z$2,$A:$A,$A975)/SUMIFS($E:$E,$G:$G,Tabelid!$L$1,$C:$C,Tabelid!$J$4,$A:$A,$A975),0),IF($G975=Tabelid!$L$5,IFERROR(SUMIFS($E:$E,$G:$G,Tabelid!$L$1,$C:$C,Tabelid!$J$4,$H:$H,Z$2)/SUMIFS($E:$E,$G:$G,Tabelid!$L$1,$C:$C,Tabelid!$J$4),0),""))),"")</f>
        <v>0</v>
      </c>
      <c r="AA975" s="42">
        <f ca="1">IFERROR(IF($G975=Tabelid!$L$6,Eksplikatsioon!AF976/SUM(Eksplikatsioon!$O976:'Eksplikatsioon'!$AG976),IF($G975=Tabelid!$L$4,IFERROR(SUMIFS($E:$E,$G:$G,Tabelid!$L$1,$C:$C,Tabelid!$J$4,$H:$H,AA$2,$A:$A,$A975)/SUMIFS($E:$E,$G:$G,Tabelid!$L$1,$C:$C,Tabelid!$J$4,$A:$A,$A975),0),IF($G975=Tabelid!$L$5,IFERROR(SUMIFS($E:$E,$G:$G,Tabelid!$L$1,$C:$C,Tabelid!$J$4,$H:$H,AA$2)/SUMIFS($E:$E,$G:$G,Tabelid!$L$1,$C:$C,Tabelid!$J$4),0),""))),"")</f>
        <v>0</v>
      </c>
      <c r="AB975" s="42">
        <f ca="1">IFERROR(IF($G975=Tabelid!$L$6,Eksplikatsioon!AG976/SUM(Eksplikatsioon!$O976:'Eksplikatsioon'!$AG976),IF($G975=Tabelid!$L$4,IFERROR(SUMIFS($E:$E,$G:$G,Tabelid!$L$1,$C:$C,Tabelid!$J$4,$H:$H,AB$2,$A:$A,$A975)/SUMIFS($E:$E,$G:$G,Tabelid!$L$1,$C:$C,Tabelid!$J$4,$A:$A,$A975),0),IF($G975=Tabelid!$L$5,IFERROR(SUMIFS($E:$E,$G:$G,Tabelid!$L$1,$C:$C,Tabelid!$J$4,$H:$H,AB$2)/SUMIFS($E:$E,$G:$G,Tabelid!$L$1,$C:$C,Tabelid!$J$4),0),""))),"")</f>
        <v>0</v>
      </c>
      <c r="AC975" s="42">
        <f ca="1">IFERROR(IF($G975=Tabelid!$L$6,$E975*J975,IFERROR($E975*J975/SUM($J975:$AB975)*(Eksplikatsioon!O976)/SUMPRODUCT($J975:$AB975,Eksplikatsioon!$O976:$AG976),"")),"")</f>
        <v>1.3198575942503765</v>
      </c>
      <c r="AD975" s="42">
        <f ca="1">IFERROR(IF($G975=Tabelid!$L$6,$E975*K975,IFERROR($E975*K975/SUM($J975:$AB975)*(Eksplikatsioon!P976)/SUMPRODUCT($J975:$AB975,Eksplikatsioon!$O976:$AG976),"")),"")</f>
        <v>0.47814712458995007</v>
      </c>
      <c r="AE975" s="42">
        <f ca="1">IFERROR(IF($G975=Tabelid!$L$6,$E975*L975,IFERROR($E975*L975/SUM($J975:$AB975)*(Eksplikatsioon!Q976)/SUMPRODUCT($J975:$AB975,Eksplikatsioon!$O976:$AG976),"")),"")</f>
        <v>0.40199528115967581</v>
      </c>
      <c r="AF975" s="42">
        <f ca="1">IFERROR(IF($G975=Tabelid!$L$6,$E975*M975,IFERROR($E975*M975/SUM($J975:$AB975)*(Eksplikatsioon!R976)/SUMPRODUCT($J975:$AB975,Eksplikatsioon!$O976:$AG976),"")),"")</f>
        <v>0</v>
      </c>
      <c r="AG975" s="42">
        <f ca="1">IFERROR(IF($G975=Tabelid!$L$6,$E975*N975,IFERROR($E975*N975/SUM($J975:$AB975)*(Eksplikatsioon!S976)/SUMPRODUCT($J975:$AB975,Eksplikatsioon!$O976:$AG976),"")),"")</f>
        <v>0</v>
      </c>
      <c r="AH975" s="42">
        <f ca="1">IFERROR(IF($G975=Tabelid!$L$6,$E975*O975,IFERROR($E975*O975/SUM($J975:$AB975)*(Eksplikatsioon!T976)/SUMPRODUCT($J975:$AB975,Eksplikatsioon!$O976:$AG976),"")),"")</f>
        <v>0</v>
      </c>
      <c r="AI975" s="42">
        <f ca="1">IFERROR(IF($G975=Tabelid!$L$6,$E975*P975,IFERROR($E975*P975/SUM($J975:$AB975)*(Eksplikatsioon!U976)/SUMPRODUCT($J975:$AB975,Eksplikatsioon!$O976:$AG976),"")),"")</f>
        <v>0</v>
      </c>
      <c r="AJ975" s="42">
        <f ca="1">IFERROR(IF($G975=Tabelid!$L$6,$E975*Q975,IFERROR($E975*Q975/SUM($J975:$AB975)*(Eksplikatsioon!V976)/SUMPRODUCT($J975:$AB975,Eksplikatsioon!$O976:$AG976),"")),"")</f>
        <v>0</v>
      </c>
      <c r="AK975" s="42">
        <f ca="1">IFERROR(IF($G975=Tabelid!$L$6,$E975*R975,IFERROR($E975*R975/SUM($J975:$AB975)*(Eksplikatsioon!W976)/SUMPRODUCT($J975:$AB975,Eksplikatsioon!$O976:$AG976),"")),"")</f>
        <v>0</v>
      </c>
      <c r="AL975" s="42">
        <f ca="1">IFERROR(IF($G975=Tabelid!$L$6,$E975*S975,IFERROR($E975*S975/SUM($J975:$AB975)*(Eksplikatsioon!X976)/SUMPRODUCT($J975:$AB975,Eksplikatsioon!$O976:$AG976),"")),"")</f>
        <v>0</v>
      </c>
      <c r="AM975" s="42">
        <f ca="1">IFERROR(IF($G975=Tabelid!$L$6,$E975*T975,IFERROR($E975*T975/SUM($J975:$AB975)*(Eksplikatsioon!Y976)/SUMPRODUCT($J975:$AB975,Eksplikatsioon!$O976:$AG976),"")),"")</f>
        <v>0</v>
      </c>
      <c r="AN975" s="42">
        <f ca="1">IFERROR(IF($G975=Tabelid!$L$6,$E975*U975,IFERROR($E975*U975/SUM($J975:$AB975)*(Eksplikatsioon!Z976)/SUMPRODUCT($J975:$AB975,Eksplikatsioon!$O976:$AG976),"")),"")</f>
        <v>0</v>
      </c>
      <c r="AO975" s="42">
        <f ca="1">IFERROR(IF($G975=Tabelid!$L$6,$E975*V975,IFERROR($E975*V975/SUM($J975:$AB975)*(Eksplikatsioon!AA976)/SUMPRODUCT($J975:$AB975,Eksplikatsioon!$O976:$AG976),"")),"")</f>
        <v>0</v>
      </c>
      <c r="AP975" s="42">
        <f ca="1">IFERROR(IF($G975=Tabelid!$L$6,$E975*W975,IFERROR($E975*W975/SUM($J975:$AB975)*(Eksplikatsioon!AB976)/SUMPRODUCT($J975:$AB975,Eksplikatsioon!$O976:$AG976),"")),"")</f>
        <v>0</v>
      </c>
      <c r="AQ975" s="42">
        <f ca="1">IFERROR(IF($G975=Tabelid!$L$6,$E975*X975,IFERROR($E975*X975/SUM($J975:$AB975)*(Eksplikatsioon!AC976)/SUMPRODUCT($J975:$AB975,Eksplikatsioon!$O976:$AG976),"")),"")</f>
        <v>0</v>
      </c>
      <c r="AR975" s="42">
        <f ca="1">IFERROR(IF($G975=Tabelid!$L$6,$E975*Y975,IFERROR($E975*Y975/SUM($J975:$AB975)*(Eksplikatsioon!AD976)/SUMPRODUCT($J975:$AB975,Eksplikatsioon!$O976:$AG976),"")),"")</f>
        <v>0</v>
      </c>
      <c r="AS975" s="42">
        <f ca="1">IFERROR(IF($G975=Tabelid!$L$6,$E975*Z975,IFERROR($E975*Z975/SUM($J975:$AB975)*(Eksplikatsioon!AE976)/SUMPRODUCT($J975:$AB975,Eksplikatsioon!$O976:$AG976),"")),"")</f>
        <v>0</v>
      </c>
      <c r="AT975" s="42">
        <f ca="1">IFERROR(IF($G975=Tabelid!$L$6,$E975*AA975,IFERROR($E975*AA975/SUM($J975:$AB975)*(Eksplikatsioon!AF976)/SUMPRODUCT($J975:$AB975,Eksplikatsioon!$O976:$AG976),"")),"")</f>
        <v>0</v>
      </c>
      <c r="AU975" s="42">
        <f ca="1">IFERROR(IF($G975=Tabelid!$L$6,$E975*AB975,IFERROR($E975*AB975/SUM($J975:$AB975)*(Eksplikatsioon!AG976)/SUMPRODUCT($J975:$AB975,Eksplikatsioon!$O976:$AG976),"")),"")</f>
        <v>0</v>
      </c>
    </row>
    <row r="976" spans="1:47" x14ac:dyDescent="0.25">
      <c r="A976" s="33" t="str">
        <f>IF(Eksplikatsioon!A977=0,"",Eksplikatsioon!A977)</f>
        <v>07</v>
      </c>
      <c r="B976" s="77">
        <f>IF(Eksplikatsioon!B977=0,"",Eksplikatsioon!B977)</f>
        <v>7211</v>
      </c>
      <c r="C976" s="33" t="str">
        <f>IF(Eksplikatsioon!C977=0,"",Eksplikatsioon!C977)</f>
        <v>ÜÜRITAV PIND</v>
      </c>
      <c r="D976" s="33" t="str">
        <f>IF(Eksplikatsioon!D977=0,"",Eksplikatsioon!D977)</f>
        <v>Pesuruum</v>
      </c>
      <c r="E976" s="75">
        <f>IF(Eksplikatsioon!F977=0,"",Eksplikatsioon!F977)</f>
        <v>4.8</v>
      </c>
      <c r="F976" s="33" t="str">
        <f>IF(Eksplikatsioon!H977=0,"",Eksplikatsioon!H977)</f>
        <v>Harju Maakohus, Prokuratuur, RIK</v>
      </c>
      <c r="G976" s="33" t="str">
        <f>IF(Eksplikatsioon!J977=0,"",Eksplikatsioon!J977)</f>
        <v>Ühiskasutuses muu pind (hoone)</v>
      </c>
      <c r="H976" s="33" t="str">
        <f>IF(Eksplikatsioon!K977=0,"",Eksplikatsioon!K977)</f>
        <v/>
      </c>
      <c r="I976" s="33" t="str">
        <f>IF(Eksplikatsioon!L977=0,"",Eksplikatsioon!L977)</f>
        <v/>
      </c>
      <c r="J976" s="42">
        <f ca="1">IFERROR(IF($G976=Tabelid!$L$6,Eksplikatsioon!O977/SUM(Eksplikatsioon!$O977:'Eksplikatsioon'!$AG977),IF($G976=Tabelid!$L$4,IFERROR(SUMIFS($E:$E,$G:$G,Tabelid!$L$1,$C:$C,Tabelid!$J$4,$H:$H,J$2,$A:$A,$A976)/SUMIFS($E:$E,$G:$G,Tabelid!$L$1,$C:$C,Tabelid!$J$4,$A:$A,$A976),0),IF($G976=Tabelid!$L$5,IFERROR(SUMIFS($E:$E,$G:$G,Tabelid!$L$1,$C:$C,Tabelid!$J$4,$H:$H,J$2)/SUMIFS($E:$E,$G:$G,Tabelid!$L$1,$C:$C,Tabelid!$J$4),0),""))),"")</f>
        <v>0.58869733043144201</v>
      </c>
      <c r="K976" s="42">
        <f ca="1">IFERROR(IF($G976=Tabelid!$L$6,Eksplikatsioon!P977/SUM(Eksplikatsioon!$O977:'Eksplikatsioon'!$AG977),IF($G976=Tabelid!$L$4,IFERROR(SUMIFS($E:$E,$G:$G,Tabelid!$L$1,$C:$C,Tabelid!$J$4,$H:$H,K$2,$A:$A,$A976)/SUMIFS($E:$E,$G:$G,Tabelid!$L$1,$C:$C,Tabelid!$J$4,$A:$A,$A976),0),IF($G976=Tabelid!$L$5,IFERROR(SUMIFS($E:$E,$G:$G,Tabelid!$L$1,$C:$C,Tabelid!$J$4,$H:$H,K$2)/SUMIFS($E:$E,$G:$G,Tabelid!$L$1,$C:$C,Tabelid!$J$4),0),""))),"")</f>
        <v>0.21326841397570984</v>
      </c>
      <c r="L976" s="42">
        <f ca="1">IFERROR(IF($G976=Tabelid!$L$6,Eksplikatsioon!Q977/SUM(Eksplikatsioon!$O977:'Eksplikatsioon'!$AG977),IF($G976=Tabelid!$L$4,IFERROR(SUMIFS($E:$E,$G:$G,Tabelid!$L$1,$C:$C,Tabelid!$J$4,$H:$H,L$2,$A:$A,$A976)/SUMIFS($E:$E,$G:$G,Tabelid!$L$1,$C:$C,Tabelid!$J$4,$A:$A,$A976),0),IF($G976=Tabelid!$L$5,IFERROR(SUMIFS($E:$E,$G:$G,Tabelid!$L$1,$C:$C,Tabelid!$J$4,$H:$H,L$2)/SUMIFS($E:$E,$G:$G,Tabelid!$L$1,$C:$C,Tabelid!$J$4),0),""))),"")</f>
        <v>0.17930233526378833</v>
      </c>
      <c r="M976" s="42">
        <f ca="1">IFERROR(IF($G976=Tabelid!$L$6,Eksplikatsioon!R977/SUM(Eksplikatsioon!$O977:'Eksplikatsioon'!$AG977),IF($G976=Tabelid!$L$4,IFERROR(SUMIFS($E:$E,$G:$G,Tabelid!$L$1,$C:$C,Tabelid!$J$4,$H:$H,M$2,$A:$A,$A976)/SUMIFS($E:$E,$G:$G,Tabelid!$L$1,$C:$C,Tabelid!$J$4,$A:$A,$A976),0),IF($G976=Tabelid!$L$5,IFERROR(SUMIFS($E:$E,$G:$G,Tabelid!$L$1,$C:$C,Tabelid!$J$4,$H:$H,M$2)/SUMIFS($E:$E,$G:$G,Tabelid!$L$1,$C:$C,Tabelid!$J$4),0),""))),"")</f>
        <v>1.87319203290588E-2</v>
      </c>
      <c r="N976" s="42">
        <f ca="1">IFERROR(IF($G976=Tabelid!$L$6,Eksplikatsioon!S977/SUM(Eksplikatsioon!$O977:'Eksplikatsioon'!$AG977),IF($G976=Tabelid!$L$4,IFERROR(SUMIFS($E:$E,$G:$G,Tabelid!$L$1,$C:$C,Tabelid!$J$4,$H:$H,N$2,$A:$A,$A976)/SUMIFS($E:$E,$G:$G,Tabelid!$L$1,$C:$C,Tabelid!$J$4,$A:$A,$A976),0),IF($G976=Tabelid!$L$5,IFERROR(SUMIFS($E:$E,$G:$G,Tabelid!$L$1,$C:$C,Tabelid!$J$4,$H:$H,N$2)/SUMIFS($E:$E,$G:$G,Tabelid!$L$1,$C:$C,Tabelid!$J$4),0),""))),"")</f>
        <v>0</v>
      </c>
      <c r="O976" s="42">
        <f ca="1">IFERROR(IF($G976=Tabelid!$L$6,Eksplikatsioon!T977/SUM(Eksplikatsioon!$O977:'Eksplikatsioon'!$AG977),IF($G976=Tabelid!$L$4,IFERROR(SUMIFS($E:$E,$G:$G,Tabelid!$L$1,$C:$C,Tabelid!$J$4,$H:$H,O$2,$A:$A,$A976)/SUMIFS($E:$E,$G:$G,Tabelid!$L$1,$C:$C,Tabelid!$J$4,$A:$A,$A976),0),IF($G976=Tabelid!$L$5,IFERROR(SUMIFS($E:$E,$G:$G,Tabelid!$L$1,$C:$C,Tabelid!$J$4,$H:$H,O$2)/SUMIFS($E:$E,$G:$G,Tabelid!$L$1,$C:$C,Tabelid!$J$4),0),""))),"")</f>
        <v>0</v>
      </c>
      <c r="P976" s="42">
        <f ca="1">IFERROR(IF($G976=Tabelid!$L$6,Eksplikatsioon!U977/SUM(Eksplikatsioon!$O977:'Eksplikatsioon'!$AG977),IF($G976=Tabelid!$L$4,IFERROR(SUMIFS($E:$E,$G:$G,Tabelid!$L$1,$C:$C,Tabelid!$J$4,$H:$H,P$2,$A:$A,$A976)/SUMIFS($E:$E,$G:$G,Tabelid!$L$1,$C:$C,Tabelid!$J$4,$A:$A,$A976),0),IF($G976=Tabelid!$L$5,IFERROR(SUMIFS($E:$E,$G:$G,Tabelid!$L$1,$C:$C,Tabelid!$J$4,$H:$H,P$2)/SUMIFS($E:$E,$G:$G,Tabelid!$L$1,$C:$C,Tabelid!$J$4),0),""))),"")</f>
        <v>0</v>
      </c>
      <c r="Q976" s="42">
        <f ca="1">IFERROR(IF($G976=Tabelid!$L$6,Eksplikatsioon!V977/SUM(Eksplikatsioon!$O977:'Eksplikatsioon'!$AG977),IF($G976=Tabelid!$L$4,IFERROR(SUMIFS($E:$E,$G:$G,Tabelid!$L$1,$C:$C,Tabelid!$J$4,$H:$H,Q$2,$A:$A,$A976)/SUMIFS($E:$E,$G:$G,Tabelid!$L$1,$C:$C,Tabelid!$J$4,$A:$A,$A976),0),IF($G976=Tabelid!$L$5,IFERROR(SUMIFS($E:$E,$G:$G,Tabelid!$L$1,$C:$C,Tabelid!$J$4,$H:$H,Q$2)/SUMIFS($E:$E,$G:$G,Tabelid!$L$1,$C:$C,Tabelid!$J$4),0),""))),"")</f>
        <v>0</v>
      </c>
      <c r="R976" s="42">
        <f ca="1">IFERROR(IF($G976=Tabelid!$L$6,Eksplikatsioon!W977/SUM(Eksplikatsioon!$O977:'Eksplikatsioon'!$AG977),IF($G976=Tabelid!$L$4,IFERROR(SUMIFS($E:$E,$G:$G,Tabelid!$L$1,$C:$C,Tabelid!$J$4,$H:$H,R$2,$A:$A,$A976)/SUMIFS($E:$E,$G:$G,Tabelid!$L$1,$C:$C,Tabelid!$J$4,$A:$A,$A976),0),IF($G976=Tabelid!$L$5,IFERROR(SUMIFS($E:$E,$G:$G,Tabelid!$L$1,$C:$C,Tabelid!$J$4,$H:$H,R$2)/SUMIFS($E:$E,$G:$G,Tabelid!$L$1,$C:$C,Tabelid!$J$4),0),""))),"")</f>
        <v>0</v>
      </c>
      <c r="S976" s="42">
        <f ca="1">IFERROR(IF($G976=Tabelid!$L$6,Eksplikatsioon!X977/SUM(Eksplikatsioon!$O977:'Eksplikatsioon'!$AG977),IF($G976=Tabelid!$L$4,IFERROR(SUMIFS($E:$E,$G:$G,Tabelid!$L$1,$C:$C,Tabelid!$J$4,$H:$H,S$2,$A:$A,$A976)/SUMIFS($E:$E,$G:$G,Tabelid!$L$1,$C:$C,Tabelid!$J$4,$A:$A,$A976),0),IF($G976=Tabelid!$L$5,IFERROR(SUMIFS($E:$E,$G:$G,Tabelid!$L$1,$C:$C,Tabelid!$J$4,$H:$H,S$2)/SUMIFS($E:$E,$G:$G,Tabelid!$L$1,$C:$C,Tabelid!$J$4),0),""))),"")</f>
        <v>0</v>
      </c>
      <c r="T976" s="42">
        <f ca="1">IFERROR(IF($G976=Tabelid!$L$6,Eksplikatsioon!Y977/SUM(Eksplikatsioon!$O977:'Eksplikatsioon'!$AG977),IF($G976=Tabelid!$L$4,IFERROR(SUMIFS($E:$E,$G:$G,Tabelid!$L$1,$C:$C,Tabelid!$J$4,$H:$H,T$2,$A:$A,$A976)/SUMIFS($E:$E,$G:$G,Tabelid!$L$1,$C:$C,Tabelid!$J$4,$A:$A,$A976),0),IF($G976=Tabelid!$L$5,IFERROR(SUMIFS($E:$E,$G:$G,Tabelid!$L$1,$C:$C,Tabelid!$J$4,$H:$H,T$2)/SUMIFS($E:$E,$G:$G,Tabelid!$L$1,$C:$C,Tabelid!$J$4),0),""))),"")</f>
        <v>0</v>
      </c>
      <c r="U976" s="42">
        <f ca="1">IFERROR(IF($G976=Tabelid!$L$6,Eksplikatsioon!Z977/SUM(Eksplikatsioon!$O977:'Eksplikatsioon'!$AG977),IF($G976=Tabelid!$L$4,IFERROR(SUMIFS($E:$E,$G:$G,Tabelid!$L$1,$C:$C,Tabelid!$J$4,$H:$H,U$2,$A:$A,$A976)/SUMIFS($E:$E,$G:$G,Tabelid!$L$1,$C:$C,Tabelid!$J$4,$A:$A,$A976),0),IF($G976=Tabelid!$L$5,IFERROR(SUMIFS($E:$E,$G:$G,Tabelid!$L$1,$C:$C,Tabelid!$J$4,$H:$H,U$2)/SUMIFS($E:$E,$G:$G,Tabelid!$L$1,$C:$C,Tabelid!$J$4),0),""))),"")</f>
        <v>0</v>
      </c>
      <c r="V976" s="42">
        <f ca="1">IFERROR(IF($G976=Tabelid!$L$6,Eksplikatsioon!AA977/SUM(Eksplikatsioon!$O977:'Eksplikatsioon'!$AG977),IF($G976=Tabelid!$L$4,IFERROR(SUMIFS($E:$E,$G:$G,Tabelid!$L$1,$C:$C,Tabelid!$J$4,$H:$H,V$2,$A:$A,$A976)/SUMIFS($E:$E,$G:$G,Tabelid!$L$1,$C:$C,Tabelid!$J$4,$A:$A,$A976),0),IF($G976=Tabelid!$L$5,IFERROR(SUMIFS($E:$E,$G:$G,Tabelid!$L$1,$C:$C,Tabelid!$J$4,$H:$H,V$2)/SUMIFS($E:$E,$G:$G,Tabelid!$L$1,$C:$C,Tabelid!$J$4),0),""))),"")</f>
        <v>0</v>
      </c>
      <c r="W976" s="42">
        <f ca="1">IFERROR(IF($G976=Tabelid!$L$6,Eksplikatsioon!AB977/SUM(Eksplikatsioon!$O977:'Eksplikatsioon'!$AG977),IF($G976=Tabelid!$L$4,IFERROR(SUMIFS($E:$E,$G:$G,Tabelid!$L$1,$C:$C,Tabelid!$J$4,$H:$H,W$2,$A:$A,$A976)/SUMIFS($E:$E,$G:$G,Tabelid!$L$1,$C:$C,Tabelid!$J$4,$A:$A,$A976),0),IF($G976=Tabelid!$L$5,IFERROR(SUMIFS($E:$E,$G:$G,Tabelid!$L$1,$C:$C,Tabelid!$J$4,$H:$H,W$2)/SUMIFS($E:$E,$G:$G,Tabelid!$L$1,$C:$C,Tabelid!$J$4),0),""))),"")</f>
        <v>0</v>
      </c>
      <c r="X976" s="42">
        <f ca="1">IFERROR(IF($G976=Tabelid!$L$6,Eksplikatsioon!AC977/SUM(Eksplikatsioon!$O977:'Eksplikatsioon'!$AG977),IF($G976=Tabelid!$L$4,IFERROR(SUMIFS($E:$E,$G:$G,Tabelid!$L$1,$C:$C,Tabelid!$J$4,$H:$H,X$2,$A:$A,$A976)/SUMIFS($E:$E,$G:$G,Tabelid!$L$1,$C:$C,Tabelid!$J$4,$A:$A,$A976),0),IF($G976=Tabelid!$L$5,IFERROR(SUMIFS($E:$E,$G:$G,Tabelid!$L$1,$C:$C,Tabelid!$J$4,$H:$H,X$2)/SUMIFS($E:$E,$G:$G,Tabelid!$L$1,$C:$C,Tabelid!$J$4),0),""))),"")</f>
        <v>0</v>
      </c>
      <c r="Y976" s="42">
        <f ca="1">IFERROR(IF($G976=Tabelid!$L$6,Eksplikatsioon!AD977/SUM(Eksplikatsioon!$O977:'Eksplikatsioon'!$AG977),IF($G976=Tabelid!$L$4,IFERROR(SUMIFS($E:$E,$G:$G,Tabelid!$L$1,$C:$C,Tabelid!$J$4,$H:$H,Y$2,$A:$A,$A976)/SUMIFS($E:$E,$G:$G,Tabelid!$L$1,$C:$C,Tabelid!$J$4,$A:$A,$A976),0),IF($G976=Tabelid!$L$5,IFERROR(SUMIFS($E:$E,$G:$G,Tabelid!$L$1,$C:$C,Tabelid!$J$4,$H:$H,Y$2)/SUMIFS($E:$E,$G:$G,Tabelid!$L$1,$C:$C,Tabelid!$J$4),0),""))),"")</f>
        <v>0</v>
      </c>
      <c r="Z976" s="42">
        <f ca="1">IFERROR(IF($G976=Tabelid!$L$6,Eksplikatsioon!AE977/SUM(Eksplikatsioon!$O977:'Eksplikatsioon'!$AG977),IF($G976=Tabelid!$L$4,IFERROR(SUMIFS($E:$E,$G:$G,Tabelid!$L$1,$C:$C,Tabelid!$J$4,$H:$H,Z$2,$A:$A,$A976)/SUMIFS($E:$E,$G:$G,Tabelid!$L$1,$C:$C,Tabelid!$J$4,$A:$A,$A976),0),IF($G976=Tabelid!$L$5,IFERROR(SUMIFS($E:$E,$G:$G,Tabelid!$L$1,$C:$C,Tabelid!$J$4,$H:$H,Z$2)/SUMIFS($E:$E,$G:$G,Tabelid!$L$1,$C:$C,Tabelid!$J$4),0),""))),"")</f>
        <v>0</v>
      </c>
      <c r="AA976" s="42">
        <f ca="1">IFERROR(IF($G976=Tabelid!$L$6,Eksplikatsioon!AF977/SUM(Eksplikatsioon!$O977:'Eksplikatsioon'!$AG977),IF($G976=Tabelid!$L$4,IFERROR(SUMIFS($E:$E,$G:$G,Tabelid!$L$1,$C:$C,Tabelid!$J$4,$H:$H,AA$2,$A:$A,$A976)/SUMIFS($E:$E,$G:$G,Tabelid!$L$1,$C:$C,Tabelid!$J$4,$A:$A,$A976),0),IF($G976=Tabelid!$L$5,IFERROR(SUMIFS($E:$E,$G:$G,Tabelid!$L$1,$C:$C,Tabelid!$J$4,$H:$H,AA$2)/SUMIFS($E:$E,$G:$G,Tabelid!$L$1,$C:$C,Tabelid!$J$4),0),""))),"")</f>
        <v>0</v>
      </c>
      <c r="AB976" s="42">
        <f ca="1">IFERROR(IF($G976=Tabelid!$L$6,Eksplikatsioon!AG977/SUM(Eksplikatsioon!$O977:'Eksplikatsioon'!$AG977),IF($G976=Tabelid!$L$4,IFERROR(SUMIFS($E:$E,$G:$G,Tabelid!$L$1,$C:$C,Tabelid!$J$4,$H:$H,AB$2,$A:$A,$A976)/SUMIFS($E:$E,$G:$G,Tabelid!$L$1,$C:$C,Tabelid!$J$4,$A:$A,$A976),0),IF($G976=Tabelid!$L$5,IFERROR(SUMIFS($E:$E,$G:$G,Tabelid!$L$1,$C:$C,Tabelid!$J$4,$H:$H,AB$2)/SUMIFS($E:$E,$G:$G,Tabelid!$L$1,$C:$C,Tabelid!$J$4),0),""))),"")</f>
        <v>0</v>
      </c>
      <c r="AC976" s="42">
        <f ca="1">IFERROR(IF($G976=Tabelid!$L$6,$E976*J976,IFERROR($E976*J976/SUM($J976:$AB976)*(Eksplikatsioon!O977)/SUMPRODUCT($J976:$AB976,Eksplikatsioon!$O977:$AG977),"")),"")</f>
        <v>2.8796892965462755</v>
      </c>
      <c r="AD976" s="42">
        <f ca="1">IFERROR(IF($G976=Tabelid!$L$6,$E976*K976,IFERROR($E976*K976/SUM($J976:$AB976)*(Eksplikatsioon!P977)/SUMPRODUCT($J976:$AB976,Eksplikatsioon!$O977:$AG977),"")),"")</f>
        <v>1.0432300900144367</v>
      </c>
      <c r="AE976" s="42">
        <f ca="1">IFERROR(IF($G976=Tabelid!$L$6,$E976*L976,IFERROR($E976*L976/SUM($J976:$AB976)*(Eksplikatsioon!Q977)/SUMPRODUCT($J976:$AB976,Eksplikatsioon!$O977:$AG977),"")),"")</f>
        <v>0.87708061343929256</v>
      </c>
      <c r="AF976" s="42">
        <f ca="1">IFERROR(IF($G976=Tabelid!$L$6,$E976*M976,IFERROR($E976*M976/SUM($J976:$AB976)*(Eksplikatsioon!R977)/SUMPRODUCT($J976:$AB976,Eksplikatsioon!$O977:$AG977),"")),"")</f>
        <v>0</v>
      </c>
      <c r="AG976" s="42">
        <f ca="1">IFERROR(IF($G976=Tabelid!$L$6,$E976*N976,IFERROR($E976*N976/SUM($J976:$AB976)*(Eksplikatsioon!S977)/SUMPRODUCT($J976:$AB976,Eksplikatsioon!$O977:$AG977),"")),"")</f>
        <v>0</v>
      </c>
      <c r="AH976" s="42">
        <f ca="1">IFERROR(IF($G976=Tabelid!$L$6,$E976*O976,IFERROR($E976*O976/SUM($J976:$AB976)*(Eksplikatsioon!T977)/SUMPRODUCT($J976:$AB976,Eksplikatsioon!$O977:$AG977),"")),"")</f>
        <v>0</v>
      </c>
      <c r="AI976" s="42">
        <f ca="1">IFERROR(IF($G976=Tabelid!$L$6,$E976*P976,IFERROR($E976*P976/SUM($J976:$AB976)*(Eksplikatsioon!U977)/SUMPRODUCT($J976:$AB976,Eksplikatsioon!$O977:$AG977),"")),"")</f>
        <v>0</v>
      </c>
      <c r="AJ976" s="42">
        <f ca="1">IFERROR(IF($G976=Tabelid!$L$6,$E976*Q976,IFERROR($E976*Q976/SUM($J976:$AB976)*(Eksplikatsioon!V977)/SUMPRODUCT($J976:$AB976,Eksplikatsioon!$O977:$AG977),"")),"")</f>
        <v>0</v>
      </c>
      <c r="AK976" s="42">
        <f ca="1">IFERROR(IF($G976=Tabelid!$L$6,$E976*R976,IFERROR($E976*R976/SUM($J976:$AB976)*(Eksplikatsioon!W977)/SUMPRODUCT($J976:$AB976,Eksplikatsioon!$O977:$AG977),"")),"")</f>
        <v>0</v>
      </c>
      <c r="AL976" s="42">
        <f ca="1">IFERROR(IF($G976=Tabelid!$L$6,$E976*S976,IFERROR($E976*S976/SUM($J976:$AB976)*(Eksplikatsioon!X977)/SUMPRODUCT($J976:$AB976,Eksplikatsioon!$O977:$AG977),"")),"")</f>
        <v>0</v>
      </c>
      <c r="AM976" s="42">
        <f ca="1">IFERROR(IF($G976=Tabelid!$L$6,$E976*T976,IFERROR($E976*T976/SUM($J976:$AB976)*(Eksplikatsioon!Y977)/SUMPRODUCT($J976:$AB976,Eksplikatsioon!$O977:$AG977),"")),"")</f>
        <v>0</v>
      </c>
      <c r="AN976" s="42">
        <f ca="1">IFERROR(IF($G976=Tabelid!$L$6,$E976*U976,IFERROR($E976*U976/SUM($J976:$AB976)*(Eksplikatsioon!Z977)/SUMPRODUCT($J976:$AB976,Eksplikatsioon!$O977:$AG977),"")),"")</f>
        <v>0</v>
      </c>
      <c r="AO976" s="42">
        <f ca="1">IFERROR(IF($G976=Tabelid!$L$6,$E976*V976,IFERROR($E976*V976/SUM($J976:$AB976)*(Eksplikatsioon!AA977)/SUMPRODUCT($J976:$AB976,Eksplikatsioon!$O977:$AG977),"")),"")</f>
        <v>0</v>
      </c>
      <c r="AP976" s="42">
        <f ca="1">IFERROR(IF($G976=Tabelid!$L$6,$E976*W976,IFERROR($E976*W976/SUM($J976:$AB976)*(Eksplikatsioon!AB977)/SUMPRODUCT($J976:$AB976,Eksplikatsioon!$O977:$AG977),"")),"")</f>
        <v>0</v>
      </c>
      <c r="AQ976" s="42">
        <f ca="1">IFERROR(IF($G976=Tabelid!$L$6,$E976*X976,IFERROR($E976*X976/SUM($J976:$AB976)*(Eksplikatsioon!AC977)/SUMPRODUCT($J976:$AB976,Eksplikatsioon!$O977:$AG977),"")),"")</f>
        <v>0</v>
      </c>
      <c r="AR976" s="42">
        <f ca="1">IFERROR(IF($G976=Tabelid!$L$6,$E976*Y976,IFERROR($E976*Y976/SUM($J976:$AB976)*(Eksplikatsioon!AD977)/SUMPRODUCT($J976:$AB976,Eksplikatsioon!$O977:$AG977),"")),"")</f>
        <v>0</v>
      </c>
      <c r="AS976" s="42">
        <f ca="1">IFERROR(IF($G976=Tabelid!$L$6,$E976*Z976,IFERROR($E976*Z976/SUM($J976:$AB976)*(Eksplikatsioon!AE977)/SUMPRODUCT($J976:$AB976,Eksplikatsioon!$O977:$AG977),"")),"")</f>
        <v>0</v>
      </c>
      <c r="AT976" s="42">
        <f ca="1">IFERROR(IF($G976=Tabelid!$L$6,$E976*AA976,IFERROR($E976*AA976/SUM($J976:$AB976)*(Eksplikatsioon!AF977)/SUMPRODUCT($J976:$AB976,Eksplikatsioon!$O977:$AG977),"")),"")</f>
        <v>0</v>
      </c>
      <c r="AU976" s="42">
        <f ca="1">IFERROR(IF($G976=Tabelid!$L$6,$E976*AB976,IFERROR($E976*AB976/SUM($J976:$AB976)*(Eksplikatsioon!AG977)/SUMPRODUCT($J976:$AB976,Eksplikatsioon!$O977:$AG977),"")),"")</f>
        <v>0</v>
      </c>
    </row>
    <row r="977" spans="1:47" x14ac:dyDescent="0.25">
      <c r="A977" s="33" t="str">
        <f>IF(Eksplikatsioon!A978=0,"",Eksplikatsioon!A978)</f>
        <v>07</v>
      </c>
      <c r="B977" s="77">
        <f>IF(Eksplikatsioon!B978=0,"",Eksplikatsioon!B978)</f>
        <v>7212</v>
      </c>
      <c r="C977" s="33" t="str">
        <f>IF(Eksplikatsioon!C978=0,"",Eksplikatsioon!C978)</f>
        <v>ÜÜRITAV PIND</v>
      </c>
      <c r="D977" s="33" t="str">
        <f>IF(Eksplikatsioon!D978=0,"",Eksplikatsioon!D978)</f>
        <v>Leiliruum</v>
      </c>
      <c r="E977" s="75">
        <f>IF(Eksplikatsioon!F978=0,"",Eksplikatsioon!F978)</f>
        <v>3.4</v>
      </c>
      <c r="F977" s="33" t="str">
        <f>IF(Eksplikatsioon!H978=0,"",Eksplikatsioon!H978)</f>
        <v>Harju Maakohus, Prokuratuur, RIK</v>
      </c>
      <c r="G977" s="33" t="str">
        <f>IF(Eksplikatsioon!J978=0,"",Eksplikatsioon!J978)</f>
        <v>Ühiskasutuses muu pind (hoone)</v>
      </c>
      <c r="H977" s="33" t="str">
        <f>IF(Eksplikatsioon!K978=0,"",Eksplikatsioon!K978)</f>
        <v/>
      </c>
      <c r="I977" s="33" t="str">
        <f>IF(Eksplikatsioon!L978=0,"",Eksplikatsioon!L978)</f>
        <v/>
      </c>
      <c r="J977" s="42">
        <f ca="1">IFERROR(IF($G977=Tabelid!$L$6,Eksplikatsioon!O978/SUM(Eksplikatsioon!$O978:'Eksplikatsioon'!$AG978),IF($G977=Tabelid!$L$4,IFERROR(SUMIFS($E:$E,$G:$G,Tabelid!$L$1,$C:$C,Tabelid!$J$4,$H:$H,J$2,$A:$A,$A977)/SUMIFS($E:$E,$G:$G,Tabelid!$L$1,$C:$C,Tabelid!$J$4,$A:$A,$A977),0),IF($G977=Tabelid!$L$5,IFERROR(SUMIFS($E:$E,$G:$G,Tabelid!$L$1,$C:$C,Tabelid!$J$4,$H:$H,J$2)/SUMIFS($E:$E,$G:$G,Tabelid!$L$1,$C:$C,Tabelid!$J$4),0),""))),"")</f>
        <v>0.58869733043144201</v>
      </c>
      <c r="K977" s="42">
        <f ca="1">IFERROR(IF($G977=Tabelid!$L$6,Eksplikatsioon!P978/SUM(Eksplikatsioon!$O978:'Eksplikatsioon'!$AG978),IF($G977=Tabelid!$L$4,IFERROR(SUMIFS($E:$E,$G:$G,Tabelid!$L$1,$C:$C,Tabelid!$J$4,$H:$H,K$2,$A:$A,$A977)/SUMIFS($E:$E,$G:$G,Tabelid!$L$1,$C:$C,Tabelid!$J$4,$A:$A,$A977),0),IF($G977=Tabelid!$L$5,IFERROR(SUMIFS($E:$E,$G:$G,Tabelid!$L$1,$C:$C,Tabelid!$J$4,$H:$H,K$2)/SUMIFS($E:$E,$G:$G,Tabelid!$L$1,$C:$C,Tabelid!$J$4),0),""))),"")</f>
        <v>0.21326841397570984</v>
      </c>
      <c r="L977" s="42">
        <f ca="1">IFERROR(IF($G977=Tabelid!$L$6,Eksplikatsioon!Q978/SUM(Eksplikatsioon!$O978:'Eksplikatsioon'!$AG978),IF($G977=Tabelid!$L$4,IFERROR(SUMIFS($E:$E,$G:$G,Tabelid!$L$1,$C:$C,Tabelid!$J$4,$H:$H,L$2,$A:$A,$A977)/SUMIFS($E:$E,$G:$G,Tabelid!$L$1,$C:$C,Tabelid!$J$4,$A:$A,$A977),0),IF($G977=Tabelid!$L$5,IFERROR(SUMIFS($E:$E,$G:$G,Tabelid!$L$1,$C:$C,Tabelid!$J$4,$H:$H,L$2)/SUMIFS($E:$E,$G:$G,Tabelid!$L$1,$C:$C,Tabelid!$J$4),0),""))),"")</f>
        <v>0.17930233526378833</v>
      </c>
      <c r="M977" s="42">
        <f ca="1">IFERROR(IF($G977=Tabelid!$L$6,Eksplikatsioon!R978/SUM(Eksplikatsioon!$O978:'Eksplikatsioon'!$AG978),IF($G977=Tabelid!$L$4,IFERROR(SUMIFS($E:$E,$G:$G,Tabelid!$L$1,$C:$C,Tabelid!$J$4,$H:$H,M$2,$A:$A,$A977)/SUMIFS($E:$E,$G:$G,Tabelid!$L$1,$C:$C,Tabelid!$J$4,$A:$A,$A977),0),IF($G977=Tabelid!$L$5,IFERROR(SUMIFS($E:$E,$G:$G,Tabelid!$L$1,$C:$C,Tabelid!$J$4,$H:$H,M$2)/SUMIFS($E:$E,$G:$G,Tabelid!$L$1,$C:$C,Tabelid!$J$4),0),""))),"")</f>
        <v>1.87319203290588E-2</v>
      </c>
      <c r="N977" s="42">
        <f ca="1">IFERROR(IF($G977=Tabelid!$L$6,Eksplikatsioon!S978/SUM(Eksplikatsioon!$O978:'Eksplikatsioon'!$AG978),IF($G977=Tabelid!$L$4,IFERROR(SUMIFS($E:$E,$G:$G,Tabelid!$L$1,$C:$C,Tabelid!$J$4,$H:$H,N$2,$A:$A,$A977)/SUMIFS($E:$E,$G:$G,Tabelid!$L$1,$C:$C,Tabelid!$J$4,$A:$A,$A977),0),IF($G977=Tabelid!$L$5,IFERROR(SUMIFS($E:$E,$G:$G,Tabelid!$L$1,$C:$C,Tabelid!$J$4,$H:$H,N$2)/SUMIFS($E:$E,$G:$G,Tabelid!$L$1,$C:$C,Tabelid!$J$4),0),""))),"")</f>
        <v>0</v>
      </c>
      <c r="O977" s="42">
        <f ca="1">IFERROR(IF($G977=Tabelid!$L$6,Eksplikatsioon!T978/SUM(Eksplikatsioon!$O978:'Eksplikatsioon'!$AG978),IF($G977=Tabelid!$L$4,IFERROR(SUMIFS($E:$E,$G:$G,Tabelid!$L$1,$C:$C,Tabelid!$J$4,$H:$H,O$2,$A:$A,$A977)/SUMIFS($E:$E,$G:$G,Tabelid!$L$1,$C:$C,Tabelid!$J$4,$A:$A,$A977),0),IF($G977=Tabelid!$L$5,IFERROR(SUMIFS($E:$E,$G:$G,Tabelid!$L$1,$C:$C,Tabelid!$J$4,$H:$H,O$2)/SUMIFS($E:$E,$G:$G,Tabelid!$L$1,$C:$C,Tabelid!$J$4),0),""))),"")</f>
        <v>0</v>
      </c>
      <c r="P977" s="42">
        <f ca="1">IFERROR(IF($G977=Tabelid!$L$6,Eksplikatsioon!U978/SUM(Eksplikatsioon!$O978:'Eksplikatsioon'!$AG978),IF($G977=Tabelid!$L$4,IFERROR(SUMIFS($E:$E,$G:$G,Tabelid!$L$1,$C:$C,Tabelid!$J$4,$H:$H,P$2,$A:$A,$A977)/SUMIFS($E:$E,$G:$G,Tabelid!$L$1,$C:$C,Tabelid!$J$4,$A:$A,$A977),0),IF($G977=Tabelid!$L$5,IFERROR(SUMIFS($E:$E,$G:$G,Tabelid!$L$1,$C:$C,Tabelid!$J$4,$H:$H,P$2)/SUMIFS($E:$E,$G:$G,Tabelid!$L$1,$C:$C,Tabelid!$J$4),0),""))),"")</f>
        <v>0</v>
      </c>
      <c r="Q977" s="42">
        <f ca="1">IFERROR(IF($G977=Tabelid!$L$6,Eksplikatsioon!V978/SUM(Eksplikatsioon!$O978:'Eksplikatsioon'!$AG978),IF($G977=Tabelid!$L$4,IFERROR(SUMIFS($E:$E,$G:$G,Tabelid!$L$1,$C:$C,Tabelid!$J$4,$H:$H,Q$2,$A:$A,$A977)/SUMIFS($E:$E,$G:$G,Tabelid!$L$1,$C:$C,Tabelid!$J$4,$A:$A,$A977),0),IF($G977=Tabelid!$L$5,IFERROR(SUMIFS($E:$E,$G:$G,Tabelid!$L$1,$C:$C,Tabelid!$J$4,$H:$H,Q$2)/SUMIFS($E:$E,$G:$G,Tabelid!$L$1,$C:$C,Tabelid!$J$4),0),""))),"")</f>
        <v>0</v>
      </c>
      <c r="R977" s="42">
        <f ca="1">IFERROR(IF($G977=Tabelid!$L$6,Eksplikatsioon!W978/SUM(Eksplikatsioon!$O978:'Eksplikatsioon'!$AG978),IF($G977=Tabelid!$L$4,IFERROR(SUMIFS($E:$E,$G:$G,Tabelid!$L$1,$C:$C,Tabelid!$J$4,$H:$H,R$2,$A:$A,$A977)/SUMIFS($E:$E,$G:$G,Tabelid!$L$1,$C:$C,Tabelid!$J$4,$A:$A,$A977),0),IF($G977=Tabelid!$L$5,IFERROR(SUMIFS($E:$E,$G:$G,Tabelid!$L$1,$C:$C,Tabelid!$J$4,$H:$H,R$2)/SUMIFS($E:$E,$G:$G,Tabelid!$L$1,$C:$C,Tabelid!$J$4),0),""))),"")</f>
        <v>0</v>
      </c>
      <c r="S977" s="42">
        <f ca="1">IFERROR(IF($G977=Tabelid!$L$6,Eksplikatsioon!X978/SUM(Eksplikatsioon!$O978:'Eksplikatsioon'!$AG978),IF($G977=Tabelid!$L$4,IFERROR(SUMIFS($E:$E,$G:$G,Tabelid!$L$1,$C:$C,Tabelid!$J$4,$H:$H,S$2,$A:$A,$A977)/SUMIFS($E:$E,$G:$G,Tabelid!$L$1,$C:$C,Tabelid!$J$4,$A:$A,$A977),0),IF($G977=Tabelid!$L$5,IFERROR(SUMIFS($E:$E,$G:$G,Tabelid!$L$1,$C:$C,Tabelid!$J$4,$H:$H,S$2)/SUMIFS($E:$E,$G:$G,Tabelid!$L$1,$C:$C,Tabelid!$J$4),0),""))),"")</f>
        <v>0</v>
      </c>
      <c r="T977" s="42">
        <f ca="1">IFERROR(IF($G977=Tabelid!$L$6,Eksplikatsioon!Y978/SUM(Eksplikatsioon!$O978:'Eksplikatsioon'!$AG978),IF($G977=Tabelid!$L$4,IFERROR(SUMIFS($E:$E,$G:$G,Tabelid!$L$1,$C:$C,Tabelid!$J$4,$H:$H,T$2,$A:$A,$A977)/SUMIFS($E:$E,$G:$G,Tabelid!$L$1,$C:$C,Tabelid!$J$4,$A:$A,$A977),0),IF($G977=Tabelid!$L$5,IFERROR(SUMIFS($E:$E,$G:$G,Tabelid!$L$1,$C:$C,Tabelid!$J$4,$H:$H,T$2)/SUMIFS($E:$E,$G:$G,Tabelid!$L$1,$C:$C,Tabelid!$J$4),0),""))),"")</f>
        <v>0</v>
      </c>
      <c r="U977" s="42">
        <f ca="1">IFERROR(IF($G977=Tabelid!$L$6,Eksplikatsioon!Z978/SUM(Eksplikatsioon!$O978:'Eksplikatsioon'!$AG978),IF($G977=Tabelid!$L$4,IFERROR(SUMIFS($E:$E,$G:$G,Tabelid!$L$1,$C:$C,Tabelid!$J$4,$H:$H,U$2,$A:$A,$A977)/SUMIFS($E:$E,$G:$G,Tabelid!$L$1,$C:$C,Tabelid!$J$4,$A:$A,$A977),0),IF($G977=Tabelid!$L$5,IFERROR(SUMIFS($E:$E,$G:$G,Tabelid!$L$1,$C:$C,Tabelid!$J$4,$H:$H,U$2)/SUMIFS($E:$E,$G:$G,Tabelid!$L$1,$C:$C,Tabelid!$J$4),0),""))),"")</f>
        <v>0</v>
      </c>
      <c r="V977" s="42">
        <f ca="1">IFERROR(IF($G977=Tabelid!$L$6,Eksplikatsioon!AA978/SUM(Eksplikatsioon!$O978:'Eksplikatsioon'!$AG978),IF($G977=Tabelid!$L$4,IFERROR(SUMIFS($E:$E,$G:$G,Tabelid!$L$1,$C:$C,Tabelid!$J$4,$H:$H,V$2,$A:$A,$A977)/SUMIFS($E:$E,$G:$G,Tabelid!$L$1,$C:$C,Tabelid!$J$4,$A:$A,$A977),0),IF($G977=Tabelid!$L$5,IFERROR(SUMIFS($E:$E,$G:$G,Tabelid!$L$1,$C:$C,Tabelid!$J$4,$H:$H,V$2)/SUMIFS($E:$E,$G:$G,Tabelid!$L$1,$C:$C,Tabelid!$J$4),0),""))),"")</f>
        <v>0</v>
      </c>
      <c r="W977" s="42">
        <f ca="1">IFERROR(IF($G977=Tabelid!$L$6,Eksplikatsioon!AB978/SUM(Eksplikatsioon!$O978:'Eksplikatsioon'!$AG978),IF($G977=Tabelid!$L$4,IFERROR(SUMIFS($E:$E,$G:$G,Tabelid!$L$1,$C:$C,Tabelid!$J$4,$H:$H,W$2,$A:$A,$A977)/SUMIFS($E:$E,$G:$G,Tabelid!$L$1,$C:$C,Tabelid!$J$4,$A:$A,$A977),0),IF($G977=Tabelid!$L$5,IFERROR(SUMIFS($E:$E,$G:$G,Tabelid!$L$1,$C:$C,Tabelid!$J$4,$H:$H,W$2)/SUMIFS($E:$E,$G:$G,Tabelid!$L$1,$C:$C,Tabelid!$J$4),0),""))),"")</f>
        <v>0</v>
      </c>
      <c r="X977" s="42">
        <f ca="1">IFERROR(IF($G977=Tabelid!$L$6,Eksplikatsioon!AC978/SUM(Eksplikatsioon!$O978:'Eksplikatsioon'!$AG978),IF($G977=Tabelid!$L$4,IFERROR(SUMIFS($E:$E,$G:$G,Tabelid!$L$1,$C:$C,Tabelid!$J$4,$H:$H,X$2,$A:$A,$A977)/SUMIFS($E:$E,$G:$G,Tabelid!$L$1,$C:$C,Tabelid!$J$4,$A:$A,$A977),0),IF($G977=Tabelid!$L$5,IFERROR(SUMIFS($E:$E,$G:$G,Tabelid!$L$1,$C:$C,Tabelid!$J$4,$H:$H,X$2)/SUMIFS($E:$E,$G:$G,Tabelid!$L$1,$C:$C,Tabelid!$J$4),0),""))),"")</f>
        <v>0</v>
      </c>
      <c r="Y977" s="42">
        <f ca="1">IFERROR(IF($G977=Tabelid!$L$6,Eksplikatsioon!AD978/SUM(Eksplikatsioon!$O978:'Eksplikatsioon'!$AG978),IF($G977=Tabelid!$L$4,IFERROR(SUMIFS($E:$E,$G:$G,Tabelid!$L$1,$C:$C,Tabelid!$J$4,$H:$H,Y$2,$A:$A,$A977)/SUMIFS($E:$E,$G:$G,Tabelid!$L$1,$C:$C,Tabelid!$J$4,$A:$A,$A977),0),IF($G977=Tabelid!$L$5,IFERROR(SUMIFS($E:$E,$G:$G,Tabelid!$L$1,$C:$C,Tabelid!$J$4,$H:$H,Y$2)/SUMIFS($E:$E,$G:$G,Tabelid!$L$1,$C:$C,Tabelid!$J$4),0),""))),"")</f>
        <v>0</v>
      </c>
      <c r="Z977" s="42">
        <f ca="1">IFERROR(IF($G977=Tabelid!$L$6,Eksplikatsioon!AE978/SUM(Eksplikatsioon!$O978:'Eksplikatsioon'!$AG978),IF($G977=Tabelid!$L$4,IFERROR(SUMIFS($E:$E,$G:$G,Tabelid!$L$1,$C:$C,Tabelid!$J$4,$H:$H,Z$2,$A:$A,$A977)/SUMIFS($E:$E,$G:$G,Tabelid!$L$1,$C:$C,Tabelid!$J$4,$A:$A,$A977),0),IF($G977=Tabelid!$L$5,IFERROR(SUMIFS($E:$E,$G:$G,Tabelid!$L$1,$C:$C,Tabelid!$J$4,$H:$H,Z$2)/SUMIFS($E:$E,$G:$G,Tabelid!$L$1,$C:$C,Tabelid!$J$4),0),""))),"")</f>
        <v>0</v>
      </c>
      <c r="AA977" s="42">
        <f ca="1">IFERROR(IF($G977=Tabelid!$L$6,Eksplikatsioon!AF978/SUM(Eksplikatsioon!$O978:'Eksplikatsioon'!$AG978),IF($G977=Tabelid!$L$4,IFERROR(SUMIFS($E:$E,$G:$G,Tabelid!$L$1,$C:$C,Tabelid!$J$4,$H:$H,AA$2,$A:$A,$A977)/SUMIFS($E:$E,$G:$G,Tabelid!$L$1,$C:$C,Tabelid!$J$4,$A:$A,$A977),0),IF($G977=Tabelid!$L$5,IFERROR(SUMIFS($E:$E,$G:$G,Tabelid!$L$1,$C:$C,Tabelid!$J$4,$H:$H,AA$2)/SUMIFS($E:$E,$G:$G,Tabelid!$L$1,$C:$C,Tabelid!$J$4),0),""))),"")</f>
        <v>0</v>
      </c>
      <c r="AB977" s="42">
        <f ca="1">IFERROR(IF($G977=Tabelid!$L$6,Eksplikatsioon!AG978/SUM(Eksplikatsioon!$O978:'Eksplikatsioon'!$AG978),IF($G977=Tabelid!$L$4,IFERROR(SUMIFS($E:$E,$G:$G,Tabelid!$L$1,$C:$C,Tabelid!$J$4,$H:$H,AB$2,$A:$A,$A977)/SUMIFS($E:$E,$G:$G,Tabelid!$L$1,$C:$C,Tabelid!$J$4,$A:$A,$A977),0),IF($G977=Tabelid!$L$5,IFERROR(SUMIFS($E:$E,$G:$G,Tabelid!$L$1,$C:$C,Tabelid!$J$4,$H:$H,AB$2)/SUMIFS($E:$E,$G:$G,Tabelid!$L$1,$C:$C,Tabelid!$J$4),0),""))),"")</f>
        <v>0</v>
      </c>
      <c r="AC977" s="42">
        <f ca="1">IFERROR(IF($G977=Tabelid!$L$6,$E977*J977,IFERROR($E977*J977/SUM($J977:$AB977)*(Eksplikatsioon!O978)/SUMPRODUCT($J977:$AB977,Eksplikatsioon!$O978:$AG978),"")),"")</f>
        <v>2.0397799183869449</v>
      </c>
      <c r="AD977" s="42">
        <f ca="1">IFERROR(IF($G977=Tabelid!$L$6,$E977*K977,IFERROR($E977*K977/SUM($J977:$AB977)*(Eksplikatsioon!P978)/SUMPRODUCT($J977:$AB977,Eksplikatsioon!$O978:$AG978),"")),"")</f>
        <v>0.73895464709355929</v>
      </c>
      <c r="AE977" s="42">
        <f ca="1">IFERROR(IF($G977=Tabelid!$L$6,$E977*L977,IFERROR($E977*L977/SUM($J977:$AB977)*(Eksplikatsioon!Q978)/SUMPRODUCT($J977:$AB977,Eksplikatsioon!$O978:$AG978),"")),"")</f>
        <v>0.62126543451949889</v>
      </c>
      <c r="AF977" s="42">
        <f ca="1">IFERROR(IF($G977=Tabelid!$L$6,$E977*M977,IFERROR($E977*M977/SUM($J977:$AB977)*(Eksplikatsioon!R978)/SUMPRODUCT($J977:$AB977,Eksplikatsioon!$O978:$AG978),"")),"")</f>
        <v>0</v>
      </c>
      <c r="AG977" s="42">
        <f ca="1">IFERROR(IF($G977=Tabelid!$L$6,$E977*N977,IFERROR($E977*N977/SUM($J977:$AB977)*(Eksplikatsioon!S978)/SUMPRODUCT($J977:$AB977,Eksplikatsioon!$O978:$AG978),"")),"")</f>
        <v>0</v>
      </c>
      <c r="AH977" s="42">
        <f ca="1">IFERROR(IF($G977=Tabelid!$L$6,$E977*O977,IFERROR($E977*O977/SUM($J977:$AB977)*(Eksplikatsioon!T978)/SUMPRODUCT($J977:$AB977,Eksplikatsioon!$O978:$AG978),"")),"")</f>
        <v>0</v>
      </c>
      <c r="AI977" s="42">
        <f ca="1">IFERROR(IF($G977=Tabelid!$L$6,$E977*P977,IFERROR($E977*P977/SUM($J977:$AB977)*(Eksplikatsioon!U978)/SUMPRODUCT($J977:$AB977,Eksplikatsioon!$O978:$AG978),"")),"")</f>
        <v>0</v>
      </c>
      <c r="AJ977" s="42">
        <f ca="1">IFERROR(IF($G977=Tabelid!$L$6,$E977*Q977,IFERROR($E977*Q977/SUM($J977:$AB977)*(Eksplikatsioon!V978)/SUMPRODUCT($J977:$AB977,Eksplikatsioon!$O978:$AG978),"")),"")</f>
        <v>0</v>
      </c>
      <c r="AK977" s="42">
        <f ca="1">IFERROR(IF($G977=Tabelid!$L$6,$E977*R977,IFERROR($E977*R977/SUM($J977:$AB977)*(Eksplikatsioon!W978)/SUMPRODUCT($J977:$AB977,Eksplikatsioon!$O978:$AG978),"")),"")</f>
        <v>0</v>
      </c>
      <c r="AL977" s="42">
        <f ca="1">IFERROR(IF($G977=Tabelid!$L$6,$E977*S977,IFERROR($E977*S977/SUM($J977:$AB977)*(Eksplikatsioon!X978)/SUMPRODUCT($J977:$AB977,Eksplikatsioon!$O978:$AG978),"")),"")</f>
        <v>0</v>
      </c>
      <c r="AM977" s="42">
        <f ca="1">IFERROR(IF($G977=Tabelid!$L$6,$E977*T977,IFERROR($E977*T977/SUM($J977:$AB977)*(Eksplikatsioon!Y978)/SUMPRODUCT($J977:$AB977,Eksplikatsioon!$O978:$AG978),"")),"")</f>
        <v>0</v>
      </c>
      <c r="AN977" s="42">
        <f ca="1">IFERROR(IF($G977=Tabelid!$L$6,$E977*U977,IFERROR($E977*U977/SUM($J977:$AB977)*(Eksplikatsioon!Z978)/SUMPRODUCT($J977:$AB977,Eksplikatsioon!$O978:$AG978),"")),"")</f>
        <v>0</v>
      </c>
      <c r="AO977" s="42">
        <f ca="1">IFERROR(IF($G977=Tabelid!$L$6,$E977*V977,IFERROR($E977*V977/SUM($J977:$AB977)*(Eksplikatsioon!AA978)/SUMPRODUCT($J977:$AB977,Eksplikatsioon!$O978:$AG978),"")),"")</f>
        <v>0</v>
      </c>
      <c r="AP977" s="42">
        <f ca="1">IFERROR(IF($G977=Tabelid!$L$6,$E977*W977,IFERROR($E977*W977/SUM($J977:$AB977)*(Eksplikatsioon!AB978)/SUMPRODUCT($J977:$AB977,Eksplikatsioon!$O978:$AG978),"")),"")</f>
        <v>0</v>
      </c>
      <c r="AQ977" s="42">
        <f ca="1">IFERROR(IF($G977=Tabelid!$L$6,$E977*X977,IFERROR($E977*X977/SUM($J977:$AB977)*(Eksplikatsioon!AC978)/SUMPRODUCT($J977:$AB977,Eksplikatsioon!$O978:$AG978),"")),"")</f>
        <v>0</v>
      </c>
      <c r="AR977" s="42">
        <f ca="1">IFERROR(IF($G977=Tabelid!$L$6,$E977*Y977,IFERROR($E977*Y977/SUM($J977:$AB977)*(Eksplikatsioon!AD978)/SUMPRODUCT($J977:$AB977,Eksplikatsioon!$O978:$AG978),"")),"")</f>
        <v>0</v>
      </c>
      <c r="AS977" s="42">
        <f ca="1">IFERROR(IF($G977=Tabelid!$L$6,$E977*Z977,IFERROR($E977*Z977/SUM($J977:$AB977)*(Eksplikatsioon!AE978)/SUMPRODUCT($J977:$AB977,Eksplikatsioon!$O978:$AG978),"")),"")</f>
        <v>0</v>
      </c>
      <c r="AT977" s="42">
        <f ca="1">IFERROR(IF($G977=Tabelid!$L$6,$E977*AA977,IFERROR($E977*AA977/SUM($J977:$AB977)*(Eksplikatsioon!AF978)/SUMPRODUCT($J977:$AB977,Eksplikatsioon!$O978:$AG978),"")),"")</f>
        <v>0</v>
      </c>
      <c r="AU977" s="42">
        <f ca="1">IFERROR(IF($G977=Tabelid!$L$6,$E977*AB977,IFERROR($E977*AB977/SUM($J977:$AB977)*(Eksplikatsioon!AG978)/SUMPRODUCT($J977:$AB977,Eksplikatsioon!$O978:$AG978),"")),"")</f>
        <v>0</v>
      </c>
    </row>
    <row r="978" spans="1:47" x14ac:dyDescent="0.25">
      <c r="A978" s="33" t="str">
        <f>IF(Eksplikatsioon!A979=0,"",Eksplikatsioon!A979)</f>
        <v>07</v>
      </c>
      <c r="B978" s="77">
        <f>IF(Eksplikatsioon!B979=0,"",Eksplikatsioon!B979)</f>
        <v>7213</v>
      </c>
      <c r="C978" s="33" t="str">
        <f>IF(Eksplikatsioon!C979=0,"",Eksplikatsioon!C979)</f>
        <v>TEHNOPIND</v>
      </c>
      <c r="D978" s="33" t="str">
        <f>IF(Eksplikatsioon!D979=0,"",Eksplikatsioon!D979)</f>
        <v>Vent ruum</v>
      </c>
      <c r="E978" s="75">
        <f>IF(Eksplikatsioon!F979=0,"",Eksplikatsioon!F979)</f>
        <v>155.02879999999999</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07</v>
      </c>
      <c r="B979" s="77">
        <f>IF(Eksplikatsioon!B980=0,"",Eksplikatsioon!B980)</f>
        <v>7214</v>
      </c>
      <c r="C979" s="33" t="str">
        <f>IF(Eksplikatsioon!C980=0,"",Eksplikatsioon!C980)</f>
        <v>TEHNOPIND</v>
      </c>
      <c r="D979" s="33" t="str">
        <f>IF(Eksplikatsioon!D980=0,"",Eksplikatsioon!D980)</f>
        <v>Õhuvõtukamber</v>
      </c>
      <c r="E979" s="75">
        <f>IF(Eksplikatsioon!F980=0,"",Eksplikatsioon!F980)</f>
        <v>12.8</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07</v>
      </c>
      <c r="B980" s="77" t="str">
        <f>IF(Eksplikatsioon!B981=0,"",Eksplikatsioon!B981)</f>
        <v>L3/7</v>
      </c>
      <c r="C980" s="33" t="str">
        <f>IF(Eksplikatsioon!C981=0,"",Eksplikatsioon!C981)</f>
        <v>VERTIKAALSETE ÜHENDUSTEEDE PIND</v>
      </c>
      <c r="D980" s="33" t="str">
        <f>IF(Eksplikatsioon!D981=0,"",Eksplikatsioon!D981)</f>
        <v>Lift</v>
      </c>
      <c r="E980" s="75">
        <f>IF(Eksplikatsioon!F981=0,"",Eksplikatsioon!F981)</f>
        <v>4.2</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07</v>
      </c>
      <c r="B981" s="77" t="str">
        <f>IF(Eksplikatsioon!B982=0,"",Eksplikatsioon!B982)</f>
        <v>L4/7</v>
      </c>
      <c r="C981" s="33" t="str">
        <f>IF(Eksplikatsioon!C982=0,"",Eksplikatsioon!C982)</f>
        <v>VERTIKAALSETE ÜHENDUSTEEDE PIND</v>
      </c>
      <c r="D981" s="33" t="str">
        <f>IF(Eksplikatsioon!D982=0,"",Eksplikatsioon!D982)</f>
        <v>Lift</v>
      </c>
      <c r="E981" s="75">
        <f>IF(Eksplikatsioon!F982=0,"",Eksplikatsioon!F982)</f>
        <v>4.0999999999999996</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07</v>
      </c>
      <c r="B982" s="77" t="str">
        <f>IF(Eksplikatsioon!B983=0,"",Eksplikatsioon!B983)</f>
        <v>L5/7</v>
      </c>
      <c r="C982" s="33" t="str">
        <f>IF(Eksplikatsioon!C983=0,"",Eksplikatsioon!C983)</f>
        <v>VERTIKAALSETE ÜHENDUSTEEDE PIND</v>
      </c>
      <c r="D982" s="33" t="str">
        <f>IF(Eksplikatsioon!D983=0,"",Eksplikatsioon!D983)</f>
        <v>Lift</v>
      </c>
      <c r="E982" s="75">
        <f>IF(Eksplikatsioon!F983=0,"",Eksplikatsioon!F983)</f>
        <v>3.2</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07</v>
      </c>
      <c r="B983" s="77" t="str">
        <f>IF(Eksplikatsioon!B984=0,"",Eksplikatsioon!B984)</f>
        <v>L6/7</v>
      </c>
      <c r="C983" s="33" t="str">
        <f>IF(Eksplikatsioon!C984=0,"",Eksplikatsioon!C984)</f>
        <v>VERTIKAALSETE ÜHENDUSTEEDE PIND</v>
      </c>
      <c r="D983" s="33" t="str">
        <f>IF(Eksplikatsioon!D984=0,"",Eksplikatsioon!D984)</f>
        <v>Lift</v>
      </c>
      <c r="E983" s="75">
        <f>IF(Eksplikatsioon!F984=0,"",Eksplikatsioon!F984)</f>
        <v>3.6</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07</v>
      </c>
      <c r="B984" s="77" t="str">
        <f>IF(Eksplikatsioon!B985=0,"",Eksplikatsioon!B985)</f>
        <v>L7/7</v>
      </c>
      <c r="C984" s="33" t="str">
        <f>IF(Eksplikatsioon!C985=0,"",Eksplikatsioon!C985)</f>
        <v>VERTIKAALSETE ÜHENDUSTEEDE PIND</v>
      </c>
      <c r="D984" s="33" t="str">
        <f>IF(Eksplikatsioon!D985=0,"",Eksplikatsioon!D985)</f>
        <v>Lift</v>
      </c>
      <c r="E984" s="75">
        <f>IF(Eksplikatsioon!F985=0,"",Eksplikatsioon!F985)</f>
        <v>3.9</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07</v>
      </c>
      <c r="B985" s="77" t="str">
        <f>IF(Eksplikatsioon!B986=0,"",Eksplikatsioon!B986)</f>
        <v>T2/7</v>
      </c>
      <c r="C985" s="33" t="str">
        <f>IF(Eksplikatsioon!C986=0,"",Eksplikatsioon!C986)</f>
        <v>VERTIKAALSETE ÜHENDUSTEEDE PIND</v>
      </c>
      <c r="D985" s="33" t="str">
        <f>IF(Eksplikatsioon!D986=0,"",Eksplikatsioon!D986)</f>
        <v>Trepp/Trepikoda</v>
      </c>
      <c r="E985" s="75">
        <f>IF(Eksplikatsioon!F986=0,"",Eksplikatsioon!F986)</f>
        <v>11.7</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07</v>
      </c>
      <c r="B986" s="77" t="str">
        <f>IF(Eksplikatsioon!B987=0,"",Eksplikatsioon!B987)</f>
        <v>T3/7</v>
      </c>
      <c r="C986" s="33" t="str">
        <f>IF(Eksplikatsioon!C987=0,"",Eksplikatsioon!C987)</f>
        <v>VERTIKAALSETE ÜHENDUSTEEDE PIND</v>
      </c>
      <c r="D986" s="33" t="str">
        <f>IF(Eksplikatsioon!D987=0,"",Eksplikatsioon!D987)</f>
        <v>Trepp/Trepikoda</v>
      </c>
      <c r="E986" s="75">
        <f>IF(Eksplikatsioon!F987=0,"",Eksplikatsioon!F987)</f>
        <v>11.7</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07</v>
      </c>
      <c r="B987" s="77" t="str">
        <f>IF(Eksplikatsioon!B988=0,"",Eksplikatsioon!B988)</f>
        <v>T4/7</v>
      </c>
      <c r="C987" s="33" t="str">
        <f>IF(Eksplikatsioon!C988=0,"",Eksplikatsioon!C988)</f>
        <v>VERTIKAALSETE ÜHENDUSTEEDE PIND</v>
      </c>
      <c r="D987" s="33" t="str">
        <f>IF(Eksplikatsioon!D988=0,"",Eksplikatsioon!D988)</f>
        <v>Trepp/Trepikoda</v>
      </c>
      <c r="E987" s="75">
        <f>IF(Eksplikatsioon!F988=0,"",Eksplikatsioon!F988)</f>
        <v>18.3</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07</v>
      </c>
      <c r="B988" s="77" t="str">
        <f>IF(Eksplikatsioon!B989=0,"",Eksplikatsioon!B989)</f>
        <v>T5/7</v>
      </c>
      <c r="C988" s="33" t="str">
        <f>IF(Eksplikatsioon!C989=0,"",Eksplikatsioon!C989)</f>
        <v>VERTIKAALSETE ÜHENDUSTEEDE PIND</v>
      </c>
      <c r="D988" s="33" t="str">
        <f>IF(Eksplikatsioon!D989=0,"",Eksplikatsioon!D989)</f>
        <v>Trepp/Trepikoda</v>
      </c>
      <c r="E988" s="75">
        <f>IF(Eksplikatsioon!F989=0,"",Eksplikatsioon!F989)</f>
        <v>14.1</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77" t="str">
        <f>IF(Eksplikatsioon!B990=0,"",Eksplikatsioon!B990)</f>
        <v/>
      </c>
      <c r="C989" s="33" t="str">
        <f>IF(Eksplikatsioon!C990=0,"",Eksplikatsioon!C990)</f>
        <v/>
      </c>
      <c r="D989" s="33" t="str">
        <f>IF(Eksplikatsioon!D990=0,"",Eksplikatsioon!D990)</f>
        <v/>
      </c>
      <c r="E989" s="75"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77" t="str">
        <f>IF(Eksplikatsioon!B991=0,"",Eksplikatsioon!B991)</f>
        <v/>
      </c>
      <c r="C990" s="33" t="str">
        <f>IF(Eksplikatsioon!C991=0,"",Eksplikatsioon!C991)</f>
        <v/>
      </c>
      <c r="D990" s="33" t="str">
        <f>IF(Eksplikatsioon!D991=0,"",Eksplikatsioon!D991)</f>
        <v/>
      </c>
      <c r="E990" s="75"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77" t="str">
        <f>IF(Eksplikatsioon!B992=0,"",Eksplikatsioon!B992)</f>
        <v/>
      </c>
      <c r="C991" s="33" t="str">
        <f>IF(Eksplikatsioon!C992=0,"",Eksplikatsioon!C992)</f>
        <v/>
      </c>
      <c r="D991" s="33" t="str">
        <f>IF(Eksplikatsioon!D992=0,"",Eksplikatsioon!D992)</f>
        <v/>
      </c>
      <c r="E991" s="75"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77" t="str">
        <f>IF(Eksplikatsioon!B993=0,"",Eksplikatsioon!B993)</f>
        <v/>
      </c>
      <c r="C992" s="33" t="str">
        <f>IF(Eksplikatsioon!C993=0,"",Eksplikatsioon!C993)</f>
        <v/>
      </c>
      <c r="D992" s="33" t="str">
        <f>IF(Eksplikatsioon!D993=0,"",Eksplikatsioon!D993)</f>
        <v/>
      </c>
      <c r="E992" s="75"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77" t="str">
        <f>IF(Eksplikatsioon!B994=0,"",Eksplikatsioon!B994)</f>
        <v/>
      </c>
      <c r="C993" s="33" t="str">
        <f>IF(Eksplikatsioon!C994=0,"",Eksplikatsioon!C994)</f>
        <v/>
      </c>
      <c r="D993" s="33" t="str">
        <f>IF(Eksplikatsioon!D994=0,"",Eksplikatsioon!D994)</f>
        <v/>
      </c>
      <c r="E993" s="75"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77" t="str">
        <f>IF(Eksplikatsioon!B995=0,"",Eksplikatsioon!B995)</f>
        <v/>
      </c>
      <c r="C994" s="33" t="str">
        <f>IF(Eksplikatsioon!C995=0,"",Eksplikatsioon!C995)</f>
        <v/>
      </c>
      <c r="D994" s="33" t="str">
        <f>IF(Eksplikatsioon!D995=0,"",Eksplikatsioon!D995)</f>
        <v/>
      </c>
      <c r="E994" s="75"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77" t="str">
        <f>IF(Eksplikatsioon!B996=0,"",Eksplikatsioon!B996)</f>
        <v/>
      </c>
      <c r="C995" s="33" t="str">
        <f>IF(Eksplikatsioon!C996=0,"",Eksplikatsioon!C996)</f>
        <v/>
      </c>
      <c r="D995" s="33" t="str">
        <f>IF(Eksplikatsioon!D996=0,"",Eksplikatsioon!D996)</f>
        <v/>
      </c>
      <c r="E995" s="75"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77" t="str">
        <f>IF(Eksplikatsioon!B997=0,"",Eksplikatsioon!B997)</f>
        <v/>
      </c>
      <c r="C996" s="33" t="str">
        <f>IF(Eksplikatsioon!C997=0,"",Eksplikatsioon!C997)</f>
        <v/>
      </c>
      <c r="D996" s="33" t="str">
        <f>IF(Eksplikatsioon!D997=0,"",Eksplikatsioon!D997)</f>
        <v/>
      </c>
      <c r="E996" s="75"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77" t="str">
        <f>IF(Eksplikatsioon!B998=0,"",Eksplikatsioon!B998)</f>
        <v/>
      </c>
      <c r="C997" s="33" t="str">
        <f>IF(Eksplikatsioon!C998=0,"",Eksplikatsioon!C998)</f>
        <v/>
      </c>
      <c r="D997" s="33" t="str">
        <f>IF(Eksplikatsioon!D998=0,"",Eksplikatsioon!D998)</f>
        <v/>
      </c>
      <c r="E997" s="75"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77" t="str">
        <f>IF(Eksplikatsioon!B999=0,"",Eksplikatsioon!B999)</f>
        <v/>
      </c>
      <c r="C998" s="33" t="str">
        <f>IF(Eksplikatsioon!C999=0,"",Eksplikatsioon!C999)</f>
        <v/>
      </c>
      <c r="D998" s="33" t="str">
        <f>IF(Eksplikatsioon!D999=0,"",Eksplikatsioon!D999)</f>
        <v/>
      </c>
      <c r="E998" s="75"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77" t="str">
        <f>IF(Eksplikatsioon!B1000=0,"",Eksplikatsioon!B1000)</f>
        <v/>
      </c>
      <c r="C999" s="33" t="str">
        <f>IF(Eksplikatsioon!C1000=0,"",Eksplikatsioon!C1000)</f>
        <v/>
      </c>
      <c r="D999" s="33" t="str">
        <f>IF(Eksplikatsioon!D1000=0,"",Eksplikatsioon!D1000)</f>
        <v/>
      </c>
      <c r="E999" s="75"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77" t="str">
        <f>IF(Eksplikatsioon!B1001=0,"",Eksplikatsioon!B1001)</f>
        <v/>
      </c>
      <c r="C1000" s="33" t="str">
        <f>IF(Eksplikatsioon!C1001=0,"",Eksplikatsioon!C1001)</f>
        <v/>
      </c>
      <c r="D1000" s="33" t="str">
        <f>IF(Eksplikatsioon!D1001=0,"",Eksplikatsioon!D1001)</f>
        <v/>
      </c>
      <c r="E1000" s="75"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77" t="str">
        <f>IF(Eksplikatsioon!B1002=0,"",Eksplikatsioon!B1002)</f>
        <v/>
      </c>
      <c r="C1001" s="33" t="str">
        <f>IF(Eksplikatsioon!C1002=0,"",Eksplikatsioon!C1002)</f>
        <v/>
      </c>
      <c r="D1001" s="33" t="str">
        <f>IF(Eksplikatsioon!D1002=0,"",Eksplikatsioon!D1002)</f>
        <v/>
      </c>
      <c r="E1001" s="75"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77" t="str">
        <f>IF(Eksplikatsioon!B1003=0,"",Eksplikatsioon!B1003)</f>
        <v/>
      </c>
      <c r="C1002" s="33" t="str">
        <f>IF(Eksplikatsioon!C1003=0,"",Eksplikatsioon!C1003)</f>
        <v/>
      </c>
      <c r="D1002" s="33" t="str">
        <f>IF(Eksplikatsioon!D1003=0,"",Eksplikatsioon!D1003)</f>
        <v/>
      </c>
      <c r="E1002" s="75"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7UTnJGxXjqdEc1cCceQ6BKf0lSKO9/NNSwuYoUxfX3tdd/miVCaM9rNtMkcqj3oSPmHoM7M+KdTTPTgFbfLrwA==" saltValue="/WV1IJDkpHcOQX0ERUQE+A==" spinCount="100000" sheet="1" autoFilter="0"/>
  <autoFilter ref="A2:I1002" xr:uid="{00000000-0009-0000-0000-000007000000}"/>
  <conditionalFormatting sqref="AW3:BD48">
    <cfRule type="expression" dxfId="72" priority="2">
      <formula>AND($AW3&lt;&gt;"",$BF3="")</formula>
    </cfRule>
    <cfRule type="expression" dxfId="71" priority="3">
      <formula>$AW3&lt;&gt;""</formula>
    </cfRule>
  </conditionalFormatting>
  <conditionalFormatting sqref="BF3:BG50">
    <cfRule type="expression" dxfId="7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2" t="s">
        <v>248</v>
      </c>
    </row>
    <row r="2" spans="1:3" x14ac:dyDescent="0.25">
      <c r="A2" s="11" t="s">
        <v>152</v>
      </c>
      <c r="B2" s="62" t="s">
        <v>249</v>
      </c>
    </row>
    <row r="3" spans="1:3" x14ac:dyDescent="0.25">
      <c r="A3" s="11" t="s">
        <v>153</v>
      </c>
      <c r="B3" s="62" t="s">
        <v>66</v>
      </c>
    </row>
    <row r="4" spans="1:3" x14ac:dyDescent="0.25">
      <c r="A4" s="11" t="s">
        <v>166</v>
      </c>
      <c r="B4" s="83" t="s">
        <v>178</v>
      </c>
    </row>
    <row r="5" spans="1:3" x14ac:dyDescent="0.25">
      <c r="A5" s="11" t="s">
        <v>154</v>
      </c>
      <c r="B5" s="62" t="s">
        <v>250</v>
      </c>
    </row>
    <row r="6" spans="1:3" x14ac:dyDescent="0.25">
      <c r="A6" s="11" t="s">
        <v>155</v>
      </c>
      <c r="B6" s="62" t="s">
        <v>251</v>
      </c>
    </row>
    <row r="7" spans="1:3" x14ac:dyDescent="0.25">
      <c r="A7" s="11" t="s">
        <v>156</v>
      </c>
      <c r="B7" s="63">
        <v>43389</v>
      </c>
      <c r="C7" s="37"/>
    </row>
    <row r="11" spans="1:3" x14ac:dyDescent="0.25">
      <c r="A11" s="13" t="s">
        <v>181</v>
      </c>
      <c r="B11" s="13" t="s">
        <v>186</v>
      </c>
      <c r="C11" s="14"/>
    </row>
    <row r="12" spans="1:3" ht="18" x14ac:dyDescent="0.25">
      <c r="A12" s="15" t="s">
        <v>184</v>
      </c>
      <c r="B12" s="64">
        <f>Eksplikatsioon_summad!B4</f>
        <v>4057.3404</v>
      </c>
      <c r="C12" s="14"/>
    </row>
    <row r="13" spans="1:3" ht="18" x14ac:dyDescent="0.25">
      <c r="A13" s="15" t="s">
        <v>185</v>
      </c>
      <c r="B13" s="64">
        <f>Eksplikatsioon_summad!B5</f>
        <v>27221.659599999995</v>
      </c>
      <c r="C13" s="14"/>
    </row>
    <row r="14" spans="1:3" ht="18" x14ac:dyDescent="0.25">
      <c r="A14" s="15" t="s">
        <v>217</v>
      </c>
      <c r="B14" s="64">
        <f>Eksplikatsioon_summad!B6</f>
        <v>26474.3986</v>
      </c>
      <c r="C14" s="14"/>
    </row>
    <row r="15" spans="1:3" ht="18" x14ac:dyDescent="0.25">
      <c r="A15" s="15" t="s">
        <v>218</v>
      </c>
      <c r="B15" s="64">
        <f>Eksplikatsioon_summad!B7</f>
        <v>23832.296900000001</v>
      </c>
      <c r="C15" s="14"/>
    </row>
    <row r="16" spans="1:3" ht="18" x14ac:dyDescent="0.25">
      <c r="A16" s="15" t="s">
        <v>219</v>
      </c>
      <c r="B16" s="70">
        <f>Eksplikatsioon_summad!B8</f>
        <v>28731.005700000002</v>
      </c>
    </row>
    <row r="17" spans="1:2" ht="18" x14ac:dyDescent="0.25">
      <c r="A17" s="15" t="s">
        <v>220</v>
      </c>
      <c r="B17" s="70">
        <f>Eksplikatsioon_summad!B9</f>
        <v>30055.499299999996</v>
      </c>
    </row>
    <row r="18" spans="1:2" ht="18" x14ac:dyDescent="0.25">
      <c r="A18" s="61" t="s">
        <v>245</v>
      </c>
      <c r="B18" s="70">
        <f>Eksplikatsioon_summad!B10</f>
        <v>111100.4</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69"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5703125" style="16" customWidth="1"/>
    <col min="2" max="2" width="21.5703125" style="66" bestFit="1" customWidth="1"/>
    <col min="3" max="27" width="8.5703125" style="19" customWidth="1"/>
    <col min="28" max="28" width="8.5703125" style="12" customWidth="1"/>
    <col min="29" max="29" width="9.5703125" style="12" hidden="1" customWidth="1"/>
    <col min="30" max="16384" width="9.140625" style="12"/>
  </cols>
  <sheetData>
    <row r="1" spans="1:31" x14ac:dyDescent="0.25">
      <c r="A1" s="27" t="s">
        <v>152</v>
      </c>
      <c r="B1" s="71" t="str">
        <f>IF('Hoone üldandmed'!B2="","",'Hoone üldandmed'!B2)</f>
        <v>Harju maakond, Tallinn, Kesklinna linnaosa, Lubja tn 4</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235</v>
      </c>
      <c r="B4" s="72">
        <v>4057.3404</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236</v>
      </c>
      <c r="B5" s="73">
        <f>SUMIF(A:A,"Korruse netopind (KNP):",B:B)</f>
        <v>27221.659599999995</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237</v>
      </c>
      <c r="B6" s="73">
        <f>SUMIF(A:A,"Korruse suletud netopind (KSNP):",B:B)</f>
        <v>26474.3986</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238</v>
      </c>
      <c r="B7" s="73">
        <f>SUMIF(A:A,"Korruse üüritav pind (KÜP):",B:B)</f>
        <v>23832.296900000001</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239</v>
      </c>
      <c r="B8" s="73">
        <f>SUMIF(A:A,"Korruse kasulik pind (KKP):",B:B)</f>
        <v>28731.005700000002</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240</v>
      </c>
      <c r="B9" s="73">
        <f>SUMIF(A:A,"Korruse brutopind (KBP):",B:B)</f>
        <v>30055.499299999996</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241</v>
      </c>
      <c r="B10" s="72">
        <v>111100.4</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-3. Korrus</v>
      </c>
      <c r="B13" s="64"/>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-3</v>
      </c>
      <c r="AE13" s="28"/>
    </row>
    <row r="14" spans="1:31" x14ac:dyDescent="0.25">
      <c r="A14" s="34" t="str">
        <f>IF(A13="","",Tabelid!D2)</f>
        <v>Korruse üüritav pind (KÜP):</v>
      </c>
      <c r="B14" s="64">
        <f>IF(A14="","",SUMIFS(Eksplikatsioon!F:F,Eksplikatsioon!A:A,AC14,Eksplikatsioon!C:C,Tabelid!E2))</f>
        <v>3015.7149999999997</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-3</v>
      </c>
    </row>
    <row r="15" spans="1:31" x14ac:dyDescent="0.25">
      <c r="A15" s="34" t="str">
        <f>IF(A14="","",Tabelid!D3)</f>
        <v>Korruse vertikaalsete ühendusteede pind (KÜTP):</v>
      </c>
      <c r="B15" s="64">
        <f>IF(A15="","",SUMIFS(Eksplikatsioon!F:F,Eksplikatsioon!A:A,AC15,Eksplikatsioon!C:C,Tabelid!E3))</f>
        <v>112.10000000000001</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-3</v>
      </c>
    </row>
    <row r="16" spans="1:31" x14ac:dyDescent="0.25">
      <c r="A16" s="34" t="str">
        <f>IF(A15="","",Tabelid!D4)</f>
        <v>Korruse tehnopind (KTRP):</v>
      </c>
      <c r="B16" s="64">
        <f>IF(A16="","",SUMIFS(Eksplikatsioon!F:F,Eksplikatsioon!A:A,AC16,Eksplikatsioon!C:C,Tabelid!E4))</f>
        <v>59.8</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-3</v>
      </c>
    </row>
    <row r="17" spans="1:29" x14ac:dyDescent="0.25">
      <c r="A17" s="34" t="str">
        <f>IF(A16="","",Tabelid!D5)</f>
        <v>Korruse netopind (KNP):</v>
      </c>
      <c r="B17" s="64">
        <f>IF(A17="","",SUM(B14:B16)+B22)</f>
        <v>3187.6149999999998</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-3</v>
      </c>
    </row>
    <row r="18" spans="1:29" x14ac:dyDescent="0.25">
      <c r="A18" s="34" t="str">
        <f>IF(A17="","",Tabelid!D6)</f>
        <v>Korruse suletud netopind (KSNP):</v>
      </c>
      <c r="B18" s="64">
        <f>IF(A18="","",SUMIFS(Eksplikatsioon!G:G,Eksplikatsioon!A:A,AC18))</f>
        <v>3181.9996999999998</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-3</v>
      </c>
    </row>
    <row r="19" spans="1:29" x14ac:dyDescent="0.25">
      <c r="A19" s="34" t="str">
        <f>IF(A17="","",Tabelid!D7)</f>
        <v>Korruse kasulik pind (KKP):</v>
      </c>
      <c r="B19" s="72">
        <v>3266.6804000000002</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-3</v>
      </c>
    </row>
    <row r="20" spans="1:29" x14ac:dyDescent="0.25">
      <c r="A20" s="34" t="str">
        <f>IF(A19="","",Tabelid!D8)</f>
        <v>Korruse brutopind (KBP):</v>
      </c>
      <c r="B20" s="72">
        <v>3383.5630999999998</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-3</v>
      </c>
    </row>
    <row r="21" spans="1:29" x14ac:dyDescent="0.25">
      <c r="A21" s="34" t="str">
        <f>IF(A20="","",Tabelid!D9)</f>
        <v>Korruse avatud netopind (KANP):</v>
      </c>
      <c r="B21" s="64">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-3</v>
      </c>
    </row>
    <row r="22" spans="1:29" x14ac:dyDescent="0.25">
      <c r="A22" s="34" t="str">
        <f>IF(A21="","",Tabelid!D10)</f>
        <v>Korruse passiivne vakantsus (KPV):</v>
      </c>
      <c r="B22" s="64">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-3</v>
      </c>
    </row>
    <row r="23" spans="1:29" x14ac:dyDescent="0.25">
      <c r="A23" s="13" t="str">
        <f>IF(COUNTIF(Tabelid!G:G,TRUE)/10-Tabelid!H11&gt;0,MIN(Tabelid!F:F)+Tabelid!H11&amp;"."&amp;" Korrus","")</f>
        <v>-2. Korrus</v>
      </c>
      <c r="B23" s="64"/>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-2</v>
      </c>
    </row>
    <row r="24" spans="1:29" x14ac:dyDescent="0.25">
      <c r="A24" s="34" t="str">
        <f>IF(A23="","",Tabelid!D12)</f>
        <v>Korruse üüritav pind (KÜP):</v>
      </c>
      <c r="B24" s="64">
        <f>IF(A24="","",SUMIFS(Eksplikatsioon!F:F,Eksplikatsioon!A:A,AC24,Eksplikatsioon!C:C,Tabelid!E12))</f>
        <v>3005.1379999999995</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-2</v>
      </c>
    </row>
    <row r="25" spans="1:29" x14ac:dyDescent="0.25">
      <c r="A25" s="34" t="str">
        <f>IF(A24="","",Tabelid!D13)</f>
        <v>Korruse vertikaalsete ühendusteede pind (KÜTP):</v>
      </c>
      <c r="B25" s="64">
        <f>IF(A25="","",SUMIFS(Eksplikatsioon!F:F,Eksplikatsioon!A:A,AC25,Eksplikatsioon!C:C,Tabelid!E13))</f>
        <v>107.9</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-2</v>
      </c>
    </row>
    <row r="26" spans="1:29" x14ac:dyDescent="0.25">
      <c r="A26" s="34" t="str">
        <f>IF(A25="","",Tabelid!D14)</f>
        <v>Korruse tehnopind (KTRP):</v>
      </c>
      <c r="B26" s="64">
        <f>IF(A26="","",SUMIFS(Eksplikatsioon!F:F,Eksplikatsioon!A:A,AC26,Eksplikatsioon!C:C,Tabelid!E14))</f>
        <v>74.5</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-2</v>
      </c>
    </row>
    <row r="27" spans="1:29" x14ac:dyDescent="0.25">
      <c r="A27" s="34" t="str">
        <f>IF(A26="","",Tabelid!D15)</f>
        <v>Korruse netopind (KNP):</v>
      </c>
      <c r="B27" s="64">
        <f>IF(A27="","",SUM(B24:B26)+B32)</f>
        <v>3187.5379999999996</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-2</v>
      </c>
    </row>
    <row r="28" spans="1:29" x14ac:dyDescent="0.25">
      <c r="A28" s="34" t="str">
        <f>IF(A27="","",Tabelid!D16)</f>
        <v>Korruse suletud netopind (KSNP):</v>
      </c>
      <c r="B28" s="64">
        <f>IF(A28="","",SUMIFS(Eksplikatsioon!G:G,Eksplikatsioon!A:A,AC28))</f>
        <v>3181.5156999999995</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-2</v>
      </c>
    </row>
    <row r="29" spans="1:29" x14ac:dyDescent="0.25">
      <c r="A29" s="34" t="str">
        <f>IF(A27="","",Tabelid!D17)</f>
        <v>Korruse kasulik pind (KKP):</v>
      </c>
      <c r="B29" s="72">
        <v>3267.5922</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-2</v>
      </c>
    </row>
    <row r="30" spans="1:29" x14ac:dyDescent="0.25">
      <c r="A30" s="34" t="str">
        <f>IF(A29="","",Tabelid!D18)</f>
        <v>Korruse brutopind (KBP):</v>
      </c>
      <c r="B30" s="72">
        <v>3387.4164000000001</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-2</v>
      </c>
    </row>
    <row r="31" spans="1:29" x14ac:dyDescent="0.25">
      <c r="A31" s="34" t="str">
        <f>IF(A30="","",Tabelid!D19)</f>
        <v>Korruse avatud netopind (KANP):</v>
      </c>
      <c r="B31" s="64">
        <f>IF(A31="","",SUMIFS(Eksplikatsioon!F:F,Eksplikatsioon!A:A,AC31,Eksplikatsioon!C:C,Tabelid!E19))</f>
        <v>0</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-2</v>
      </c>
    </row>
    <row r="32" spans="1:29" x14ac:dyDescent="0.25">
      <c r="A32" s="34" t="str">
        <f>IF(A31="","",Tabelid!D20)</f>
        <v>Korruse passiivne vakantsus (KPV):</v>
      </c>
      <c r="B32" s="64">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-2</v>
      </c>
    </row>
    <row r="33" spans="1:29" x14ac:dyDescent="0.25">
      <c r="A33" s="13" t="str">
        <f>IF(COUNTIF(Tabelid!G:G,TRUE)/10-Tabelid!H21&gt;0,MIN(Tabelid!F:F)+Tabelid!H21&amp;"."&amp;" Korrus","")</f>
        <v>-1. Korrus</v>
      </c>
      <c r="B33" s="64"/>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-1</v>
      </c>
    </row>
    <row r="34" spans="1:29" x14ac:dyDescent="0.25">
      <c r="A34" s="34" t="str">
        <f>IF(A33="","",Tabelid!D22)</f>
        <v>Korruse üüritav pind (KÜP):</v>
      </c>
      <c r="B34" s="64">
        <f>IF(A34="","",SUMIFS(Eksplikatsioon!F:F,Eksplikatsioon!A:A,AC34,Eksplikatsioon!C:C,Tabelid!E22))</f>
        <v>2827.2979999999989</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-1</v>
      </c>
    </row>
    <row r="35" spans="1:29" x14ac:dyDescent="0.25">
      <c r="A35" s="34" t="str">
        <f>IF(A34="","",Tabelid!D23)</f>
        <v>Korruse vertikaalsete ühendusteede pind (KÜTP):</v>
      </c>
      <c r="B35" s="64">
        <f>IF(A35="","",SUMIFS(Eksplikatsioon!F:F,Eksplikatsioon!A:A,AC35,Eksplikatsioon!C:C,Tabelid!E23))</f>
        <v>108.10000000000001</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-1</v>
      </c>
    </row>
    <row r="36" spans="1:29" x14ac:dyDescent="0.25">
      <c r="A36" s="34" t="str">
        <f>IF(A35="","",Tabelid!D24)</f>
        <v>Korruse tehnopind (KTRP):</v>
      </c>
      <c r="B36" s="64">
        <f>IF(A36="","",SUMIFS(Eksplikatsioon!F:F,Eksplikatsioon!A:A,AC36,Eksplikatsioon!C:C,Tabelid!E24))</f>
        <v>778.00490000000002</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-1</v>
      </c>
    </row>
    <row r="37" spans="1:29" x14ac:dyDescent="0.25">
      <c r="A37" s="34" t="str">
        <f>IF(A36="","",Tabelid!D25)</f>
        <v>Korruse netopind (KNP):</v>
      </c>
      <c r="B37" s="64">
        <f>IF(A37="","",SUM(B34:B36)+B42)</f>
        <v>3713.4028999999987</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-1</v>
      </c>
    </row>
    <row r="38" spans="1:29" x14ac:dyDescent="0.25">
      <c r="A38" s="34" t="str">
        <f>IF(A37="","",Tabelid!D26)</f>
        <v>Korruse suletud netopind (KSNP):</v>
      </c>
      <c r="B38" s="64">
        <f>IF(A38="","",SUMIFS(Eksplikatsioon!G:G,Eksplikatsioon!A:A,AC38))</f>
        <v>3705.8711000000003</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-1</v>
      </c>
    </row>
    <row r="39" spans="1:29" x14ac:dyDescent="0.25">
      <c r="A39" s="34" t="str">
        <f>IF(A37="","",Tabelid!D27)</f>
        <v>Korruse kasulik pind (KKP):</v>
      </c>
      <c r="B39" s="72">
        <v>3839.0909999999999</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-1</v>
      </c>
    </row>
    <row r="40" spans="1:29" x14ac:dyDescent="0.25">
      <c r="A40" s="34" t="str">
        <f>IF(A39="","",Tabelid!D28)</f>
        <v>Korruse brutopind (KBP):</v>
      </c>
      <c r="B40" s="72">
        <v>3975.1361999999999</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-1</v>
      </c>
    </row>
    <row r="41" spans="1:29" x14ac:dyDescent="0.25">
      <c r="A41" s="34" t="str">
        <f>IF(A40="","",Tabelid!D29)</f>
        <v>Korruse avatud netopind (KANP):</v>
      </c>
      <c r="B41" s="64">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-1</v>
      </c>
    </row>
    <row r="42" spans="1:29" x14ac:dyDescent="0.25">
      <c r="A42" s="34" t="str">
        <f>IF(A41="","",Tabelid!D30)</f>
        <v>Korruse passiivne vakantsus (KPV):</v>
      </c>
      <c r="B42" s="64">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-1</v>
      </c>
    </row>
    <row r="43" spans="1:29" hidden="1" x14ac:dyDescent="0.25">
      <c r="A43" s="13" t="str">
        <f>IF(COUNTIF(Tabelid!G:G,TRUE)/10-Tabelid!H31&gt;0,MIN(Tabelid!F:F)+Tabelid!H31&amp;"."&amp;" Korrus","")</f>
        <v>0. Korrus</v>
      </c>
      <c r="B43" s="64"/>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0</v>
      </c>
    </row>
    <row r="44" spans="1:29" hidden="1" x14ac:dyDescent="0.25">
      <c r="A44" s="34" t="str">
        <f>IF(A43="","",Tabelid!D32)</f>
        <v>Korruse üüritav pind (KÜP):</v>
      </c>
      <c r="B44" s="64">
        <f>IF(A44="","",SUMIFS(Eksplikatsioon!F:F,Eksplikatsioon!A:A,AC44,Eksplikatsioon!C:C,Tabelid!E32))</f>
        <v>0</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0</v>
      </c>
    </row>
    <row r="45" spans="1:29" hidden="1" x14ac:dyDescent="0.25">
      <c r="A45" s="34" t="str">
        <f>IF(A44="","",Tabelid!D33)</f>
        <v>Korruse vertikaalsete ühendusteede pind (KÜTP):</v>
      </c>
      <c r="B45" s="64">
        <f>IF(A45="","",SUMIFS(Eksplikatsioon!F:F,Eksplikatsioon!A:A,AC45,Eksplikatsioon!C:C,Tabelid!E33))</f>
        <v>0</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0</v>
      </c>
    </row>
    <row r="46" spans="1:29" hidden="1" x14ac:dyDescent="0.25">
      <c r="A46" s="34" t="str">
        <f>IF(A45="","",Tabelid!D34)</f>
        <v>Korruse tehnopind (KTRP):</v>
      </c>
      <c r="B46" s="64">
        <f>IF(A46="","",SUMIFS(Eksplikatsioon!F:F,Eksplikatsioon!A:A,AC46,Eksplikatsioon!C:C,Tabelid!E34))</f>
        <v>0</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0</v>
      </c>
    </row>
    <row r="47" spans="1:29" hidden="1" x14ac:dyDescent="0.25">
      <c r="A47" s="34" t="str">
        <f>IF(A46="","",Tabelid!D35)</f>
        <v>Korruse netopind (KNP):</v>
      </c>
      <c r="B47" s="64">
        <f>IF(A47="","",SUM(B44:B46)+B52)</f>
        <v>0</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0</v>
      </c>
    </row>
    <row r="48" spans="1:29" hidden="1" x14ac:dyDescent="0.25">
      <c r="A48" s="34" t="str">
        <f>IF(A47="","",Tabelid!D36)</f>
        <v>Korruse suletud netopind (KSNP):</v>
      </c>
      <c r="B48" s="64">
        <f>IF(A48="","",SUMIFS(Eksplikatsioon!G:G,Eksplikatsioon!A:A,AC48))</f>
        <v>0</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0</v>
      </c>
    </row>
    <row r="49" spans="1:29" hidden="1" x14ac:dyDescent="0.25">
      <c r="A49" s="34" t="str">
        <f>IF(A47="","",Tabelid!D37)</f>
        <v>Korruse kasulik pind (KKP):</v>
      </c>
      <c r="B49" s="72"/>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0</v>
      </c>
    </row>
    <row r="50" spans="1:29" hidden="1" x14ac:dyDescent="0.25">
      <c r="A50" s="34" t="str">
        <f>IF(A49="","",Tabelid!D38)</f>
        <v>Korruse brutopind (KBP):</v>
      </c>
      <c r="B50" s="72"/>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0</v>
      </c>
    </row>
    <row r="51" spans="1:29" hidden="1" x14ac:dyDescent="0.25">
      <c r="A51" s="34" t="str">
        <f>IF(A50="","",Tabelid!D39)</f>
        <v>Korruse avatud netopind (KANP):</v>
      </c>
      <c r="B51" s="64">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0</v>
      </c>
    </row>
    <row r="52" spans="1:29" hidden="1" x14ac:dyDescent="0.25">
      <c r="A52" s="34" t="str">
        <f>IF(A51="","",Tabelid!D40)</f>
        <v>Korruse passiivne vakantsus (KPV):</v>
      </c>
      <c r="B52" s="64">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0</v>
      </c>
    </row>
    <row r="53" spans="1:29" x14ac:dyDescent="0.25">
      <c r="A53" s="13" t="str">
        <f>IF(COUNTIF(Tabelid!G:G,TRUE)/10-Tabelid!H41&gt;0,MIN(Tabelid!F:F)+Tabelid!H41&amp;"."&amp;" Korrus","")</f>
        <v>1. Korrus</v>
      </c>
      <c r="B53" s="64"/>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IFERROR(IF(FIND(".",A53)=3,LEFT(A53,2),LEFT(A53,1))*1,"")</f>
        <v>1</v>
      </c>
    </row>
    <row r="54" spans="1:29" x14ac:dyDescent="0.25">
      <c r="A54" s="34" t="str">
        <f>IF(A53="","",Tabelid!D42)</f>
        <v>Korruse üüritav pind (KÜP):</v>
      </c>
      <c r="B54" s="64">
        <f>IF(A54="","",SUMIFS(Eksplikatsioon!F:F,Eksplikatsioon!A:A,AC54,Eksplikatsioon!C:C,Tabelid!E42))</f>
        <v>2648.7742999999982</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1</v>
      </c>
    </row>
    <row r="55" spans="1:29" x14ac:dyDescent="0.25">
      <c r="A55" s="34" t="str">
        <f>IF(A54="","",Tabelid!D43)</f>
        <v>Korruse vertikaalsete ühendusteede pind (KÜTP):</v>
      </c>
      <c r="B55" s="64">
        <f>IF(A55="","",SUMIFS(Eksplikatsioon!F:F,Eksplikatsioon!A:A,AC55,Eksplikatsioon!C:C,Tabelid!E43))</f>
        <v>224.00000000000003</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f t="shared" ref="AC55:AC62" si="4">AC54</f>
        <v>1</v>
      </c>
    </row>
    <row r="56" spans="1:29" x14ac:dyDescent="0.25">
      <c r="A56" s="34" t="str">
        <f>IF(A55="","",Tabelid!D44)</f>
        <v>Korruse tehnopind (KTRP):</v>
      </c>
      <c r="B56" s="64">
        <f>IF(A56="","",SUMIFS(Eksplikatsioon!F:F,Eksplikatsioon!A:A,AC56,Eksplikatsioon!C:C,Tabelid!E44))</f>
        <v>64.079900000000009</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f t="shared" si="4"/>
        <v>1</v>
      </c>
    </row>
    <row r="57" spans="1:29" x14ac:dyDescent="0.25">
      <c r="A57" s="34" t="str">
        <f>IF(A56="","",Tabelid!D45)</f>
        <v>Korruse netopind (KNP):</v>
      </c>
      <c r="B57" s="64">
        <f>IF(A57="","",SUM(B54:B56)+B62)</f>
        <v>2936.8541999999984</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4"/>
        <v>1</v>
      </c>
    </row>
    <row r="58" spans="1:29" x14ac:dyDescent="0.25">
      <c r="A58" s="34" t="str">
        <f>IF(A57="","",Tabelid!D46)</f>
        <v>Korruse suletud netopind (KSNP):</v>
      </c>
      <c r="B58" s="64">
        <f>IF(A58="","",SUMIFS(Eksplikatsioon!G:G,Eksplikatsioon!A:A,AC58))</f>
        <v>2794.0558999999998</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AC57</f>
        <v>1</v>
      </c>
    </row>
    <row r="59" spans="1:29" x14ac:dyDescent="0.25">
      <c r="A59" s="34" t="str">
        <f>IF(A57="","",Tabelid!D47)</f>
        <v>Korruse kasulik pind (KKP):</v>
      </c>
      <c r="B59" s="72">
        <v>3105.6</v>
      </c>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f>AC57</f>
        <v>1</v>
      </c>
    </row>
    <row r="60" spans="1:29" x14ac:dyDescent="0.25">
      <c r="A60" s="34" t="str">
        <f>IF(A59="","",Tabelid!D48)</f>
        <v>Korruse brutopind (KBP):</v>
      </c>
      <c r="B60" s="72">
        <v>3233.4</v>
      </c>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f t="shared" si="4"/>
        <v>1</v>
      </c>
    </row>
    <row r="61" spans="1:29" x14ac:dyDescent="0.25">
      <c r="A61" s="34" t="str">
        <f>IF(A60="","",Tabelid!D49)</f>
        <v>Korruse avatud netopind (KANP):</v>
      </c>
      <c r="B61" s="64">
        <f>IF(A61="","",SUMIFS(Eksplikatsioon!F:F,Eksplikatsioon!A:A,AC61,Eksplikatsioon!C:C,Tabelid!E49))</f>
        <v>345.6</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si="4"/>
        <v>1</v>
      </c>
    </row>
    <row r="62" spans="1:29" x14ac:dyDescent="0.25">
      <c r="A62" s="34" t="str">
        <f>IF(A61="","",Tabelid!D50)</f>
        <v>Korruse passiivne vakantsus (KPV):</v>
      </c>
      <c r="B62" s="64">
        <f>IF(A62="","",SUMIFS(Eksplikatsioon!F:F,Eksplikatsioon!A:A,AC62,Eksplikatsioon!C:C,Tabelid!E50))</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4"/>
        <v>1</v>
      </c>
    </row>
    <row r="63" spans="1:29" x14ac:dyDescent="0.25">
      <c r="A63" s="13" t="str">
        <f>IF(COUNTIF(Tabelid!G:G,TRUE)/10-Tabelid!H51&gt;0,MIN(Tabelid!F:F)+Tabelid!H51&amp;"."&amp;" Korrus","")</f>
        <v>2. Korrus</v>
      </c>
      <c r="C63" s="32"/>
      <c r="AC63" s="33">
        <f>IFERROR(IF(FIND(".",A63)=3,LEFT(A63,2),LEFT(A63,1))*1,"")</f>
        <v>2</v>
      </c>
    </row>
    <row r="64" spans="1:29" x14ac:dyDescent="0.25">
      <c r="A64" s="34" t="str">
        <f>IF(A63="","",Tabelid!D52)</f>
        <v>Korruse üüritav pind (KÜP):</v>
      </c>
      <c r="B64" s="64">
        <f>IF(A64="","",SUMIFS(Eksplikatsioon!F:F,Eksplikatsioon!A:A,AC64,Eksplikatsioon!C:C,Tabelid!E52))</f>
        <v>2622.9924000000005</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f>AC63</f>
        <v>2</v>
      </c>
    </row>
    <row r="65" spans="1:29" x14ac:dyDescent="0.25">
      <c r="A65" s="34" t="str">
        <f>IF(A64="","",Tabelid!D53)</f>
        <v>Korruse vertikaalsete ühendusteede pind (KÜTP):</v>
      </c>
      <c r="B65" s="64">
        <f>IF(A65="","",SUMIFS(Eksplikatsioon!F:F,Eksplikatsioon!A:A,AC65,Eksplikatsioon!C:C,Tabelid!E53))</f>
        <v>235.89649999999997</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f t="shared" ref="AC65:AC72" si="5">AC64</f>
        <v>2</v>
      </c>
    </row>
    <row r="66" spans="1:29" x14ac:dyDescent="0.25">
      <c r="A66" s="34" t="str">
        <f>IF(A65="","",Tabelid!D54)</f>
        <v>Korruse tehnopind (KTRP):</v>
      </c>
      <c r="B66" s="64">
        <f>IF(A66="","",SUMIFS(Eksplikatsioon!F:F,Eksplikatsioon!A:A,AC66,Eksplikatsioon!C:C,Tabelid!E54))</f>
        <v>325.25260000000003</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f t="shared" si="5"/>
        <v>2</v>
      </c>
    </row>
    <row r="67" spans="1:29" x14ac:dyDescent="0.25">
      <c r="A67" s="34" t="str">
        <f>IF(A66="","",Tabelid!D55)</f>
        <v>Korruse netopind (KNP):</v>
      </c>
      <c r="B67" s="64">
        <f>IF(A67="","",SUM(B64:B66)+B72)</f>
        <v>3184.1415000000006</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f t="shared" si="5"/>
        <v>2</v>
      </c>
    </row>
    <row r="68" spans="1:29" x14ac:dyDescent="0.25">
      <c r="A68" s="34" t="str">
        <f>IF(A67="","",Tabelid!D56)</f>
        <v>Korruse suletud netopind (KSNP):</v>
      </c>
      <c r="B68" s="64">
        <f>IF(A68="","",SUMIFS(Eksplikatsioon!G:G,Eksplikatsioon!A:A,AC68))</f>
        <v>3070.3979999999983</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f>AC67</f>
        <v>2</v>
      </c>
    </row>
    <row r="69" spans="1:29" x14ac:dyDescent="0.25">
      <c r="A69" s="34" t="str">
        <f>IF(A67="","",Tabelid!D57)</f>
        <v>Korruse kasulik pind (KKP):</v>
      </c>
      <c r="B69" s="72">
        <v>3364.5886</v>
      </c>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f>AC67</f>
        <v>2</v>
      </c>
    </row>
    <row r="70" spans="1:29" x14ac:dyDescent="0.25">
      <c r="A70" s="34" t="str">
        <f>IF(A69="","",Tabelid!D58)</f>
        <v>Korruse brutopind (KBP):</v>
      </c>
      <c r="B70" s="72">
        <v>3513.38</v>
      </c>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f t="shared" si="5"/>
        <v>2</v>
      </c>
    </row>
    <row r="71" spans="1:29" x14ac:dyDescent="0.25">
      <c r="A71" s="34" t="str">
        <f>IF(A70="","",Tabelid!D59)</f>
        <v>Korruse avatud netopind (KANP):</v>
      </c>
      <c r="B71" s="64">
        <f>IF(A71="","",SUMIFS(Eksplikatsioon!F:F,Eksplikatsioon!A:A,AC71,Eksplikatsioon!C:C,Tabelid!E59))</f>
        <v>0</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f t="shared" si="5"/>
        <v>2</v>
      </c>
    </row>
    <row r="72" spans="1:29" x14ac:dyDescent="0.25">
      <c r="A72" s="34" t="str">
        <f>IF(A71="","",Tabelid!D60)</f>
        <v>Korruse passiivne vakantsus (KPV):</v>
      </c>
      <c r="B72" s="64">
        <f>IF(A72="","",SUMIFS(Eksplikatsioon!F:F,Eksplikatsioon!A:A,AC72,Eksplikatsioon!C:C,Tabelid!E60))</f>
        <v>0</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f t="shared" si="5"/>
        <v>2</v>
      </c>
    </row>
    <row r="73" spans="1:29" x14ac:dyDescent="0.25">
      <c r="A73" s="13" t="str">
        <f>IF(COUNTIF(Tabelid!G:G,TRUE)/10-Tabelid!H61&gt;0,MIN(Tabelid!F:F)+Tabelid!H61&amp;"."&amp;" Korrus","")</f>
        <v>3. Korrus</v>
      </c>
      <c r="C73" s="32"/>
      <c r="AC73" s="33">
        <f>IFERROR(IF(FIND(".",A73)=3,LEFT(A73,2),LEFT(A73,1))*1,"")</f>
        <v>3</v>
      </c>
    </row>
    <row r="74" spans="1:29" x14ac:dyDescent="0.25">
      <c r="A74" s="34" t="str">
        <f>IF(A73="","",Tabelid!D62)</f>
        <v>Korruse üüritav pind (KÜP):</v>
      </c>
      <c r="B74" s="64">
        <f>IF(A74="","",SUMIFS(Eksplikatsioon!F:F,Eksplikatsioon!A:A,AC74,Eksplikatsioon!C:C,Tabelid!E62))</f>
        <v>2752.2727999999997</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f>AC73</f>
        <v>3</v>
      </c>
    </row>
    <row r="75" spans="1:29" x14ac:dyDescent="0.25">
      <c r="A75" s="34" t="str">
        <f>IF(A74="","",Tabelid!D63)</f>
        <v>Korruse vertikaalsete ühendusteede pind (KÜTP):</v>
      </c>
      <c r="B75" s="64">
        <f>IF(A75="","",SUMIFS(Eksplikatsioon!F:F,Eksplikatsioon!A:A,AC75,Eksplikatsioon!C:C,Tabelid!E63))</f>
        <v>238.79999999999995</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f t="shared" ref="AC75:AC82" si="6">AC74</f>
        <v>3</v>
      </c>
    </row>
    <row r="76" spans="1:29" x14ac:dyDescent="0.25">
      <c r="A76" s="34" t="str">
        <f>IF(A75="","",Tabelid!D64)</f>
        <v>Korruse tehnopind (KTRP):</v>
      </c>
      <c r="B76" s="64">
        <f>IF(A76="","",SUMIFS(Eksplikatsioon!F:F,Eksplikatsioon!A:A,AC76,Eksplikatsioon!C:C,Tabelid!E64))</f>
        <v>14.5</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f t="shared" si="6"/>
        <v>3</v>
      </c>
    </row>
    <row r="77" spans="1:29" x14ac:dyDescent="0.25">
      <c r="A77" s="34" t="str">
        <f>IF(A76="","",Tabelid!D65)</f>
        <v>Korruse netopind (KNP):</v>
      </c>
      <c r="B77" s="64">
        <f>IF(A77="","",SUM(B74:B76)+B82)</f>
        <v>3005.5727999999999</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f t="shared" si="6"/>
        <v>3</v>
      </c>
    </row>
    <row r="78" spans="1:29" x14ac:dyDescent="0.25">
      <c r="A78" s="34" t="str">
        <f>IF(A77="","",Tabelid!D66)</f>
        <v>Korruse suletud netopind (KSNP):</v>
      </c>
      <c r="B78" s="64">
        <f>IF(A78="","",SUMIFS(Eksplikatsioon!G:G,Eksplikatsioon!A:A,AC78))</f>
        <v>2877.0140000000024</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f>AC77</f>
        <v>3</v>
      </c>
    </row>
    <row r="79" spans="1:29" x14ac:dyDescent="0.25">
      <c r="A79" s="34" t="str">
        <f>IF(A77="","",Tabelid!D67)</f>
        <v>Korruse kasulik pind (KKP):</v>
      </c>
      <c r="B79" s="72">
        <v>3363.2469999999998</v>
      </c>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f>AC77</f>
        <v>3</v>
      </c>
    </row>
    <row r="80" spans="1:29" x14ac:dyDescent="0.25">
      <c r="A80" s="34" t="str">
        <f>IF(A79="","",Tabelid!D68)</f>
        <v>Korruse brutopind (KBP):</v>
      </c>
      <c r="B80" s="72">
        <v>3521.9194000000002</v>
      </c>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f t="shared" si="6"/>
        <v>3</v>
      </c>
    </row>
    <row r="81" spans="1:29" x14ac:dyDescent="0.25">
      <c r="A81" s="34" t="str">
        <f>IF(A80="","",Tabelid!D69)</f>
        <v>Korruse avatud netopind (KANP):</v>
      </c>
      <c r="B81" s="64">
        <f>IF(A81="","",SUMIFS(Eksplikatsioon!F:F,Eksplikatsioon!A:A,AC81,Eksplikatsioon!C:C,Tabelid!E69))</f>
        <v>0</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f t="shared" si="6"/>
        <v>3</v>
      </c>
    </row>
    <row r="82" spans="1:29" x14ac:dyDescent="0.25">
      <c r="A82" s="34" t="str">
        <f>IF(A81="","",Tabelid!D70)</f>
        <v>Korruse passiivne vakantsus (KPV):</v>
      </c>
      <c r="B82" s="64">
        <f>IF(A82="","",SUMIFS(Eksplikatsioon!F:F,Eksplikatsioon!A:A,AC82,Eksplikatsioon!C:C,Tabelid!E70))</f>
        <v>0</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f t="shared" si="6"/>
        <v>3</v>
      </c>
    </row>
    <row r="83" spans="1:29" x14ac:dyDescent="0.25">
      <c r="A83" s="13" t="str">
        <f>IF(COUNTIF(Tabelid!G:G,TRUE)/10-Tabelid!H71&gt;0,MIN(Tabelid!F:F)+Tabelid!H71&amp;"."&amp;" Korrus","")</f>
        <v>4. Korrus</v>
      </c>
      <c r="C83" s="32"/>
      <c r="AC83" s="33">
        <f>IFERROR(IF(FIND(".",A83)=3,LEFT(A83,2),LEFT(A83,1))*1,"")</f>
        <v>4</v>
      </c>
    </row>
    <row r="84" spans="1:29" x14ac:dyDescent="0.25">
      <c r="A84" s="34" t="str">
        <f>IF(A83="","",Tabelid!D72)</f>
        <v>Korruse üüritav pind (KÜP):</v>
      </c>
      <c r="B84" s="64">
        <f>IF(A84="","",SUMIFS(Eksplikatsioon!F:F,Eksplikatsioon!A:A,AC84,Eksplikatsioon!C:C,Tabelid!E72))</f>
        <v>2814.1007000000009</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f>AC83</f>
        <v>4</v>
      </c>
    </row>
    <row r="85" spans="1:29" x14ac:dyDescent="0.25">
      <c r="A85" s="34" t="str">
        <f>IF(A84="","",Tabelid!D73)</f>
        <v>Korruse vertikaalsete ühendusteede pind (KÜTP):</v>
      </c>
      <c r="B85" s="64">
        <f>IF(A85="","",SUMIFS(Eksplikatsioon!F:F,Eksplikatsioon!A:A,AC85,Eksplikatsioon!C:C,Tabelid!E73))</f>
        <v>205.1</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f t="shared" ref="AC85:AC92" si="7">AC84</f>
        <v>4</v>
      </c>
    </row>
    <row r="86" spans="1:29" x14ac:dyDescent="0.25">
      <c r="A86" s="34" t="str">
        <f>IF(A85="","",Tabelid!D74)</f>
        <v>Korruse tehnopind (KTRP):</v>
      </c>
      <c r="B86" s="64">
        <f>IF(A86="","",SUMIFS(Eksplikatsioon!F:F,Eksplikatsioon!A:A,AC86,Eksplikatsioon!C:C,Tabelid!E74))</f>
        <v>81.59999999999998</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f t="shared" si="7"/>
        <v>4</v>
      </c>
    </row>
    <row r="87" spans="1:29" x14ac:dyDescent="0.25">
      <c r="A87" s="34" t="str">
        <f>IF(A86="","",Tabelid!D75)</f>
        <v>Korruse netopind (KNP):</v>
      </c>
      <c r="B87" s="64">
        <f>IF(A87="","",SUM(B84:B86)+B92)</f>
        <v>3100.8007000000007</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f t="shared" si="7"/>
        <v>4</v>
      </c>
    </row>
    <row r="88" spans="1:29" x14ac:dyDescent="0.25">
      <c r="A88" s="34" t="str">
        <f>IF(A87="","",Tabelid!D76)</f>
        <v>Korruse suletud netopind (KSNP):</v>
      </c>
      <c r="B88" s="64">
        <f>IF(A88="","",SUMIFS(Eksplikatsioon!G:G,Eksplikatsioon!A:A,AC88))</f>
        <v>2974.9339000000004</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f>AC87</f>
        <v>4</v>
      </c>
    </row>
    <row r="89" spans="1:29" x14ac:dyDescent="0.25">
      <c r="A89" s="34" t="str">
        <f>IF(A87="","",Tabelid!D77)</f>
        <v>Korruse kasulik pind (KKP):</v>
      </c>
      <c r="B89" s="72">
        <v>3336.6064999999999</v>
      </c>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f>AC87</f>
        <v>4</v>
      </c>
    </row>
    <row r="90" spans="1:29" x14ac:dyDescent="0.25">
      <c r="A90" s="34" t="str">
        <f>IF(A89="","",Tabelid!D78)</f>
        <v>Korruse brutopind (KBP):</v>
      </c>
      <c r="B90" s="72">
        <v>3495.3842</v>
      </c>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f t="shared" si="7"/>
        <v>4</v>
      </c>
    </row>
    <row r="91" spans="1:29" x14ac:dyDescent="0.25">
      <c r="A91" s="34" t="str">
        <f>IF(A90="","",Tabelid!D79)</f>
        <v>Korruse avatud netopind (KANP):</v>
      </c>
      <c r="B91" s="64">
        <f>IF(A91="","",SUMIFS(Eksplikatsioon!F:F,Eksplikatsioon!A:A,AC91,Eksplikatsioon!C:C,Tabelid!E79))</f>
        <v>0</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f t="shared" si="7"/>
        <v>4</v>
      </c>
    </row>
    <row r="92" spans="1:29" x14ac:dyDescent="0.25">
      <c r="A92" s="34" t="str">
        <f>IF(A91="","",Tabelid!D80)</f>
        <v>Korruse passiivne vakantsus (KPV):</v>
      </c>
      <c r="B92" s="64">
        <f>IF(A92="","",SUMIFS(Eksplikatsioon!F:F,Eksplikatsioon!A:A,AC92,Eksplikatsioon!C:C,Tabelid!E80))</f>
        <v>0</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f t="shared" si="7"/>
        <v>4</v>
      </c>
    </row>
    <row r="93" spans="1:29" x14ac:dyDescent="0.25">
      <c r="A93" s="13" t="str">
        <f>IF(COUNTIF(Tabelid!G:G,TRUE)/10-Tabelid!H81&gt;0,MIN(Tabelid!F:F)+Tabelid!H81&amp;"."&amp;" Korrus","")</f>
        <v>5. Korrus</v>
      </c>
      <c r="C93" s="32"/>
      <c r="AC93" s="33">
        <f>IFERROR(IF(FIND(".",A93)=3,LEFT(A93,2),LEFT(A93,1))*1,"")</f>
        <v>5</v>
      </c>
    </row>
    <row r="94" spans="1:29" x14ac:dyDescent="0.25">
      <c r="A94" s="34" t="str">
        <f>IF(A93="","",Tabelid!D82)</f>
        <v>Korruse üüritav pind (KÜP):</v>
      </c>
      <c r="B94" s="64">
        <f>IF(A94="","",SUMIFS(Eksplikatsioon!F:F,Eksplikatsioon!A:A,AC94,Eksplikatsioon!C:C,Tabelid!E82))</f>
        <v>1568.8939999999998</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f>AC93</f>
        <v>5</v>
      </c>
    </row>
    <row r="95" spans="1:29" x14ac:dyDescent="0.25">
      <c r="A95" s="34" t="str">
        <f>IF(A94="","",Tabelid!D83)</f>
        <v>Korruse vertikaalsete ühendusteede pind (KÜTP):</v>
      </c>
      <c r="B95" s="64">
        <f>IF(A95="","",SUMIFS(Eksplikatsioon!F:F,Eksplikatsioon!A:A,AC95,Eksplikatsioon!C:C,Tabelid!E83))</f>
        <v>131.39999999999998</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f t="shared" ref="AC95:AC102" si="8">AC94</f>
        <v>5</v>
      </c>
    </row>
    <row r="96" spans="1:29" x14ac:dyDescent="0.25">
      <c r="A96" s="34" t="str">
        <f>IF(A95="","",Tabelid!D84)</f>
        <v>Korruse tehnopind (KTRP):</v>
      </c>
      <c r="B96" s="64">
        <f>IF(A96="","",SUMIFS(Eksplikatsioon!F:F,Eksplikatsioon!A:A,AC96,Eksplikatsioon!C:C,Tabelid!E84))</f>
        <v>128.80000000000001</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f t="shared" si="8"/>
        <v>5</v>
      </c>
    </row>
    <row r="97" spans="1:29" x14ac:dyDescent="0.25">
      <c r="A97" s="34" t="str">
        <f>IF(A96="","",Tabelid!D85)</f>
        <v>Korruse netopind (KNP):</v>
      </c>
      <c r="B97" s="64">
        <f>IF(A97="","",SUM(B94:B96)+B102)</f>
        <v>1829.0939999999998</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f t="shared" si="8"/>
        <v>5</v>
      </c>
    </row>
    <row r="98" spans="1:29" x14ac:dyDescent="0.25">
      <c r="A98" s="34" t="str">
        <f>IF(A97="","",Tabelid!D86)</f>
        <v>Korruse suletud netopind (KSNP):</v>
      </c>
      <c r="B98" s="64">
        <f>IF(A98="","",SUMIFS(Eksplikatsioon!G:G,Eksplikatsioon!A:A,AC98))</f>
        <v>1750.0589000000009</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f>AC97</f>
        <v>5</v>
      </c>
    </row>
    <row r="99" spans="1:29" x14ac:dyDescent="0.25">
      <c r="A99" s="34" t="str">
        <f>IF(A97="","",Tabelid!D87)</f>
        <v>Korruse kasulik pind (KKP):</v>
      </c>
      <c r="B99" s="72">
        <v>1911.8</v>
      </c>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f>AC97</f>
        <v>5</v>
      </c>
    </row>
    <row r="100" spans="1:29" x14ac:dyDescent="0.25">
      <c r="A100" s="34" t="str">
        <f>IF(A99="","",Tabelid!D88)</f>
        <v>Korruse brutopind (KBP):</v>
      </c>
      <c r="B100" s="72">
        <v>2057</v>
      </c>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f t="shared" si="8"/>
        <v>5</v>
      </c>
    </row>
    <row r="101" spans="1:29" x14ac:dyDescent="0.25">
      <c r="A101" s="34" t="str">
        <f>IF(A100="","",Tabelid!D89)</f>
        <v>Korruse avatud netopind (KANP):</v>
      </c>
      <c r="B101" s="64">
        <f>IF(A101="","",SUMIFS(Eksplikatsioon!F:F,Eksplikatsioon!A:A,AC101,Eksplikatsioon!C:C,Tabelid!E89))</f>
        <v>0</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f t="shared" si="8"/>
        <v>5</v>
      </c>
    </row>
    <row r="102" spans="1:29" x14ac:dyDescent="0.25">
      <c r="A102" s="34" t="str">
        <f>IF(A101="","",Tabelid!D90)</f>
        <v>Korruse passiivne vakantsus (KPV):</v>
      </c>
      <c r="B102" s="64">
        <f>IF(A102="","",SUMIFS(Eksplikatsioon!F:F,Eksplikatsioon!A:A,AC102,Eksplikatsioon!C:C,Tabelid!E90))</f>
        <v>0</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f t="shared" si="8"/>
        <v>5</v>
      </c>
    </row>
    <row r="103" spans="1:29" x14ac:dyDescent="0.25">
      <c r="A103" s="13" t="str">
        <f>IF(COUNTIF(Tabelid!G:G,TRUE)/10-Tabelid!H91&gt;0,MIN(Tabelid!F:F)+Tabelid!H91&amp;"."&amp;" Korrus","")</f>
        <v>6. Korrus</v>
      </c>
      <c r="C103" s="32"/>
      <c r="AC103" s="33">
        <f>IFERROR(IF(FIND(".",A103)=3,LEFT(A103,2),LEFT(A103,1))*1,"")</f>
        <v>6</v>
      </c>
    </row>
    <row r="104" spans="1:29" x14ac:dyDescent="0.25">
      <c r="A104" s="34" t="str">
        <f>IF(A103="","",Tabelid!D92)</f>
        <v>Korruse üüritav pind (KÜP):</v>
      </c>
      <c r="B104" s="64">
        <f>IF(A104="","",SUMIFS(Eksplikatsioon!F:F,Eksplikatsioon!A:A,AC104,Eksplikatsioon!C:C,Tabelid!E92))</f>
        <v>1566.2271000000001</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f>AC103</f>
        <v>6</v>
      </c>
    </row>
    <row r="105" spans="1:29" x14ac:dyDescent="0.25">
      <c r="A105" s="34" t="str">
        <f>IF(A104="","",Tabelid!D93)</f>
        <v>Korruse vertikaalsete ühendusteede pind (KÜTP):</v>
      </c>
      <c r="B105" s="64">
        <f>IF(A105="","",SUMIFS(Eksplikatsioon!F:F,Eksplikatsioon!A:A,AC105,Eksplikatsioon!C:C,Tabelid!E93))</f>
        <v>120.19999999999999</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f t="shared" ref="AC105:AC112" si="9">AC104</f>
        <v>6</v>
      </c>
    </row>
    <row r="106" spans="1:29" x14ac:dyDescent="0.25">
      <c r="A106" s="34" t="str">
        <f>IF(A105="","",Tabelid!D94)</f>
        <v>Korruse tehnopind (KTRP):</v>
      </c>
      <c r="B106" s="64">
        <f>IF(A106="","",SUMIFS(Eksplikatsioon!F:F,Eksplikatsioon!A:A,AC106,Eksplikatsioon!C:C,Tabelid!E94))</f>
        <v>129.5</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f t="shared" si="9"/>
        <v>6</v>
      </c>
    </row>
    <row r="107" spans="1:29" x14ac:dyDescent="0.25">
      <c r="A107" s="34" t="str">
        <f>IF(A106="","",Tabelid!D95)</f>
        <v>Korruse netopind (KNP):</v>
      </c>
      <c r="B107" s="64">
        <f>IF(A107="","",SUM(B104:B106)+B112)</f>
        <v>1815.9271000000001</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f t="shared" si="9"/>
        <v>6</v>
      </c>
    </row>
    <row r="108" spans="1:29" x14ac:dyDescent="0.25">
      <c r="A108" s="34" t="str">
        <f>IF(A107="","",Tabelid!D96)</f>
        <v>Korruse suletud netopind (KSNP):</v>
      </c>
      <c r="B108" s="64">
        <f>IF(A108="","",SUMIFS(Eksplikatsioon!G:G,Eksplikatsioon!A:A,AC108))</f>
        <v>1735.6115999999997</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f>AC107</f>
        <v>6</v>
      </c>
    </row>
    <row r="109" spans="1:29" x14ac:dyDescent="0.25">
      <c r="A109" s="34" t="str">
        <f>IF(A107="","",Tabelid!D97)</f>
        <v>Korruse kasulik pind (KKP):</v>
      </c>
      <c r="B109" s="72">
        <v>1921.1</v>
      </c>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f>AC107</f>
        <v>6</v>
      </c>
    </row>
    <row r="110" spans="1:29" x14ac:dyDescent="0.25">
      <c r="A110" s="34" t="str">
        <f>IF(A109="","",Tabelid!D98)</f>
        <v>Korruse brutopind (KBP):</v>
      </c>
      <c r="B110" s="72">
        <v>2042</v>
      </c>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f t="shared" si="9"/>
        <v>6</v>
      </c>
    </row>
    <row r="111" spans="1:29" x14ac:dyDescent="0.25">
      <c r="A111" s="34" t="str">
        <f>IF(A110="","",Tabelid!D99)</f>
        <v>Korruse avatud netopind (KANP):</v>
      </c>
      <c r="B111" s="64">
        <f>IF(A111="","",SUMIFS(Eksplikatsioon!F:F,Eksplikatsioon!A:A,AC111,Eksplikatsioon!C:C,Tabelid!E99))</f>
        <v>0</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f t="shared" si="9"/>
        <v>6</v>
      </c>
    </row>
    <row r="112" spans="1:29" x14ac:dyDescent="0.25">
      <c r="A112" s="34" t="str">
        <f>IF(A111="","",Tabelid!D100)</f>
        <v>Korruse passiivne vakantsus (KPV):</v>
      </c>
      <c r="B112" s="64">
        <f>IF(A112="","",SUMIFS(Eksplikatsioon!F:F,Eksplikatsioon!A:A,AC112,Eksplikatsioon!C:C,Tabelid!E100))</f>
        <v>0</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f t="shared" si="9"/>
        <v>6</v>
      </c>
    </row>
    <row r="113" spans="1:29" x14ac:dyDescent="0.25">
      <c r="A113" s="13" t="str">
        <f>IF(COUNTIF(Tabelid!G:G,TRUE)/10-Tabelid!H101&gt;0,MIN(Tabelid!F:F)+Tabelid!H101&amp;"."&amp;" Korrus","")</f>
        <v>7. Korrus</v>
      </c>
      <c r="C113" s="32"/>
      <c r="AC113" s="33">
        <f>IFERROR(IF(FIND(".",A113)=3,LEFT(A113,2),LEFT(A113,1))*1,"")</f>
        <v>7</v>
      </c>
    </row>
    <row r="114" spans="1:29" x14ac:dyDescent="0.25">
      <c r="A114" s="34" t="str">
        <f>IF(A113="","",Tabelid!D102)</f>
        <v>Korruse üüritav pind (KÜP):</v>
      </c>
      <c r="B114" s="64">
        <f>IF(A114="","",SUMIFS(Eksplikatsioon!F:F,Eksplikatsioon!A:A,AC114,Eksplikatsioon!C:C,Tabelid!E102))</f>
        <v>1010.8846000000003</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f>AC113</f>
        <v>7</v>
      </c>
    </row>
    <row r="115" spans="1:29" x14ac:dyDescent="0.25">
      <c r="A115" s="34" t="str">
        <f>IF(A114="","",Tabelid!D103)</f>
        <v>Korruse vertikaalsete ühendusteede pind (KÜTP):</v>
      </c>
      <c r="B115" s="64">
        <f>IF(A115="","",SUMIFS(Eksplikatsioon!F:F,Eksplikatsioon!A:A,AC115,Eksplikatsioon!C:C,Tabelid!E103))</f>
        <v>74.8</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f t="shared" ref="AC115:AC122" si="10">AC114</f>
        <v>7</v>
      </c>
    </row>
    <row r="116" spans="1:29" x14ac:dyDescent="0.25">
      <c r="A116" s="34" t="str">
        <f>IF(A115="","",Tabelid!D104)</f>
        <v>Korruse tehnopind (KTRP):</v>
      </c>
      <c r="B116" s="64">
        <f>IF(A116="","",SUMIFS(Eksplikatsioon!F:F,Eksplikatsioon!A:A,AC116,Eksplikatsioon!C:C,Tabelid!E104))</f>
        <v>175.02879999999999</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f t="shared" si="10"/>
        <v>7</v>
      </c>
    </row>
    <row r="117" spans="1:29" x14ac:dyDescent="0.25">
      <c r="A117" s="34" t="str">
        <f>IF(A116="","",Tabelid!D105)</f>
        <v>Korruse netopind (KNP):</v>
      </c>
      <c r="B117" s="64">
        <f>IF(A117="","",SUM(B114:B116)+B122)</f>
        <v>1260.7134000000003</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f t="shared" si="10"/>
        <v>7</v>
      </c>
    </row>
    <row r="118" spans="1:29" x14ac:dyDescent="0.25">
      <c r="A118" s="34" t="str">
        <f>IF(A117="","",Tabelid!D106)</f>
        <v>Korruse suletud netopind (KSNP):</v>
      </c>
      <c r="B118" s="64">
        <f>IF(A118="","",SUMIFS(Eksplikatsioon!G:G,Eksplikatsioon!A:A,AC118))</f>
        <v>1202.9397999999999</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f>AC117</f>
        <v>7</v>
      </c>
    </row>
    <row r="119" spans="1:29" x14ac:dyDescent="0.25">
      <c r="A119" s="34" t="str">
        <f>IF(A117="","",Tabelid!D107)</f>
        <v>Korruse kasulik pind (KKP):</v>
      </c>
      <c r="B119" s="72">
        <v>1354.7</v>
      </c>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f>AC117</f>
        <v>7</v>
      </c>
    </row>
    <row r="120" spans="1:29" x14ac:dyDescent="0.25">
      <c r="A120" s="34" t="str">
        <f>IF(A119="","",Tabelid!D108)</f>
        <v>Korruse brutopind (KBP):</v>
      </c>
      <c r="B120" s="72">
        <v>1446.3</v>
      </c>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f t="shared" si="10"/>
        <v>7</v>
      </c>
    </row>
    <row r="121" spans="1:29" x14ac:dyDescent="0.25">
      <c r="A121" s="34" t="str">
        <f>IF(A120="","",Tabelid!D109)</f>
        <v>Korruse avatud netopind (KANP):</v>
      </c>
      <c r="B121" s="64">
        <f>IF(A121="","",SUMIFS(Eksplikatsioon!F:F,Eksplikatsioon!A:A,AC121,Eksplikatsioon!C:C,Tabelid!E109))</f>
        <v>0</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f t="shared" si="10"/>
        <v>7</v>
      </c>
    </row>
    <row r="122" spans="1:29" x14ac:dyDescent="0.25">
      <c r="A122" s="34" t="str">
        <f>IF(A121="","",Tabelid!D110)</f>
        <v>Korruse passiivne vakantsus (KPV):</v>
      </c>
      <c r="B122" s="64">
        <f>IF(A122="","",SUMIFS(Eksplikatsioon!F:F,Eksplikatsioon!A:A,AC122,Eksplikatsioon!C:C,Tabelid!E110))</f>
        <v>0</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f t="shared" si="10"/>
        <v>7</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4"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4"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4"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4"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4"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2"/>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2"/>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4"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4"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4"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4"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4"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4"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4"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2"/>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2"/>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4"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4"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4"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4"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4"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4"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4"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2"/>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2"/>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4"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4"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4"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4"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4"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4"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4"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2"/>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2"/>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4"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4"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4"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4"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4"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4"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4"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2"/>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2"/>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4"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4"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4"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4"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4"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4"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4"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2"/>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2"/>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4"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4"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4"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4"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4"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4"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4"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2"/>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2"/>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4"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4"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4"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4"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4"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4"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4"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2"/>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2"/>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4"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4"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4"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4"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4"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4"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4"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2"/>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2"/>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4"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4"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4"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4"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4"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4"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4"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2"/>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2"/>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4"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4"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4"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4"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4"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4"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4"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2"/>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2"/>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4"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4"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4"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4"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4"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4"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4"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2"/>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4"/>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4"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4"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4"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4"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4"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4"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4"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4"/>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4"/>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4"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4"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4"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4"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4"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4"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4"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4"/>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4"/>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4"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4"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4"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4"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4"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4"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4"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4"/>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4"/>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4"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4" t="str">
        <f>IF(A272="","",SUMIFS(Eksplikatsioon!F:F,Eksplikatsioon!A:A,AC272,Eksplikatsioon!C:C,Tabelid!E260))</f>
        <v/>
      </c>
      <c r="C272" s="32"/>
      <c r="AC272" s="33" t="str">
        <f t="shared" si="25"/>
        <v/>
      </c>
    </row>
  </sheetData>
  <sheetProtection algorithmName="SHA-512" hashValue="JC47zvMQ+2atTaeHRwpUUgFz9Xz6MljoDbIBjb38J5aqhttDQMP7M9oFjyWgW8AR1acz3DZ57cm2UPNeaOf0kQ==" saltValue="+2dQ1Pl8eSTrhEfveaYkfA=="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64"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5" zoomScaleNormal="85" workbookViewId="0">
      <pane ySplit="3" topLeftCell="A145" activePane="bottomLeft" state="frozen"/>
      <selection pane="bottomLeft" activeCell="A180" sqref="A180:XFD180"/>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42578125" style="16" customWidth="1"/>
    <col min="6" max="7" width="11.5703125" style="66" customWidth="1"/>
    <col min="8" max="8" width="45.5703125" style="16" customWidth="1"/>
    <col min="9" max="9" width="13.85546875" style="16" customWidth="1" outlineLevel="1"/>
    <col min="10" max="10" width="30.5703125" style="19" customWidth="1" outlineLevel="1"/>
    <col min="11" max="11" width="50.5703125" style="12" customWidth="1" outlineLevel="1"/>
    <col min="12" max="12" width="25.5703125" style="12" customWidth="1" outlineLevel="1"/>
    <col min="13" max="13" width="22.140625" style="12" customWidth="1" outlineLevel="1"/>
    <col min="14" max="14" width="4" style="12" customWidth="1" outlineLevel="1"/>
    <col min="15" max="15" width="9.42578125" style="12" customWidth="1" outlineLevel="2"/>
    <col min="16" max="16" width="9.140625" style="12" customWidth="1" outlineLevel="2"/>
    <col min="17" max="17" width="8.42578125" style="12" customWidth="1" outlineLevel="2"/>
    <col min="18" max="18" width="9.5703125" style="12" customWidth="1" outlineLevel="2"/>
    <col min="19" max="19" width="11" style="12" customWidth="1" outlineLevel="2"/>
    <col min="20" max="33" width="9.140625" style="12" customWidth="1" outlineLevel="2"/>
    <col min="34" max="34" width="9.140625" style="12" customWidth="1" outlineLevel="1"/>
    <col min="35" max="16384" width="9.140625" style="12"/>
  </cols>
  <sheetData>
    <row r="1" spans="1:37" x14ac:dyDescent="0.25">
      <c r="A1" s="11" t="s">
        <v>152</v>
      </c>
      <c r="B1" s="18" t="str">
        <f>IF('Hoone üldandmed'!B2="","",'Hoone üldandmed'!B2)</f>
        <v>Harju maakond, Tallinn, Kesklinna linnaosa, Lubja tn 4</v>
      </c>
      <c r="H1" s="46"/>
    </row>
    <row r="2" spans="1:37" x14ac:dyDescent="0.25">
      <c r="O2" s="44" t="s">
        <v>231</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67" t="s">
        <v>221</v>
      </c>
      <c r="G3" s="67" t="s">
        <v>213</v>
      </c>
      <c r="H3" s="21" t="s">
        <v>76</v>
      </c>
      <c r="I3" s="21" t="s">
        <v>174</v>
      </c>
      <c r="J3" s="23" t="s">
        <v>170</v>
      </c>
      <c r="K3" s="21" t="s">
        <v>187</v>
      </c>
      <c r="L3" s="21" t="s">
        <v>188</v>
      </c>
      <c r="M3" s="21" t="s">
        <v>189</v>
      </c>
      <c r="N3" s="21"/>
      <c r="O3" s="41" t="str">
        <f ca="1">IF(INDIRECT("'Lepingu lisa'!R"&amp;COLUMN()-10&amp;"C49",FALSE)="","",INDIRECT("'Lepingu lisa'!R"&amp;COLUMN()-12&amp;"C49",FALSE))</f>
        <v>Harju Maakohus</v>
      </c>
      <c r="P3" s="41" t="str">
        <f t="shared" ref="P3:AG3" ca="1" si="0">IF(INDIRECT("'Lepingu lisa'!R"&amp;COLUMN()-10&amp;"C49",FALSE)="","",INDIRECT("'Lepingu lisa'!R"&amp;COLUMN()-12&amp;"C49",FALSE))</f>
        <v>Registrite ja Infosüsteemide Keskus</v>
      </c>
      <c r="Q3" s="41" t="str">
        <f t="shared" ca="1" si="0"/>
        <v>Prokuratuur</v>
      </c>
      <c r="R3" s="41" t="str">
        <f t="shared" ca="1" si="0"/>
        <v>Kohvik</v>
      </c>
      <c r="S3" s="41" t="str">
        <f t="shared" ca="1" si="0"/>
        <v>Aktiivne vakantsus</v>
      </c>
      <c r="T3" s="41" t="str">
        <f t="shared" ca="1" si="0"/>
        <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178</v>
      </c>
      <c r="B4" s="26">
        <v>-301</v>
      </c>
      <c r="C4" s="24" t="s">
        <v>202</v>
      </c>
      <c r="D4" s="24" t="s">
        <v>144</v>
      </c>
      <c r="E4" s="24" t="s">
        <v>59</v>
      </c>
      <c r="F4" s="68">
        <v>2492.5414999999998</v>
      </c>
      <c r="G4" s="68">
        <v>2491.0758999999998</v>
      </c>
      <c r="H4" s="24" t="s">
        <v>499</v>
      </c>
      <c r="I4" s="65" t="str">
        <f>LEFT(Tabel1[[#This Row],[Ruumi tüüp (TALO Tüüpruumide nimestik)]],2)</f>
        <v>55</v>
      </c>
      <c r="J4" s="25" t="s">
        <v>227</v>
      </c>
      <c r="K4" s="24"/>
      <c r="L4" s="16" t="str">
        <f>IFERROR(VLOOKUP(Tabel1[[#This Row],[Üürnik]],'Lepingu lisa'!$AW$3:$AX$22,2,FALSE),"")</f>
        <v/>
      </c>
      <c r="M4" s="16" t="str">
        <f>IFERROR(VLOOKUP(Tabel1[[#This Row],[Jaotus]],Tabelid!L:M,2,FALSE),"")</f>
        <v>MUU_OTHER</v>
      </c>
      <c r="N4" s="16"/>
      <c r="O4" s="45">
        <v>51.16</v>
      </c>
      <c r="P4" s="45">
        <v>48.84</v>
      </c>
      <c r="Q4" s="45">
        <v>0</v>
      </c>
      <c r="R4" s="69">
        <v>0</v>
      </c>
      <c r="S4" s="69">
        <v>0</v>
      </c>
      <c r="T4" s="45"/>
      <c r="U4" s="45"/>
      <c r="V4" s="45"/>
      <c r="W4" s="45"/>
      <c r="X4" s="45"/>
      <c r="Y4" s="45"/>
      <c r="Z4" s="45"/>
      <c r="AA4" s="45"/>
      <c r="AB4" s="45"/>
      <c r="AC4" s="45"/>
      <c r="AD4" s="45"/>
      <c r="AE4" s="45"/>
      <c r="AF4" s="45"/>
      <c r="AG4" s="45"/>
    </row>
    <row r="5" spans="1:37" x14ac:dyDescent="0.25">
      <c r="A5" s="24" t="s">
        <v>178</v>
      </c>
      <c r="B5" s="26" t="s">
        <v>260</v>
      </c>
      <c r="C5" s="24" t="s">
        <v>202</v>
      </c>
      <c r="D5" s="24" t="s">
        <v>81</v>
      </c>
      <c r="E5" s="24" t="s">
        <v>52</v>
      </c>
      <c r="F5" s="68">
        <v>269.89999999999998</v>
      </c>
      <c r="G5" s="68">
        <v>269.89999999999998</v>
      </c>
      <c r="H5" s="24" t="s">
        <v>500</v>
      </c>
      <c r="I5" s="65" t="str">
        <f>LEFT(Tabel1[[#This Row],[Ruumi tüüp (TALO Tüüpruumide nimestik)]],2)</f>
        <v>91</v>
      </c>
      <c r="J5" s="25" t="s">
        <v>226</v>
      </c>
      <c r="K5" s="24"/>
      <c r="L5" s="65" t="str">
        <f>IFERROR(VLOOKUP(Tabel1[[#This Row],[Üürnik]],'Lepingu lisa'!$AW$3:$AX$22,2,FALSE),"")</f>
        <v/>
      </c>
      <c r="M5" s="65" t="str">
        <f>IFERROR(VLOOKUP(Tabel1[[#This Row],[Jaotus]],Tabelid!L:M,2,FALSE),"")</f>
        <v>MUU_BUILDING</v>
      </c>
      <c r="N5" s="16"/>
      <c r="O5" s="45">
        <v>1</v>
      </c>
      <c r="P5" s="45">
        <v>1</v>
      </c>
      <c r="Q5" s="45">
        <v>0</v>
      </c>
      <c r="R5" s="69">
        <v>0</v>
      </c>
      <c r="S5" s="69"/>
      <c r="T5" s="45"/>
      <c r="U5" s="45"/>
      <c r="V5" s="45"/>
      <c r="W5" s="45"/>
      <c r="X5" s="45"/>
      <c r="Y5" s="45"/>
      <c r="Z5" s="45"/>
      <c r="AA5" s="45"/>
      <c r="AB5" s="45"/>
      <c r="AC5" s="45"/>
      <c r="AD5" s="45"/>
      <c r="AE5" s="45"/>
      <c r="AF5" s="45"/>
      <c r="AG5" s="45"/>
    </row>
    <row r="6" spans="1:37" x14ac:dyDescent="0.25">
      <c r="A6" s="24" t="s">
        <v>178</v>
      </c>
      <c r="B6" s="26">
        <v>-302</v>
      </c>
      <c r="C6" s="24" t="s">
        <v>202</v>
      </c>
      <c r="D6" s="24" t="s">
        <v>78</v>
      </c>
      <c r="E6" s="24" t="s">
        <v>30</v>
      </c>
      <c r="F6" s="68">
        <v>110.7</v>
      </c>
      <c r="G6" s="68">
        <v>110.7</v>
      </c>
      <c r="H6" s="24"/>
      <c r="I6" s="65" t="str">
        <f>LEFT(Tabel1[[#This Row],[Ruumi tüüp (TALO Tüüpruumide nimestik)]],2)</f>
        <v>53</v>
      </c>
      <c r="J6" s="25" t="s">
        <v>190</v>
      </c>
      <c r="K6" s="24" t="s">
        <v>252</v>
      </c>
      <c r="L6" s="65" t="str">
        <f>IFERROR(VLOOKUP(Tabel1[[#This Row],[Üürnik]],'Lepingu lisa'!$AW$3:$AX$22,2,FALSE),"")</f>
        <v>LUBJA4_03</v>
      </c>
      <c r="M6" s="65" t="str">
        <f>IFERROR(VLOOKUP(Tabel1[[#This Row],[Jaotus]],Tabelid!L:M,2,FALSE),"")</f>
        <v>NONE</v>
      </c>
      <c r="N6" s="16"/>
      <c r="O6" s="45"/>
      <c r="P6" s="45"/>
      <c r="Q6" s="45"/>
      <c r="R6" s="69"/>
      <c r="S6" s="69"/>
      <c r="T6" s="45"/>
      <c r="U6" s="45"/>
      <c r="V6" s="45"/>
      <c r="W6" s="45"/>
      <c r="X6" s="45"/>
      <c r="Y6" s="45"/>
      <c r="Z6" s="45"/>
      <c r="AA6" s="45"/>
      <c r="AB6" s="45"/>
      <c r="AC6" s="45"/>
      <c r="AD6" s="45"/>
      <c r="AE6" s="45"/>
      <c r="AF6" s="45"/>
      <c r="AG6" s="45"/>
    </row>
    <row r="7" spans="1:37" x14ac:dyDescent="0.25">
      <c r="A7" s="24" t="s">
        <v>178</v>
      </c>
      <c r="B7" s="26" t="s">
        <v>261</v>
      </c>
      <c r="C7" s="24" t="s">
        <v>202</v>
      </c>
      <c r="D7" s="24" t="s">
        <v>81</v>
      </c>
      <c r="E7" s="24" t="s">
        <v>52</v>
      </c>
      <c r="F7" s="68">
        <v>19.600000000000001</v>
      </c>
      <c r="G7" s="68">
        <v>19.399999999999999</v>
      </c>
      <c r="H7" s="24"/>
      <c r="I7" s="65" t="str">
        <f>LEFT(Tabel1[[#This Row],[Ruumi tüüp (TALO Tüüpruumide nimestik)]],2)</f>
        <v>91</v>
      </c>
      <c r="J7" s="25" t="s">
        <v>190</v>
      </c>
      <c r="K7" s="24" t="s">
        <v>252</v>
      </c>
      <c r="L7" s="65" t="str">
        <f>IFERROR(VLOOKUP(Tabel1[[#This Row],[Üürnik]],'Lepingu lisa'!$AW$3:$AX$22,2,FALSE),"")</f>
        <v>LUBJA4_03</v>
      </c>
      <c r="M7" s="65" t="str">
        <f>IFERROR(VLOOKUP(Tabel1[[#This Row],[Jaotus]],Tabelid!L:M,2,FALSE),"")</f>
        <v>NONE</v>
      </c>
      <c r="N7" s="16"/>
      <c r="O7" s="45"/>
      <c r="P7" s="45"/>
      <c r="Q7" s="45"/>
      <c r="R7" s="69"/>
      <c r="S7" s="69"/>
      <c r="T7" s="45"/>
      <c r="U7" s="45"/>
      <c r="V7" s="45"/>
      <c r="W7" s="45"/>
      <c r="X7" s="45"/>
      <c r="Y7" s="45"/>
      <c r="Z7" s="45"/>
      <c r="AA7" s="45"/>
      <c r="AB7" s="45"/>
      <c r="AC7" s="45"/>
      <c r="AD7" s="45"/>
      <c r="AE7" s="45"/>
      <c r="AF7" s="45"/>
      <c r="AG7" s="45"/>
    </row>
    <row r="8" spans="1:37" x14ac:dyDescent="0.25">
      <c r="A8" s="24" t="s">
        <v>178</v>
      </c>
      <c r="B8" s="26">
        <v>-303</v>
      </c>
      <c r="C8" s="24" t="s">
        <v>197</v>
      </c>
      <c r="D8" s="24" t="s">
        <v>101</v>
      </c>
      <c r="E8" s="24" t="s">
        <v>54</v>
      </c>
      <c r="F8" s="68">
        <v>50.8</v>
      </c>
      <c r="G8" s="68">
        <v>50.8</v>
      </c>
      <c r="H8" s="24"/>
      <c r="I8" s="65" t="str">
        <f>LEFT(Tabel1[[#This Row],[Ruumi tüüp (TALO Tüüpruumide nimestik)]],2)</f>
        <v>94</v>
      </c>
      <c r="J8" s="25"/>
      <c r="K8" s="24"/>
      <c r="L8" s="65" t="str">
        <f>IFERROR(VLOOKUP(Tabel1[[#This Row],[Üürnik]],'Lepingu lisa'!$AW$3:$AX$22,2,FALSE),"")</f>
        <v/>
      </c>
      <c r="M8" s="65" t="str">
        <f>IFERROR(VLOOKUP(Tabel1[[#This Row],[Jaotus]],Tabelid!L:M,2,FALSE),"")</f>
        <v/>
      </c>
      <c r="N8" s="16"/>
      <c r="O8" s="45"/>
      <c r="P8" s="45"/>
      <c r="Q8" s="45"/>
      <c r="R8" s="69"/>
      <c r="S8" s="69"/>
      <c r="T8" s="45"/>
      <c r="U8" s="45"/>
      <c r="V8" s="45"/>
      <c r="W8" s="45"/>
      <c r="X8" s="45"/>
      <c r="Y8" s="45"/>
      <c r="Z8" s="45"/>
      <c r="AA8" s="45"/>
      <c r="AB8" s="45"/>
      <c r="AC8" s="45"/>
      <c r="AD8" s="45"/>
      <c r="AE8" s="45"/>
      <c r="AF8" s="45"/>
      <c r="AG8" s="45"/>
    </row>
    <row r="9" spans="1:37" x14ac:dyDescent="0.25">
      <c r="A9" s="24" t="s">
        <v>178</v>
      </c>
      <c r="B9" s="26">
        <v>-304</v>
      </c>
      <c r="C9" s="24" t="s">
        <v>202</v>
      </c>
      <c r="D9" s="24" t="s">
        <v>81</v>
      </c>
      <c r="E9" s="24" t="s">
        <v>52</v>
      </c>
      <c r="F9" s="68">
        <v>17.3</v>
      </c>
      <c r="G9" s="68">
        <v>16.5</v>
      </c>
      <c r="H9" s="24"/>
      <c r="I9" s="65" t="str">
        <f>LEFT(Tabel1[[#This Row],[Ruumi tüüp (TALO Tüüpruumide nimestik)]],2)</f>
        <v>91</v>
      </c>
      <c r="J9" s="25" t="s">
        <v>190</v>
      </c>
      <c r="K9" s="24" t="s">
        <v>252</v>
      </c>
      <c r="L9" s="65" t="str">
        <f>IFERROR(VLOOKUP(Tabel1[[#This Row],[Üürnik]],'Lepingu lisa'!$AW$3:$AX$22,2,FALSE),"")</f>
        <v>LUBJA4_03</v>
      </c>
      <c r="M9" s="65" t="str">
        <f>IFERROR(VLOOKUP(Tabel1[[#This Row],[Jaotus]],Tabelid!L:M,2,FALSE),"")</f>
        <v>NONE</v>
      </c>
      <c r="N9" s="16"/>
      <c r="O9" s="45"/>
      <c r="P9" s="45"/>
      <c r="Q9" s="45"/>
      <c r="R9" s="69"/>
      <c r="S9" s="69"/>
      <c r="T9" s="45"/>
      <c r="U9" s="45"/>
      <c r="V9" s="45"/>
      <c r="W9" s="45"/>
      <c r="X9" s="45"/>
      <c r="Y9" s="45"/>
      <c r="Z9" s="45"/>
      <c r="AA9" s="45"/>
      <c r="AB9" s="45"/>
      <c r="AC9" s="45"/>
      <c r="AD9" s="45"/>
      <c r="AE9" s="45"/>
      <c r="AF9" s="45"/>
      <c r="AG9" s="45"/>
    </row>
    <row r="10" spans="1:37" x14ac:dyDescent="0.25">
      <c r="A10" s="24" t="s">
        <v>178</v>
      </c>
      <c r="B10" s="26" t="s">
        <v>262</v>
      </c>
      <c r="C10" s="24" t="s">
        <v>202</v>
      </c>
      <c r="D10" s="24" t="s">
        <v>81</v>
      </c>
      <c r="E10" s="24" t="s">
        <v>52</v>
      </c>
      <c r="F10" s="68">
        <v>4.5999999999999996</v>
      </c>
      <c r="G10" s="68">
        <v>4.4000000000000004</v>
      </c>
      <c r="H10" s="24"/>
      <c r="I10" s="65" t="str">
        <f>LEFT(Tabel1[[#This Row],[Ruumi tüüp (TALO Tüüpruumide nimestik)]],2)</f>
        <v>91</v>
      </c>
      <c r="J10" s="25" t="s">
        <v>190</v>
      </c>
      <c r="K10" s="24" t="s">
        <v>252</v>
      </c>
      <c r="L10" s="65" t="str">
        <f>IFERROR(VLOOKUP(Tabel1[[#This Row],[Üürnik]],'Lepingu lisa'!$AW$3:$AX$22,2,FALSE),"")</f>
        <v>LUBJA4_03</v>
      </c>
      <c r="M10" s="65" t="str">
        <f>IFERROR(VLOOKUP(Tabel1[[#This Row],[Jaotus]],Tabelid!L:M,2,FALSE),"")</f>
        <v>NONE</v>
      </c>
      <c r="N10" s="16"/>
      <c r="O10" s="45"/>
      <c r="P10" s="45"/>
      <c r="Q10" s="45"/>
      <c r="R10" s="69"/>
      <c r="S10" s="69"/>
      <c r="T10" s="45"/>
      <c r="U10" s="45"/>
      <c r="V10" s="45"/>
      <c r="W10" s="45"/>
      <c r="X10" s="45"/>
      <c r="Y10" s="45"/>
      <c r="Z10" s="45"/>
      <c r="AA10" s="45"/>
      <c r="AB10" s="45"/>
      <c r="AC10" s="45"/>
      <c r="AD10" s="45"/>
      <c r="AE10" s="45"/>
      <c r="AF10" s="45"/>
      <c r="AG10" s="45"/>
    </row>
    <row r="11" spans="1:37" x14ac:dyDescent="0.25">
      <c r="A11" s="24" t="s">
        <v>178</v>
      </c>
      <c r="B11" s="26">
        <v>-305</v>
      </c>
      <c r="C11" s="24" t="s">
        <v>202</v>
      </c>
      <c r="D11" s="24" t="s">
        <v>204</v>
      </c>
      <c r="E11" s="24" t="s">
        <v>31</v>
      </c>
      <c r="F11" s="68">
        <v>49.4</v>
      </c>
      <c r="G11" s="68">
        <v>48.7</v>
      </c>
      <c r="H11" s="24"/>
      <c r="I11" s="65" t="str">
        <f>LEFT(Tabel1[[#This Row],[Ruumi tüüp (TALO Tüüpruumide nimestik)]],2)</f>
        <v>59</v>
      </c>
      <c r="J11" s="25" t="s">
        <v>190</v>
      </c>
      <c r="K11" s="24" t="s">
        <v>252</v>
      </c>
      <c r="L11" s="65" t="str">
        <f>IFERROR(VLOOKUP(Tabel1[[#This Row],[Üürnik]],'Lepingu lisa'!$AW$3:$AX$22,2,FALSE),"")</f>
        <v>LUBJA4_03</v>
      </c>
      <c r="M11" s="65" t="str">
        <f>IFERROR(VLOOKUP(Tabel1[[#This Row],[Jaotus]],Tabelid!L:M,2,FALSE),"")</f>
        <v>NONE</v>
      </c>
      <c r="N11" s="16"/>
      <c r="O11" s="45"/>
      <c r="P11" s="45"/>
      <c r="Q11" s="45"/>
      <c r="R11" s="69"/>
      <c r="S11" s="69"/>
      <c r="T11" s="45"/>
      <c r="U11" s="45"/>
      <c r="V11" s="45"/>
      <c r="W11" s="45"/>
      <c r="X11" s="45"/>
      <c r="Y11" s="45"/>
      <c r="Z11" s="45"/>
      <c r="AA11" s="45"/>
      <c r="AB11" s="45"/>
      <c r="AC11" s="45"/>
      <c r="AD11" s="45"/>
      <c r="AE11" s="45"/>
      <c r="AF11" s="45"/>
      <c r="AG11" s="45"/>
    </row>
    <row r="12" spans="1:37" x14ac:dyDescent="0.25">
      <c r="A12" s="24" t="s">
        <v>178</v>
      </c>
      <c r="B12" s="26" t="s">
        <v>263</v>
      </c>
      <c r="C12" s="24" t="s">
        <v>164</v>
      </c>
      <c r="D12" s="24" t="s">
        <v>103</v>
      </c>
      <c r="E12" s="24" t="s">
        <v>53</v>
      </c>
      <c r="F12" s="68">
        <v>2.2000000000000002</v>
      </c>
      <c r="G12" s="68">
        <v>2.2000000000000002</v>
      </c>
      <c r="H12" s="24"/>
      <c r="I12" s="65" t="str">
        <f>LEFT(Tabel1[[#This Row],[Ruumi tüüp (TALO Tüüpruumide nimestik)]],2)</f>
        <v>92</v>
      </c>
      <c r="J12" s="78"/>
      <c r="K12" s="24"/>
      <c r="L12" s="65" t="str">
        <f>IFERROR(VLOOKUP(Tabel1[[#This Row],[Üürnik]],'Lepingu lisa'!$AW$3:$AX$22,2,FALSE),"")</f>
        <v/>
      </c>
      <c r="M12" s="65" t="str">
        <f>IFERROR(VLOOKUP(Tabel1[[#This Row],[Jaotus]],Tabelid!L:M,2,FALSE),"")</f>
        <v/>
      </c>
      <c r="N12" s="16"/>
      <c r="O12" s="45"/>
      <c r="P12" s="45"/>
      <c r="Q12" s="45"/>
      <c r="R12" s="69"/>
      <c r="S12" s="69"/>
      <c r="T12" s="45"/>
      <c r="U12" s="45"/>
      <c r="V12" s="45"/>
      <c r="W12" s="45"/>
      <c r="X12" s="45"/>
      <c r="Y12" s="45"/>
      <c r="Z12" s="45"/>
      <c r="AA12" s="45"/>
      <c r="AB12" s="45"/>
      <c r="AC12" s="45"/>
      <c r="AD12" s="45"/>
      <c r="AE12" s="45"/>
      <c r="AF12" s="45"/>
      <c r="AG12" s="45"/>
    </row>
    <row r="13" spans="1:37" x14ac:dyDescent="0.25">
      <c r="A13" s="24" t="s">
        <v>178</v>
      </c>
      <c r="B13" s="26">
        <v>-306</v>
      </c>
      <c r="C13" s="24" t="s">
        <v>202</v>
      </c>
      <c r="D13" s="24" t="s">
        <v>93</v>
      </c>
      <c r="E13" s="24" t="s">
        <v>52</v>
      </c>
      <c r="F13" s="68">
        <v>10.7</v>
      </c>
      <c r="G13" s="68">
        <v>10.5</v>
      </c>
      <c r="H13" s="24"/>
      <c r="I13" s="65" t="str">
        <f>LEFT(Tabel1[[#This Row],[Ruumi tüüp (TALO Tüüpruumide nimestik)]],2)</f>
        <v>91</v>
      </c>
      <c r="J13" s="25" t="s">
        <v>190</v>
      </c>
      <c r="K13" s="24" t="s">
        <v>252</v>
      </c>
      <c r="L13" s="65" t="str">
        <f>IFERROR(VLOOKUP(Tabel1[[#This Row],[Üürnik]],'Lepingu lisa'!$AW$3:$AX$22,2,FALSE),"")</f>
        <v>LUBJA4_03</v>
      </c>
      <c r="M13" s="65" t="str">
        <f>IFERROR(VLOOKUP(Tabel1[[#This Row],[Jaotus]],Tabelid!L:M,2,FALSE),"")</f>
        <v>NONE</v>
      </c>
      <c r="N13" s="16"/>
      <c r="O13" s="45"/>
      <c r="P13" s="45"/>
      <c r="Q13" s="45"/>
      <c r="R13" s="69"/>
      <c r="S13" s="69"/>
      <c r="T13" s="45"/>
      <c r="U13" s="45"/>
      <c r="V13" s="45"/>
      <c r="W13" s="45"/>
      <c r="X13" s="45"/>
      <c r="Y13" s="45"/>
      <c r="Z13" s="45"/>
      <c r="AA13" s="45"/>
      <c r="AB13" s="45"/>
      <c r="AC13" s="45"/>
      <c r="AD13" s="45"/>
      <c r="AE13" s="45"/>
      <c r="AF13" s="45"/>
      <c r="AG13" s="45"/>
    </row>
    <row r="14" spans="1:37" x14ac:dyDescent="0.25">
      <c r="A14" s="24" t="s">
        <v>178</v>
      </c>
      <c r="B14" s="26" t="s">
        <v>264</v>
      </c>
      <c r="C14" s="24" t="s">
        <v>202</v>
      </c>
      <c r="D14" s="24" t="s">
        <v>93</v>
      </c>
      <c r="E14" s="24" t="s">
        <v>52</v>
      </c>
      <c r="F14" s="68">
        <v>9.8610000000000007</v>
      </c>
      <c r="G14" s="68">
        <v>9.6465999999999994</v>
      </c>
      <c r="H14" s="24"/>
      <c r="I14" s="65" t="str">
        <f>LEFT(Tabel1[[#This Row],[Ruumi tüüp (TALO Tüüpruumide nimestik)]],2)</f>
        <v>91</v>
      </c>
      <c r="J14" s="25" t="s">
        <v>190</v>
      </c>
      <c r="K14" s="24" t="s">
        <v>252</v>
      </c>
      <c r="L14" s="65" t="str">
        <f>IFERROR(VLOOKUP(Tabel1[[#This Row],[Üürnik]],'Lepingu lisa'!$AW$3:$AX$22,2,FALSE),"")</f>
        <v>LUBJA4_03</v>
      </c>
      <c r="M14" s="65" t="str">
        <f>IFERROR(VLOOKUP(Tabel1[[#This Row],[Jaotus]],Tabelid!L:M,2,FALSE),"")</f>
        <v>NONE</v>
      </c>
      <c r="N14" s="16"/>
      <c r="O14" s="45"/>
      <c r="P14" s="45"/>
      <c r="Q14" s="45"/>
      <c r="R14" s="69"/>
      <c r="S14" s="69"/>
      <c r="T14" s="45"/>
      <c r="U14" s="45"/>
      <c r="V14" s="45"/>
      <c r="W14" s="45"/>
      <c r="X14" s="45"/>
      <c r="Y14" s="45"/>
      <c r="Z14" s="45"/>
      <c r="AA14" s="45"/>
      <c r="AB14" s="45"/>
      <c r="AC14" s="45"/>
      <c r="AD14" s="45"/>
      <c r="AE14" s="45"/>
      <c r="AF14" s="45"/>
      <c r="AG14" s="45"/>
    </row>
    <row r="15" spans="1:37" x14ac:dyDescent="0.25">
      <c r="A15" s="24" t="s">
        <v>178</v>
      </c>
      <c r="B15" s="26">
        <v>-307</v>
      </c>
      <c r="C15" s="24" t="s">
        <v>202</v>
      </c>
      <c r="D15" s="24" t="s">
        <v>93</v>
      </c>
      <c r="E15" s="24" t="s">
        <v>52</v>
      </c>
      <c r="F15" s="68">
        <v>9.5</v>
      </c>
      <c r="G15" s="68">
        <v>9.3000000000000007</v>
      </c>
      <c r="H15" s="24"/>
      <c r="I15" s="65" t="str">
        <f>LEFT(Tabel1[[#This Row],[Ruumi tüüp (TALO Tüüpruumide nimestik)]],2)</f>
        <v>91</v>
      </c>
      <c r="J15" s="25" t="s">
        <v>190</v>
      </c>
      <c r="K15" s="24" t="s">
        <v>254</v>
      </c>
      <c r="L15" s="65" t="str">
        <f>IFERROR(VLOOKUP(Tabel1[[#This Row],[Üürnik]],'Lepingu lisa'!$AW$3:$AX$22,2,FALSE),"")</f>
        <v>LUBJA4_04</v>
      </c>
      <c r="M15" s="65" t="str">
        <f>IFERROR(VLOOKUP(Tabel1[[#This Row],[Jaotus]],Tabelid!L:M,2,FALSE),"")</f>
        <v>NONE</v>
      </c>
      <c r="N15" s="16"/>
      <c r="O15" s="45"/>
      <c r="P15" s="45"/>
      <c r="Q15" s="45"/>
      <c r="R15" s="69"/>
      <c r="S15" s="69"/>
      <c r="T15" s="45"/>
      <c r="U15" s="45"/>
      <c r="V15" s="45"/>
      <c r="W15" s="45"/>
      <c r="X15" s="45"/>
      <c r="Y15" s="45"/>
      <c r="Z15" s="45"/>
      <c r="AA15" s="45"/>
      <c r="AB15" s="45"/>
      <c r="AC15" s="45"/>
      <c r="AD15" s="45"/>
      <c r="AE15" s="45"/>
      <c r="AF15" s="45"/>
      <c r="AG15" s="45"/>
    </row>
    <row r="16" spans="1:37" ht="15.75" customHeight="1" x14ac:dyDescent="0.25">
      <c r="A16" s="24" t="s">
        <v>178</v>
      </c>
      <c r="B16" s="26" t="s">
        <v>265</v>
      </c>
      <c r="C16" s="24" t="s">
        <v>202</v>
      </c>
      <c r="D16" s="24" t="s">
        <v>93</v>
      </c>
      <c r="E16" s="24" t="s">
        <v>52</v>
      </c>
      <c r="F16" s="68">
        <v>9.6125000000000007</v>
      </c>
      <c r="G16" s="68">
        <v>8.8772000000000002</v>
      </c>
      <c r="H16" s="24"/>
      <c r="I16" s="65" t="str">
        <f>LEFT(Tabel1[[#This Row],[Ruumi tüüp (TALO Tüüpruumide nimestik)]],2)</f>
        <v>91</v>
      </c>
      <c r="J16" s="25" t="s">
        <v>190</v>
      </c>
      <c r="K16" s="24" t="s">
        <v>254</v>
      </c>
      <c r="L16" s="65" t="str">
        <f>IFERROR(VLOOKUP(Tabel1[[#This Row],[Üürnik]],'Lepingu lisa'!$AW$3:$AX$22,2,FALSE),"")</f>
        <v>LUBJA4_04</v>
      </c>
      <c r="M16" s="65" t="str">
        <f>IFERROR(VLOOKUP(Tabel1[[#This Row],[Jaotus]],Tabelid!L:M,2,FALSE),"")</f>
        <v>NONE</v>
      </c>
      <c r="N16" s="16"/>
      <c r="O16" s="45"/>
      <c r="P16" s="45"/>
      <c r="Q16" s="45"/>
      <c r="R16" s="69"/>
      <c r="S16" s="69"/>
      <c r="T16" s="45"/>
      <c r="U16" s="45"/>
      <c r="V16" s="45"/>
      <c r="W16" s="45"/>
      <c r="X16" s="45"/>
      <c r="Y16" s="45"/>
      <c r="Z16" s="45"/>
      <c r="AA16" s="45"/>
      <c r="AB16" s="45"/>
      <c r="AC16" s="45"/>
      <c r="AD16" s="45"/>
      <c r="AE16" s="45"/>
      <c r="AF16" s="45"/>
      <c r="AG16" s="45"/>
    </row>
    <row r="17" spans="1:33" x14ac:dyDescent="0.25">
      <c r="A17" s="24" t="s">
        <v>178</v>
      </c>
      <c r="B17" s="26">
        <v>-308</v>
      </c>
      <c r="C17" s="24" t="s">
        <v>202</v>
      </c>
      <c r="D17" s="24" t="s">
        <v>105</v>
      </c>
      <c r="E17" s="24" t="s">
        <v>45</v>
      </c>
      <c r="F17" s="68">
        <v>7.1</v>
      </c>
      <c r="G17" s="68">
        <v>6.5</v>
      </c>
      <c r="H17" s="24" t="s">
        <v>500</v>
      </c>
      <c r="I17" s="65" t="str">
        <f>LEFT(Tabel1[[#This Row],[Ruumi tüüp (TALO Tüüpruumide nimestik)]],2)</f>
        <v>83</v>
      </c>
      <c r="J17" s="25" t="s">
        <v>226</v>
      </c>
      <c r="K17" s="24"/>
      <c r="L17" s="65" t="str">
        <f>IFERROR(VLOOKUP(Tabel1[[#This Row],[Üürnik]],'Lepingu lisa'!$AW$3:$AX$22,2,FALSE),"")</f>
        <v/>
      </c>
      <c r="M17" s="65" t="str">
        <f>IFERROR(VLOOKUP(Tabel1[[#This Row],[Jaotus]],Tabelid!L:M,2,FALSE),"")</f>
        <v>MUU_BUILDING</v>
      </c>
      <c r="N17" s="16"/>
      <c r="O17" s="45">
        <v>1</v>
      </c>
      <c r="P17" s="45">
        <v>1</v>
      </c>
      <c r="Q17" s="45">
        <v>0</v>
      </c>
      <c r="R17" s="69">
        <v>0</v>
      </c>
      <c r="S17" s="69"/>
      <c r="T17" s="45"/>
      <c r="U17" s="45"/>
      <c r="V17" s="45"/>
      <c r="W17" s="45"/>
      <c r="X17" s="45"/>
      <c r="Y17" s="45"/>
      <c r="Z17" s="45"/>
      <c r="AA17" s="45"/>
      <c r="AB17" s="45"/>
      <c r="AC17" s="45"/>
      <c r="AD17" s="45"/>
      <c r="AE17" s="45"/>
      <c r="AF17" s="45"/>
      <c r="AG17" s="45"/>
    </row>
    <row r="18" spans="1:33" x14ac:dyDescent="0.25">
      <c r="A18" s="24" t="s">
        <v>178</v>
      </c>
      <c r="B18" s="26">
        <v>-309</v>
      </c>
      <c r="C18" s="24" t="s">
        <v>202</v>
      </c>
      <c r="D18" s="24" t="s">
        <v>93</v>
      </c>
      <c r="E18" s="24" t="s">
        <v>52</v>
      </c>
      <c r="F18" s="68">
        <v>4.9000000000000004</v>
      </c>
      <c r="G18" s="68">
        <v>4.5999999999999996</v>
      </c>
      <c r="H18" s="24" t="s">
        <v>500</v>
      </c>
      <c r="I18" s="65" t="str">
        <f>LEFT(Tabel1[[#This Row],[Ruumi tüüp (TALO Tüüpruumide nimestik)]],2)</f>
        <v>91</v>
      </c>
      <c r="J18" s="25" t="s">
        <v>226</v>
      </c>
      <c r="K18" s="24"/>
      <c r="L18" s="65" t="str">
        <f>IFERROR(VLOOKUP(Tabel1[[#This Row],[Üürnik]],'Lepingu lisa'!$AW$3:$AX$22,2,FALSE),"")</f>
        <v/>
      </c>
      <c r="M18" s="65" t="str">
        <f>IFERROR(VLOOKUP(Tabel1[[#This Row],[Jaotus]],Tabelid!L:M,2,FALSE),"")</f>
        <v>MUU_BUILDING</v>
      </c>
      <c r="N18" s="16"/>
      <c r="O18" s="45">
        <v>1</v>
      </c>
      <c r="P18" s="45">
        <v>1</v>
      </c>
      <c r="Q18" s="45">
        <v>0</v>
      </c>
      <c r="R18" s="69">
        <v>0</v>
      </c>
      <c r="S18" s="69"/>
      <c r="T18" s="45"/>
      <c r="U18" s="45"/>
      <c r="V18" s="45"/>
      <c r="W18" s="45"/>
      <c r="X18" s="45"/>
      <c r="Y18" s="45"/>
      <c r="Z18" s="45"/>
      <c r="AA18" s="45"/>
      <c r="AB18" s="45"/>
      <c r="AC18" s="45"/>
      <c r="AD18" s="45"/>
      <c r="AE18" s="45"/>
      <c r="AF18" s="45"/>
      <c r="AG18" s="45"/>
    </row>
    <row r="19" spans="1:33" x14ac:dyDescent="0.25">
      <c r="A19" s="24" t="s">
        <v>178</v>
      </c>
      <c r="B19" s="26">
        <v>-310</v>
      </c>
      <c r="C19" s="24" t="s">
        <v>197</v>
      </c>
      <c r="D19" s="24" t="s">
        <v>92</v>
      </c>
      <c r="E19" s="24" t="s">
        <v>56</v>
      </c>
      <c r="F19" s="68">
        <v>9</v>
      </c>
      <c r="G19" s="68">
        <v>9</v>
      </c>
      <c r="H19" s="24"/>
      <c r="I19" s="65" t="str">
        <f>LEFT(Tabel1[[#This Row],[Ruumi tüüp (TALO Tüüpruumide nimestik)]],2)</f>
        <v>97</v>
      </c>
      <c r="J19" s="25"/>
      <c r="K19" s="24"/>
      <c r="L19" s="65" t="str">
        <f>IFERROR(VLOOKUP(Tabel1[[#This Row],[Üürnik]],'Lepingu lisa'!$AW$3:$AX$22,2,FALSE),"")</f>
        <v/>
      </c>
      <c r="M19" s="65" t="str">
        <f>IFERROR(VLOOKUP(Tabel1[[#This Row],[Jaotus]],Tabelid!L:M,2,FALSE),"")</f>
        <v/>
      </c>
      <c r="N19" s="16"/>
      <c r="O19" s="45"/>
      <c r="P19" s="45"/>
      <c r="Q19" s="45"/>
      <c r="R19" s="69"/>
      <c r="S19" s="69"/>
      <c r="T19" s="45"/>
      <c r="U19" s="45"/>
      <c r="V19" s="45"/>
      <c r="W19" s="45"/>
      <c r="X19" s="45"/>
      <c r="Y19" s="45"/>
      <c r="Z19" s="45"/>
      <c r="AA19" s="45"/>
      <c r="AB19" s="45"/>
      <c r="AC19" s="45"/>
      <c r="AD19" s="45"/>
      <c r="AE19" s="45"/>
      <c r="AF19" s="45"/>
      <c r="AG19" s="45"/>
    </row>
    <row r="20" spans="1:33" x14ac:dyDescent="0.25">
      <c r="A20" s="24" t="s">
        <v>178</v>
      </c>
      <c r="B20" s="26" t="s">
        <v>266</v>
      </c>
      <c r="C20" s="24" t="s">
        <v>164</v>
      </c>
      <c r="D20" s="24" t="s">
        <v>103</v>
      </c>
      <c r="E20" s="24" t="s">
        <v>53</v>
      </c>
      <c r="F20" s="68">
        <v>2</v>
      </c>
      <c r="G20" s="68">
        <v>2</v>
      </c>
      <c r="H20" s="24"/>
      <c r="I20" s="65" t="str">
        <f>LEFT(Tabel1[[#This Row],[Ruumi tüüp (TALO Tüüpruumide nimestik)]],2)</f>
        <v>92</v>
      </c>
      <c r="J20" s="25"/>
      <c r="K20" s="24"/>
      <c r="L20" s="65" t="str">
        <f>IFERROR(VLOOKUP(Tabel1[[#This Row],[Üürnik]],'Lepingu lisa'!$AW$3:$AX$22,2,FALSE),"")</f>
        <v/>
      </c>
      <c r="M20" s="65" t="str">
        <f>IFERROR(VLOOKUP(Tabel1[[#This Row],[Jaotus]],Tabelid!L:M,2,FALSE),"")</f>
        <v/>
      </c>
      <c r="N20" s="16"/>
      <c r="O20" s="45"/>
      <c r="P20" s="45"/>
      <c r="Q20" s="45"/>
      <c r="R20" s="69"/>
      <c r="S20" s="69"/>
      <c r="T20" s="45"/>
      <c r="U20" s="45"/>
      <c r="V20" s="45"/>
      <c r="W20" s="45"/>
      <c r="X20" s="45"/>
      <c r="Y20" s="45"/>
      <c r="Z20" s="45"/>
      <c r="AA20" s="45"/>
      <c r="AB20" s="45"/>
      <c r="AC20" s="45"/>
      <c r="AD20" s="45"/>
      <c r="AE20" s="45"/>
      <c r="AF20" s="45"/>
      <c r="AG20" s="45"/>
    </row>
    <row r="21" spans="1:33" x14ac:dyDescent="0.25">
      <c r="A21" s="24" t="s">
        <v>178</v>
      </c>
      <c r="B21" s="26" t="s">
        <v>267</v>
      </c>
      <c r="C21" s="24" t="s">
        <v>164</v>
      </c>
      <c r="D21" s="24" t="s">
        <v>97</v>
      </c>
      <c r="E21" s="24" t="s">
        <v>53</v>
      </c>
      <c r="F21" s="68">
        <v>3.7</v>
      </c>
      <c r="G21" s="68">
        <v>3.7</v>
      </c>
      <c r="H21" s="24"/>
      <c r="I21" s="65" t="str">
        <f>LEFT(Tabel1[[#This Row],[Ruumi tüüp (TALO Tüüpruumide nimestik)]],2)</f>
        <v>92</v>
      </c>
      <c r="J21" s="25"/>
      <c r="K21" s="24"/>
      <c r="L21" s="65" t="str">
        <f>IFERROR(VLOOKUP(Tabel1[[#This Row],[Üürnik]],'Lepingu lisa'!$AW$3:$AX$22,2,FALSE),"")</f>
        <v/>
      </c>
      <c r="M21" s="65" t="str">
        <f>IFERROR(VLOOKUP(Tabel1[[#This Row],[Jaotus]],Tabelid!L:M,2,FALSE),"")</f>
        <v/>
      </c>
      <c r="N21" s="16"/>
      <c r="O21" s="45"/>
      <c r="P21" s="45"/>
      <c r="Q21" s="45"/>
      <c r="R21" s="69"/>
      <c r="S21" s="69"/>
      <c r="T21" s="45"/>
      <c r="U21" s="45"/>
      <c r="V21" s="45"/>
      <c r="W21" s="45"/>
      <c r="X21" s="45"/>
      <c r="Y21" s="45"/>
      <c r="Z21" s="45"/>
      <c r="AA21" s="45"/>
      <c r="AB21" s="45"/>
      <c r="AC21" s="45"/>
      <c r="AD21" s="45"/>
      <c r="AE21" s="45"/>
      <c r="AF21" s="45"/>
      <c r="AG21" s="45"/>
    </row>
    <row r="22" spans="1:33" x14ac:dyDescent="0.25">
      <c r="A22" s="24" t="s">
        <v>178</v>
      </c>
      <c r="B22" s="26" t="s">
        <v>268</v>
      </c>
      <c r="C22" s="24" t="s">
        <v>164</v>
      </c>
      <c r="D22" s="24" t="s">
        <v>97</v>
      </c>
      <c r="E22" s="24" t="s">
        <v>53</v>
      </c>
      <c r="F22" s="68">
        <v>3.7</v>
      </c>
      <c r="G22" s="68">
        <v>3.7</v>
      </c>
      <c r="H22" s="24"/>
      <c r="I22" s="65" t="str">
        <f>LEFT(Tabel1[[#This Row],[Ruumi tüüp (TALO Tüüpruumide nimestik)]],2)</f>
        <v>92</v>
      </c>
      <c r="J22" s="25"/>
      <c r="K22" s="24"/>
      <c r="L22" s="65" t="str">
        <f>IFERROR(VLOOKUP(Tabel1[[#This Row],[Üürnik]],'Lepingu lisa'!$AW$3:$AX$22,2,FALSE),"")</f>
        <v/>
      </c>
      <c r="M22" s="65" t="str">
        <f>IFERROR(VLOOKUP(Tabel1[[#This Row],[Jaotus]],Tabelid!L:M,2,FALSE),"")</f>
        <v/>
      </c>
      <c r="N22" s="16"/>
      <c r="O22" s="45"/>
      <c r="P22" s="45"/>
      <c r="Q22" s="45"/>
      <c r="R22" s="69"/>
      <c r="S22" s="69"/>
      <c r="T22" s="45"/>
      <c r="U22" s="45"/>
      <c r="V22" s="45"/>
      <c r="W22" s="45"/>
      <c r="X22" s="45"/>
      <c r="Y22" s="45"/>
      <c r="Z22" s="45"/>
      <c r="AA22" s="45"/>
      <c r="AB22" s="45"/>
      <c r="AC22" s="45"/>
      <c r="AD22" s="45"/>
      <c r="AE22" s="45"/>
      <c r="AF22" s="45"/>
      <c r="AG22" s="45"/>
    </row>
    <row r="23" spans="1:33" x14ac:dyDescent="0.25">
      <c r="A23" s="24" t="s">
        <v>178</v>
      </c>
      <c r="B23" s="26" t="s">
        <v>269</v>
      </c>
      <c r="C23" s="24" t="s">
        <v>164</v>
      </c>
      <c r="D23" s="24" t="s">
        <v>97</v>
      </c>
      <c r="E23" s="24" t="s">
        <v>53</v>
      </c>
      <c r="F23" s="68">
        <v>3.9</v>
      </c>
      <c r="G23" s="68">
        <v>3.9</v>
      </c>
      <c r="H23" s="24"/>
      <c r="I23" s="65" t="str">
        <f>LEFT(Tabel1[[#This Row],[Ruumi tüüp (TALO Tüüpruumide nimestik)]],2)</f>
        <v>92</v>
      </c>
      <c r="J23" s="25"/>
      <c r="K23" s="24"/>
      <c r="L23" s="65" t="str">
        <f>IFERROR(VLOOKUP(Tabel1[[#This Row],[Üürnik]],'Lepingu lisa'!$AW$3:$AX$22,2,FALSE),"")</f>
        <v/>
      </c>
      <c r="M23" s="65" t="str">
        <f>IFERROR(VLOOKUP(Tabel1[[#This Row],[Jaotus]],Tabelid!L:M,2,FALSE),"")</f>
        <v/>
      </c>
      <c r="N23" s="16"/>
      <c r="O23" s="45"/>
      <c r="P23" s="45"/>
      <c r="Q23" s="45"/>
      <c r="R23" s="69"/>
      <c r="S23" s="69"/>
      <c r="T23" s="45"/>
      <c r="U23" s="45"/>
      <c r="V23" s="45"/>
      <c r="W23" s="45"/>
      <c r="X23" s="45"/>
      <c r="Y23" s="45"/>
      <c r="Z23" s="45"/>
      <c r="AA23" s="45"/>
      <c r="AB23" s="45"/>
      <c r="AC23" s="45"/>
      <c r="AD23" s="45"/>
      <c r="AE23" s="45"/>
      <c r="AF23" s="45"/>
      <c r="AG23" s="45"/>
    </row>
    <row r="24" spans="1:33" x14ac:dyDescent="0.25">
      <c r="A24" s="24" t="s">
        <v>178</v>
      </c>
      <c r="B24" s="26" t="s">
        <v>270</v>
      </c>
      <c r="C24" s="24" t="s">
        <v>164</v>
      </c>
      <c r="D24" s="24" t="s">
        <v>97</v>
      </c>
      <c r="E24" s="24" t="s">
        <v>53</v>
      </c>
      <c r="F24" s="68">
        <v>3.8</v>
      </c>
      <c r="G24" s="68">
        <v>3.8</v>
      </c>
      <c r="H24" s="24"/>
      <c r="I24" s="65" t="str">
        <f>LEFT(Tabel1[[#This Row],[Ruumi tüüp (TALO Tüüpruumide nimestik)]],2)</f>
        <v>92</v>
      </c>
      <c r="J24" s="25"/>
      <c r="K24" s="24"/>
      <c r="L24" s="65" t="str">
        <f>IFERROR(VLOOKUP(Tabel1[[#This Row],[Üürnik]],'Lepingu lisa'!$AW$3:$AX$22,2,FALSE),"")</f>
        <v/>
      </c>
      <c r="M24" s="65" t="str">
        <f>IFERROR(VLOOKUP(Tabel1[[#This Row],[Jaotus]],Tabelid!L:M,2,FALSE),"")</f>
        <v/>
      </c>
      <c r="N24" s="16"/>
      <c r="O24" s="45"/>
      <c r="P24" s="45"/>
      <c r="Q24" s="45"/>
      <c r="R24" s="69"/>
      <c r="S24" s="69"/>
      <c r="T24" s="45"/>
      <c r="U24" s="45"/>
      <c r="V24" s="45"/>
      <c r="W24" s="45"/>
      <c r="X24" s="45"/>
      <c r="Y24" s="45"/>
      <c r="Z24" s="45"/>
      <c r="AA24" s="45"/>
      <c r="AB24" s="45"/>
      <c r="AC24" s="45"/>
      <c r="AD24" s="45"/>
      <c r="AE24" s="45"/>
      <c r="AF24" s="45"/>
      <c r="AG24" s="45"/>
    </row>
    <row r="25" spans="1:33" x14ac:dyDescent="0.25">
      <c r="A25" s="24" t="s">
        <v>178</v>
      </c>
      <c r="B25" s="26" t="s">
        <v>271</v>
      </c>
      <c r="C25" s="24" t="s">
        <v>164</v>
      </c>
      <c r="D25" s="24" t="s">
        <v>97</v>
      </c>
      <c r="E25" s="24" t="s">
        <v>53</v>
      </c>
      <c r="F25" s="68">
        <v>3.7</v>
      </c>
      <c r="G25" s="68">
        <v>3.7</v>
      </c>
      <c r="H25" s="24"/>
      <c r="I25" s="65" t="str">
        <f>LEFT(Tabel1[[#This Row],[Ruumi tüüp (TALO Tüüpruumide nimestik)]],2)</f>
        <v>92</v>
      </c>
      <c r="J25" s="25"/>
      <c r="K25" s="24"/>
      <c r="L25" s="65" t="str">
        <f>IFERROR(VLOOKUP(Tabel1[[#This Row],[Üürnik]],'Lepingu lisa'!$AW$3:$AX$22,2,FALSE),"")</f>
        <v/>
      </c>
      <c r="M25" s="65" t="str">
        <f>IFERROR(VLOOKUP(Tabel1[[#This Row],[Jaotus]],Tabelid!L:M,2,FALSE),"")</f>
        <v/>
      </c>
      <c r="N25" s="16"/>
      <c r="O25" s="45"/>
      <c r="P25" s="45"/>
      <c r="Q25" s="45"/>
      <c r="R25" s="69"/>
      <c r="S25" s="69"/>
      <c r="T25" s="45"/>
      <c r="U25" s="45"/>
      <c r="V25" s="45"/>
      <c r="W25" s="45"/>
      <c r="X25" s="45"/>
      <c r="Y25" s="45"/>
      <c r="Z25" s="45"/>
      <c r="AA25" s="45"/>
      <c r="AB25" s="45"/>
      <c r="AC25" s="45"/>
      <c r="AD25" s="45"/>
      <c r="AE25" s="45"/>
      <c r="AF25" s="45"/>
      <c r="AG25" s="45"/>
    </row>
    <row r="26" spans="1:33" x14ac:dyDescent="0.25">
      <c r="A26" s="24" t="s">
        <v>178</v>
      </c>
      <c r="B26" s="26" t="s">
        <v>272</v>
      </c>
      <c r="C26" s="24" t="s">
        <v>164</v>
      </c>
      <c r="D26" s="24" t="s">
        <v>97</v>
      </c>
      <c r="E26" s="24" t="s">
        <v>53</v>
      </c>
      <c r="F26" s="68">
        <v>3.8</v>
      </c>
      <c r="G26" s="68">
        <v>3.8</v>
      </c>
      <c r="H26" s="24"/>
      <c r="I26" s="65" t="str">
        <f>LEFT(Tabel1[[#This Row],[Ruumi tüüp (TALO Tüüpruumide nimestik)]],2)</f>
        <v>92</v>
      </c>
      <c r="J26" s="78"/>
      <c r="K26" s="24"/>
      <c r="L26" s="65" t="str">
        <f>IFERROR(VLOOKUP(Tabel1[[#This Row],[Üürnik]],'Lepingu lisa'!$AW$3:$AX$22,2,FALSE),"")</f>
        <v/>
      </c>
      <c r="M26" s="65" t="str">
        <f>IFERROR(VLOOKUP(Tabel1[[#This Row],[Jaotus]],Tabelid!L:M,2,FALSE),"")</f>
        <v/>
      </c>
      <c r="N26" s="16"/>
      <c r="O26" s="45"/>
      <c r="P26" s="45"/>
      <c r="Q26" s="45"/>
      <c r="R26" s="69"/>
      <c r="S26" s="69"/>
      <c r="T26" s="45"/>
      <c r="U26" s="45"/>
      <c r="V26" s="45"/>
      <c r="W26" s="45"/>
      <c r="X26" s="45"/>
      <c r="Y26" s="45"/>
      <c r="Z26" s="45"/>
      <c r="AA26" s="45"/>
      <c r="AB26" s="45"/>
      <c r="AC26" s="45"/>
      <c r="AD26" s="45"/>
      <c r="AE26" s="45"/>
      <c r="AF26" s="45"/>
      <c r="AG26" s="45"/>
    </row>
    <row r="27" spans="1:33" x14ac:dyDescent="0.25">
      <c r="A27" s="24" t="s">
        <v>178</v>
      </c>
      <c r="B27" s="26" t="s">
        <v>273</v>
      </c>
      <c r="C27" s="24" t="s">
        <v>164</v>
      </c>
      <c r="D27" s="24" t="s">
        <v>97</v>
      </c>
      <c r="E27" s="24" t="s">
        <v>53</v>
      </c>
      <c r="F27" s="68">
        <v>4.3</v>
      </c>
      <c r="G27" s="68">
        <v>4.3</v>
      </c>
      <c r="H27" s="24"/>
      <c r="I27" s="65" t="str">
        <f>LEFT(Tabel1[[#This Row],[Ruumi tüüp (TALO Tüüpruumide nimestik)]],2)</f>
        <v>92</v>
      </c>
      <c r="J27" s="78"/>
      <c r="K27" s="24"/>
      <c r="L27" s="65" t="str">
        <f>IFERROR(VLOOKUP(Tabel1[[#This Row],[Üürnik]],'Lepingu lisa'!$AW$3:$AX$22,2,FALSE),"")</f>
        <v/>
      </c>
      <c r="M27" s="65" t="str">
        <f>IFERROR(VLOOKUP(Tabel1[[#This Row],[Jaotus]],Tabelid!L:M,2,FALSE),"")</f>
        <v/>
      </c>
      <c r="N27" s="16"/>
      <c r="O27" s="45"/>
      <c r="P27" s="45"/>
      <c r="Q27" s="45"/>
      <c r="R27" s="69"/>
      <c r="S27" s="69"/>
      <c r="T27" s="45"/>
      <c r="U27" s="45"/>
      <c r="V27" s="45"/>
      <c r="W27" s="45"/>
      <c r="X27" s="45"/>
      <c r="Y27" s="45"/>
      <c r="Z27" s="45"/>
      <c r="AA27" s="45"/>
      <c r="AB27" s="45"/>
      <c r="AC27" s="45"/>
      <c r="AD27" s="45"/>
      <c r="AE27" s="45"/>
      <c r="AF27" s="45"/>
      <c r="AG27" s="45"/>
    </row>
    <row r="28" spans="1:33" x14ac:dyDescent="0.25">
      <c r="A28" s="24" t="s">
        <v>178</v>
      </c>
      <c r="B28" s="26" t="s">
        <v>274</v>
      </c>
      <c r="C28" s="24" t="s">
        <v>164</v>
      </c>
      <c r="D28" s="24" t="s">
        <v>201</v>
      </c>
      <c r="E28" s="24" t="s">
        <v>53</v>
      </c>
      <c r="F28" s="68">
        <v>22.4</v>
      </c>
      <c r="G28" s="68">
        <v>22.4</v>
      </c>
      <c r="H28" s="24"/>
      <c r="I28" s="65" t="str">
        <f>LEFT(Tabel1[[#This Row],[Ruumi tüüp (TALO Tüüpruumide nimestik)]],2)</f>
        <v>92</v>
      </c>
      <c r="J28" s="25"/>
      <c r="K28" s="24"/>
      <c r="L28" s="65" t="str">
        <f>IFERROR(VLOOKUP(Tabel1[[#This Row],[Üürnik]],'Lepingu lisa'!$AW$3:$AX$22,2,FALSE),"")</f>
        <v/>
      </c>
      <c r="M28" s="65" t="str">
        <f>IFERROR(VLOOKUP(Tabel1[[#This Row],[Jaotus]],Tabelid!L:M,2,FALSE),"")</f>
        <v/>
      </c>
      <c r="N28" s="16"/>
      <c r="O28" s="45"/>
      <c r="P28" s="45"/>
      <c r="Q28" s="45"/>
      <c r="R28" s="69"/>
      <c r="S28" s="69"/>
      <c r="T28" s="45"/>
      <c r="U28" s="45"/>
      <c r="V28" s="45"/>
      <c r="W28" s="45"/>
      <c r="X28" s="45"/>
      <c r="Y28" s="45"/>
      <c r="Z28" s="45"/>
      <c r="AA28" s="45"/>
      <c r="AB28" s="45"/>
      <c r="AC28" s="45"/>
      <c r="AD28" s="45"/>
      <c r="AE28" s="45"/>
      <c r="AF28" s="45"/>
      <c r="AG28" s="45"/>
    </row>
    <row r="29" spans="1:33" x14ac:dyDescent="0.25">
      <c r="A29" s="24" t="s">
        <v>178</v>
      </c>
      <c r="B29" s="26" t="s">
        <v>275</v>
      </c>
      <c r="C29" s="24" t="s">
        <v>164</v>
      </c>
      <c r="D29" s="24" t="s">
        <v>201</v>
      </c>
      <c r="E29" s="24" t="s">
        <v>53</v>
      </c>
      <c r="F29" s="68">
        <v>22.4</v>
      </c>
      <c r="G29" s="68">
        <v>22.4</v>
      </c>
      <c r="H29" s="24"/>
      <c r="I29" s="65" t="str">
        <f>LEFT(Tabel1[[#This Row],[Ruumi tüüp (TALO Tüüpruumide nimestik)]],2)</f>
        <v>92</v>
      </c>
      <c r="J29" s="78"/>
      <c r="K29" s="24"/>
      <c r="L29" s="65" t="str">
        <f>IFERROR(VLOOKUP(Tabel1[[#This Row],[Üürnik]],'Lepingu lisa'!$AW$3:$AX$22,2,FALSE),"")</f>
        <v/>
      </c>
      <c r="M29" s="65" t="str">
        <f>IFERROR(VLOOKUP(Tabel1[[#This Row],[Jaotus]],Tabelid!L:M,2,FALSE),"")</f>
        <v/>
      </c>
      <c r="N29" s="16"/>
      <c r="O29" s="45"/>
      <c r="P29" s="45"/>
      <c r="Q29" s="45"/>
      <c r="R29" s="69"/>
      <c r="S29" s="69"/>
      <c r="T29" s="45"/>
      <c r="U29" s="45"/>
      <c r="V29" s="45"/>
      <c r="W29" s="45"/>
      <c r="X29" s="45"/>
      <c r="Y29" s="45"/>
      <c r="Z29" s="45"/>
      <c r="AA29" s="45"/>
      <c r="AB29" s="45"/>
      <c r="AC29" s="45"/>
      <c r="AD29" s="45"/>
      <c r="AE29" s="45"/>
      <c r="AF29" s="45"/>
      <c r="AG29" s="45"/>
    </row>
    <row r="30" spans="1:33" x14ac:dyDescent="0.25">
      <c r="A30" s="24" t="s">
        <v>178</v>
      </c>
      <c r="B30" s="26" t="s">
        <v>276</v>
      </c>
      <c r="C30" s="24" t="s">
        <v>164</v>
      </c>
      <c r="D30" s="24" t="s">
        <v>201</v>
      </c>
      <c r="E30" s="24" t="s">
        <v>53</v>
      </c>
      <c r="F30" s="68">
        <v>22</v>
      </c>
      <c r="G30" s="68">
        <v>22</v>
      </c>
      <c r="H30" s="24"/>
      <c r="I30" s="65" t="str">
        <f>LEFT(Tabel1[[#This Row],[Ruumi tüüp (TALO Tüüpruumide nimestik)]],2)</f>
        <v>92</v>
      </c>
      <c r="J30" s="78"/>
      <c r="K30" s="24"/>
      <c r="L30" s="65" t="str">
        <f>IFERROR(VLOOKUP(Tabel1[[#This Row],[Üürnik]],'Lepingu lisa'!$AW$3:$AX$22,2,FALSE),"")</f>
        <v/>
      </c>
      <c r="M30" s="65" t="str">
        <f>IFERROR(VLOOKUP(Tabel1[[#This Row],[Jaotus]],Tabelid!L:M,2,FALSE),"")</f>
        <v/>
      </c>
      <c r="N30" s="16"/>
      <c r="O30" s="45"/>
      <c r="P30" s="45"/>
      <c r="Q30" s="45"/>
      <c r="R30" s="69"/>
      <c r="S30" s="69"/>
      <c r="T30" s="45"/>
      <c r="U30" s="45"/>
      <c r="V30" s="45"/>
      <c r="W30" s="45"/>
      <c r="X30" s="45"/>
      <c r="Y30" s="45"/>
      <c r="Z30" s="45"/>
      <c r="AA30" s="45"/>
      <c r="AB30" s="45"/>
      <c r="AC30" s="45"/>
      <c r="AD30" s="45"/>
      <c r="AE30" s="45"/>
      <c r="AF30" s="45"/>
      <c r="AG30" s="45"/>
    </row>
    <row r="31" spans="1:33" x14ac:dyDescent="0.25">
      <c r="A31" s="24" t="s">
        <v>178</v>
      </c>
      <c r="B31" s="26" t="s">
        <v>277</v>
      </c>
      <c r="C31" s="24" t="s">
        <v>164</v>
      </c>
      <c r="D31" s="24" t="s">
        <v>201</v>
      </c>
      <c r="E31" s="24" t="s">
        <v>53</v>
      </c>
      <c r="F31" s="68">
        <v>14.2</v>
      </c>
      <c r="G31" s="68">
        <v>14.2</v>
      </c>
      <c r="H31" s="24"/>
      <c r="I31" s="65" t="str">
        <f>LEFT(Tabel1[[#This Row],[Ruumi tüüp (TALO Tüüpruumide nimestik)]],2)</f>
        <v>92</v>
      </c>
      <c r="J31" s="78"/>
      <c r="K31" s="24"/>
      <c r="L31" s="65" t="str">
        <f>IFERROR(VLOOKUP(Tabel1[[#This Row],[Üürnik]],'Lepingu lisa'!$AW$3:$AX$22,2,FALSE),"")</f>
        <v/>
      </c>
      <c r="M31" s="65" t="str">
        <f>IFERROR(VLOOKUP(Tabel1[[#This Row],[Jaotus]],Tabelid!L:M,2,FALSE),"")</f>
        <v/>
      </c>
      <c r="N31" s="16"/>
      <c r="O31" s="45"/>
      <c r="P31" s="45"/>
      <c r="Q31" s="45"/>
      <c r="R31" s="69"/>
      <c r="S31" s="69"/>
      <c r="T31" s="45"/>
      <c r="U31" s="45"/>
      <c r="V31" s="45"/>
      <c r="W31" s="45"/>
      <c r="X31" s="45"/>
      <c r="Y31" s="45"/>
      <c r="Z31" s="45"/>
      <c r="AA31" s="45"/>
      <c r="AB31" s="45"/>
      <c r="AC31" s="45"/>
      <c r="AD31" s="45"/>
      <c r="AE31" s="45"/>
      <c r="AF31" s="45"/>
      <c r="AG31" s="45"/>
    </row>
    <row r="32" spans="1:33" x14ac:dyDescent="0.25">
      <c r="A32" s="24" t="s">
        <v>177</v>
      </c>
      <c r="B32" s="26">
        <v>-201</v>
      </c>
      <c r="C32" s="24" t="s">
        <v>202</v>
      </c>
      <c r="D32" s="24" t="s">
        <v>144</v>
      </c>
      <c r="E32" s="24" t="s">
        <v>59</v>
      </c>
      <c r="F32" s="68">
        <v>2481.7186000000002</v>
      </c>
      <c r="G32" s="68">
        <v>2479.5158000000001</v>
      </c>
      <c r="H32" s="24" t="s">
        <v>501</v>
      </c>
      <c r="I32" s="65" t="str">
        <f>LEFT(Tabel1[[#This Row],[Ruumi tüüp (TALO Tüüpruumide nimestik)]],2)</f>
        <v>55</v>
      </c>
      <c r="J32" s="78" t="s">
        <v>227</v>
      </c>
      <c r="K32" s="24"/>
      <c r="L32" s="65" t="str">
        <f>IFERROR(VLOOKUP(Tabel1[[#This Row],[Üürnik]],'Lepingu lisa'!$AW$3:$AX$22,2,FALSE),"")</f>
        <v/>
      </c>
      <c r="M32" s="65" t="str">
        <f>IFERROR(VLOOKUP(Tabel1[[#This Row],[Jaotus]],Tabelid!L:M,2,FALSE),"")</f>
        <v>MUU_OTHER</v>
      </c>
      <c r="N32" s="16"/>
      <c r="O32" s="45">
        <v>25</v>
      </c>
      <c r="P32" s="45">
        <v>20</v>
      </c>
      <c r="Q32" s="45">
        <v>55</v>
      </c>
      <c r="R32" s="69">
        <v>0</v>
      </c>
      <c r="S32" s="69">
        <v>0</v>
      </c>
      <c r="T32" s="45"/>
      <c r="U32" s="45"/>
      <c r="V32" s="45"/>
      <c r="W32" s="45"/>
      <c r="X32" s="45"/>
      <c r="Y32" s="45"/>
      <c r="Z32" s="45"/>
      <c r="AA32" s="45"/>
      <c r="AB32" s="45"/>
      <c r="AC32" s="45"/>
      <c r="AD32" s="45"/>
      <c r="AE32" s="45"/>
      <c r="AF32" s="45"/>
      <c r="AG32" s="45"/>
    </row>
    <row r="33" spans="1:33" x14ac:dyDescent="0.25">
      <c r="A33" s="24" t="s">
        <v>177</v>
      </c>
      <c r="B33" s="26" t="s">
        <v>278</v>
      </c>
      <c r="C33" s="24" t="s">
        <v>202</v>
      </c>
      <c r="D33" s="24" t="s">
        <v>81</v>
      </c>
      <c r="E33" s="24" t="s">
        <v>52</v>
      </c>
      <c r="F33" s="68">
        <v>270.2</v>
      </c>
      <c r="G33" s="68">
        <v>270.2</v>
      </c>
      <c r="H33" s="24" t="s">
        <v>497</v>
      </c>
      <c r="I33" s="65" t="str">
        <f>LEFT(Tabel1[[#This Row],[Ruumi tüüp (TALO Tüüpruumide nimestik)]],2)</f>
        <v>91</v>
      </c>
      <c r="J33" s="78" t="s">
        <v>226</v>
      </c>
      <c r="K33" s="24"/>
      <c r="L33" s="65" t="str">
        <f>IFERROR(VLOOKUP(Tabel1[[#This Row],[Üürnik]],'Lepingu lisa'!$AW$3:$AX$22,2,FALSE),"")</f>
        <v/>
      </c>
      <c r="M33" s="65" t="str">
        <f>IFERROR(VLOOKUP(Tabel1[[#This Row],[Jaotus]],Tabelid!L:M,2,FALSE),"")</f>
        <v>MUU_BUILDING</v>
      </c>
      <c r="N33" s="16"/>
      <c r="O33" s="45">
        <v>1</v>
      </c>
      <c r="P33" s="45">
        <v>1</v>
      </c>
      <c r="Q33" s="45">
        <v>1</v>
      </c>
      <c r="R33" s="69">
        <v>0</v>
      </c>
      <c r="S33" s="69"/>
      <c r="T33" s="45"/>
      <c r="U33" s="45"/>
      <c r="V33" s="45"/>
      <c r="W33" s="45"/>
      <c r="X33" s="45"/>
      <c r="Y33" s="45"/>
      <c r="Z33" s="45"/>
      <c r="AA33" s="45"/>
      <c r="AB33" s="45"/>
      <c r="AC33" s="45"/>
      <c r="AD33" s="45"/>
      <c r="AE33" s="45"/>
      <c r="AF33" s="45"/>
      <c r="AG33" s="45"/>
    </row>
    <row r="34" spans="1:33" x14ac:dyDescent="0.25">
      <c r="A34" s="24" t="s">
        <v>177</v>
      </c>
      <c r="B34" s="26">
        <v>-202</v>
      </c>
      <c r="C34" s="24" t="s">
        <v>202</v>
      </c>
      <c r="D34" s="24" t="s">
        <v>78</v>
      </c>
      <c r="E34" s="24" t="s">
        <v>30</v>
      </c>
      <c r="F34" s="68">
        <v>110.7</v>
      </c>
      <c r="G34" s="68">
        <v>110.7</v>
      </c>
      <c r="H34" s="24"/>
      <c r="I34" s="65" t="str">
        <f>LEFT(Tabel1[[#This Row],[Ruumi tüüp (TALO Tüüpruumide nimestik)]],2)</f>
        <v>53</v>
      </c>
      <c r="J34" s="78" t="s">
        <v>190</v>
      </c>
      <c r="K34" s="24" t="s">
        <v>252</v>
      </c>
      <c r="L34" s="65" t="str">
        <f>IFERROR(VLOOKUP(Tabel1[[#This Row],[Üürnik]],'Lepingu lisa'!$AW$3:$AX$22,2,FALSE),"")</f>
        <v>LUBJA4_03</v>
      </c>
      <c r="M34" s="65" t="str">
        <f>IFERROR(VLOOKUP(Tabel1[[#This Row],[Jaotus]],Tabelid!L:M,2,FALSE),"")</f>
        <v>NONE</v>
      </c>
      <c r="N34" s="16"/>
      <c r="O34" s="45"/>
      <c r="P34" s="45"/>
      <c r="Q34" s="45"/>
      <c r="R34" s="69"/>
      <c r="S34" s="69"/>
      <c r="T34" s="45"/>
      <c r="U34" s="45"/>
      <c r="V34" s="45"/>
      <c r="W34" s="45"/>
      <c r="X34" s="45"/>
      <c r="Y34" s="45"/>
      <c r="Z34" s="45"/>
      <c r="AA34" s="45"/>
      <c r="AB34" s="45"/>
      <c r="AC34" s="45"/>
      <c r="AD34" s="45"/>
      <c r="AE34" s="45"/>
      <c r="AF34" s="45"/>
      <c r="AG34" s="45"/>
    </row>
    <row r="35" spans="1:33" x14ac:dyDescent="0.25">
      <c r="A35" s="24" t="s">
        <v>177</v>
      </c>
      <c r="B35" s="26" t="s">
        <v>279</v>
      </c>
      <c r="C35" s="24" t="s">
        <v>202</v>
      </c>
      <c r="D35" s="24" t="s">
        <v>81</v>
      </c>
      <c r="E35" s="24" t="s">
        <v>52</v>
      </c>
      <c r="F35" s="68">
        <v>19.7</v>
      </c>
      <c r="G35" s="68">
        <v>19.600000000000001</v>
      </c>
      <c r="H35" s="24"/>
      <c r="I35" s="65" t="str">
        <f>LEFT(Tabel1[[#This Row],[Ruumi tüüp (TALO Tüüpruumide nimestik)]],2)</f>
        <v>91</v>
      </c>
      <c r="J35" s="25" t="s">
        <v>190</v>
      </c>
      <c r="K35" s="24" t="s">
        <v>252</v>
      </c>
      <c r="L35" s="65" t="str">
        <f>IFERROR(VLOOKUP(Tabel1[[#This Row],[Üürnik]],'Lepingu lisa'!$AW$3:$AX$22,2,FALSE),"")</f>
        <v>LUBJA4_03</v>
      </c>
      <c r="M35" s="65" t="str">
        <f>IFERROR(VLOOKUP(Tabel1[[#This Row],[Jaotus]],Tabelid!L:M,2,FALSE),"")</f>
        <v>NONE</v>
      </c>
      <c r="N35" s="16"/>
      <c r="O35" s="45"/>
      <c r="P35" s="45"/>
      <c r="Q35" s="45"/>
      <c r="R35" s="69"/>
      <c r="S35" s="69"/>
      <c r="T35" s="45"/>
      <c r="U35" s="45"/>
      <c r="V35" s="45"/>
      <c r="W35" s="45"/>
      <c r="X35" s="45"/>
      <c r="Y35" s="45"/>
      <c r="Z35" s="45"/>
      <c r="AA35" s="45"/>
      <c r="AB35" s="45"/>
      <c r="AC35" s="45"/>
      <c r="AD35" s="45"/>
      <c r="AE35" s="45"/>
      <c r="AF35" s="45"/>
      <c r="AG35" s="45"/>
    </row>
    <row r="36" spans="1:33" x14ac:dyDescent="0.25">
      <c r="A36" s="24" t="s">
        <v>177</v>
      </c>
      <c r="B36" s="26">
        <v>-203</v>
      </c>
      <c r="C36" s="24" t="s">
        <v>197</v>
      </c>
      <c r="D36" s="24" t="s">
        <v>101</v>
      </c>
      <c r="E36" s="24" t="s">
        <v>54</v>
      </c>
      <c r="F36" s="68">
        <v>51.2</v>
      </c>
      <c r="G36" s="68">
        <v>51.2</v>
      </c>
      <c r="H36" s="24"/>
      <c r="I36" s="65" t="str">
        <f>LEFT(Tabel1[[#This Row],[Ruumi tüüp (TALO Tüüpruumide nimestik)]],2)</f>
        <v>94</v>
      </c>
      <c r="J36" s="25"/>
      <c r="K36" s="24"/>
      <c r="L36" s="65" t="str">
        <f>IFERROR(VLOOKUP(Tabel1[[#This Row],[Üürnik]],'Lepingu lisa'!$AW$3:$AX$22,2,FALSE),"")</f>
        <v/>
      </c>
      <c r="M36" s="65" t="str">
        <f>IFERROR(VLOOKUP(Tabel1[[#This Row],[Jaotus]],Tabelid!L:M,2,FALSE),"")</f>
        <v/>
      </c>
      <c r="N36" s="16"/>
      <c r="O36" s="45"/>
      <c r="P36" s="45"/>
      <c r="Q36" s="45"/>
      <c r="R36" s="69"/>
      <c r="S36" s="69"/>
      <c r="T36" s="45"/>
      <c r="U36" s="45"/>
      <c r="V36" s="45"/>
      <c r="W36" s="45"/>
      <c r="X36" s="45"/>
      <c r="Y36" s="45"/>
      <c r="Z36" s="45"/>
      <c r="AA36" s="45"/>
      <c r="AB36" s="45"/>
      <c r="AC36" s="45"/>
      <c r="AD36" s="45"/>
      <c r="AE36" s="45"/>
      <c r="AF36" s="45"/>
      <c r="AG36" s="45"/>
    </row>
    <row r="37" spans="1:33" x14ac:dyDescent="0.25">
      <c r="A37" s="24" t="s">
        <v>177</v>
      </c>
      <c r="B37" s="26">
        <v>-204</v>
      </c>
      <c r="C37" s="24" t="s">
        <v>202</v>
      </c>
      <c r="D37" s="24" t="s">
        <v>81</v>
      </c>
      <c r="E37" s="24" t="s">
        <v>52</v>
      </c>
      <c r="F37" s="68">
        <v>18.7</v>
      </c>
      <c r="G37" s="68">
        <v>18.399999999999999</v>
      </c>
      <c r="H37" s="24" t="s">
        <v>497</v>
      </c>
      <c r="I37" s="65" t="str">
        <f>LEFT(Tabel1[[#This Row],[Ruumi tüüp (TALO Tüüpruumide nimestik)]],2)</f>
        <v>91</v>
      </c>
      <c r="J37" s="25" t="s">
        <v>226</v>
      </c>
      <c r="K37" s="24"/>
      <c r="L37" s="65" t="str">
        <f>IFERROR(VLOOKUP(Tabel1[[#This Row],[Üürnik]],'Lepingu lisa'!$AW$3:$AX$22,2,FALSE),"")</f>
        <v/>
      </c>
      <c r="M37" s="65" t="str">
        <f>IFERROR(VLOOKUP(Tabel1[[#This Row],[Jaotus]],Tabelid!L:M,2,FALSE),"")</f>
        <v>MUU_BUILDING</v>
      </c>
      <c r="N37" s="16"/>
      <c r="O37" s="45">
        <v>1</v>
      </c>
      <c r="P37" s="45">
        <v>1</v>
      </c>
      <c r="Q37" s="45">
        <v>1</v>
      </c>
      <c r="R37" s="69">
        <v>0</v>
      </c>
      <c r="S37" s="69"/>
      <c r="T37" s="45"/>
      <c r="U37" s="45"/>
      <c r="V37" s="45"/>
      <c r="W37" s="45"/>
      <c r="X37" s="45"/>
      <c r="Y37" s="45"/>
      <c r="Z37" s="45"/>
      <c r="AA37" s="45"/>
      <c r="AB37" s="45"/>
      <c r="AC37" s="45"/>
      <c r="AD37" s="45"/>
      <c r="AE37" s="45"/>
      <c r="AF37" s="45"/>
      <c r="AG37" s="45"/>
    </row>
    <row r="38" spans="1:33" x14ac:dyDescent="0.25">
      <c r="A38" s="24" t="s">
        <v>177</v>
      </c>
      <c r="B38" s="26" t="s">
        <v>280</v>
      </c>
      <c r="C38" s="24" t="s">
        <v>202</v>
      </c>
      <c r="D38" s="24" t="s">
        <v>81</v>
      </c>
      <c r="E38" s="24" t="s">
        <v>52</v>
      </c>
      <c r="F38" s="68">
        <v>4.7</v>
      </c>
      <c r="G38" s="68">
        <v>4.4000000000000004</v>
      </c>
      <c r="H38" s="24"/>
      <c r="I38" s="65" t="str">
        <f>LEFT(Tabel1[[#This Row],[Ruumi tüüp (TALO Tüüpruumide nimestik)]],2)</f>
        <v>91</v>
      </c>
      <c r="J38" s="25" t="s">
        <v>190</v>
      </c>
      <c r="K38" s="24" t="s">
        <v>252</v>
      </c>
      <c r="L38" s="65" t="str">
        <f>IFERROR(VLOOKUP(Tabel1[[#This Row],[Üürnik]],'Lepingu lisa'!$AW$3:$AX$22,2,FALSE),"")</f>
        <v>LUBJA4_03</v>
      </c>
      <c r="M38" s="65" t="str">
        <f>IFERROR(VLOOKUP(Tabel1[[#This Row],[Jaotus]],Tabelid!L:M,2,FALSE),"")</f>
        <v>NONE</v>
      </c>
      <c r="N38" s="16"/>
      <c r="O38" s="45"/>
      <c r="P38" s="45"/>
      <c r="Q38" s="45"/>
      <c r="R38" s="69"/>
      <c r="S38" s="69"/>
      <c r="T38" s="45"/>
      <c r="U38" s="45"/>
      <c r="V38" s="45"/>
      <c r="W38" s="45"/>
      <c r="X38" s="45"/>
      <c r="Y38" s="45"/>
      <c r="Z38" s="45"/>
      <c r="AA38" s="45"/>
      <c r="AB38" s="45"/>
      <c r="AC38" s="45"/>
      <c r="AD38" s="45"/>
      <c r="AE38" s="45"/>
      <c r="AF38" s="45"/>
      <c r="AG38" s="45"/>
    </row>
    <row r="39" spans="1:33" x14ac:dyDescent="0.25">
      <c r="A39" s="24" t="s">
        <v>177</v>
      </c>
      <c r="B39" s="26">
        <v>-205</v>
      </c>
      <c r="C39" s="24" t="s">
        <v>202</v>
      </c>
      <c r="D39" s="24" t="s">
        <v>86</v>
      </c>
      <c r="E39" s="24" t="s">
        <v>36</v>
      </c>
      <c r="F39" s="68">
        <v>14.4</v>
      </c>
      <c r="G39" s="68">
        <v>13.9</v>
      </c>
      <c r="H39" s="24"/>
      <c r="I39" s="65" t="str">
        <f>LEFT(Tabel1[[#This Row],[Ruumi tüüp (TALO Tüüpruumide nimestik)]],2)</f>
        <v>71</v>
      </c>
      <c r="J39" s="25" t="s">
        <v>190</v>
      </c>
      <c r="K39" s="24" t="s">
        <v>252</v>
      </c>
      <c r="L39" s="65" t="str">
        <f>IFERROR(VLOOKUP(Tabel1[[#This Row],[Üürnik]],'Lepingu lisa'!$AW$3:$AX$22,2,FALSE),"")</f>
        <v>LUBJA4_03</v>
      </c>
      <c r="M39" s="65" t="str">
        <f>IFERROR(VLOOKUP(Tabel1[[#This Row],[Jaotus]],Tabelid!L:M,2,FALSE),"")</f>
        <v>NONE</v>
      </c>
      <c r="N39" s="16"/>
      <c r="O39" s="45"/>
      <c r="P39" s="45"/>
      <c r="Q39" s="45"/>
      <c r="R39" s="69"/>
      <c r="S39" s="69"/>
      <c r="T39" s="45"/>
      <c r="U39" s="45"/>
      <c r="V39" s="45"/>
      <c r="W39" s="45"/>
      <c r="X39" s="45"/>
      <c r="Y39" s="45"/>
      <c r="Z39" s="45"/>
      <c r="AA39" s="45"/>
      <c r="AB39" s="45"/>
      <c r="AC39" s="45"/>
      <c r="AD39" s="45"/>
      <c r="AE39" s="45"/>
      <c r="AF39" s="45"/>
      <c r="AG39" s="45"/>
    </row>
    <row r="40" spans="1:33" x14ac:dyDescent="0.25">
      <c r="A40" s="24" t="s">
        <v>177</v>
      </c>
      <c r="B40" s="26" t="s">
        <v>281</v>
      </c>
      <c r="C40" s="24" t="s">
        <v>202</v>
      </c>
      <c r="D40" s="24" t="s">
        <v>134</v>
      </c>
      <c r="E40" s="24" t="s">
        <v>31</v>
      </c>
      <c r="F40" s="68">
        <v>33.299999999999997</v>
      </c>
      <c r="G40" s="68">
        <v>32.9</v>
      </c>
      <c r="H40" s="24" t="s">
        <v>497</v>
      </c>
      <c r="I40" s="65" t="str">
        <f>LEFT(Tabel1[[#This Row],[Ruumi tüüp (TALO Tüüpruumide nimestik)]],2)</f>
        <v>59</v>
      </c>
      <c r="J40" s="25" t="s">
        <v>226</v>
      </c>
      <c r="K40" s="24"/>
      <c r="L40" s="65" t="str">
        <f>IFERROR(VLOOKUP(Tabel1[[#This Row],[Üürnik]],'Lepingu lisa'!$AW$3:$AX$22,2,FALSE),"")</f>
        <v/>
      </c>
      <c r="M40" s="65" t="str">
        <f>IFERROR(VLOOKUP(Tabel1[[#This Row],[Jaotus]],Tabelid!L:M,2,FALSE),"")</f>
        <v>MUU_BUILDING</v>
      </c>
      <c r="N40" s="16"/>
      <c r="O40" s="45">
        <v>1</v>
      </c>
      <c r="P40" s="45">
        <v>1</v>
      </c>
      <c r="Q40" s="45">
        <v>1</v>
      </c>
      <c r="R40" s="69">
        <v>0</v>
      </c>
      <c r="S40" s="69"/>
      <c r="T40" s="45"/>
      <c r="U40" s="45"/>
      <c r="V40" s="45"/>
      <c r="W40" s="45"/>
      <c r="X40" s="45"/>
      <c r="Y40" s="45"/>
      <c r="Z40" s="45"/>
      <c r="AA40" s="45"/>
      <c r="AB40" s="45"/>
      <c r="AC40" s="45"/>
      <c r="AD40" s="45"/>
      <c r="AE40" s="45"/>
      <c r="AF40" s="45"/>
      <c r="AG40" s="45"/>
    </row>
    <row r="41" spans="1:33" x14ac:dyDescent="0.25">
      <c r="A41" s="24" t="s">
        <v>177</v>
      </c>
      <c r="B41" s="26">
        <v>-206</v>
      </c>
      <c r="C41" s="24" t="s">
        <v>202</v>
      </c>
      <c r="D41" s="24" t="s">
        <v>93</v>
      </c>
      <c r="E41" s="24" t="s">
        <v>52</v>
      </c>
      <c r="F41" s="68">
        <v>10.6</v>
      </c>
      <c r="G41" s="68">
        <v>10.4</v>
      </c>
      <c r="H41" s="24" t="s">
        <v>496</v>
      </c>
      <c r="I41" s="65" t="str">
        <f>LEFT(Tabel1[[#This Row],[Ruumi tüüp (TALO Tüüpruumide nimestik)]],2)</f>
        <v>91</v>
      </c>
      <c r="J41" s="25" t="s">
        <v>226</v>
      </c>
      <c r="K41" s="24"/>
      <c r="L41" s="65" t="str">
        <f>IFERROR(VLOOKUP(Tabel1[[#This Row],[Üürnik]],'Lepingu lisa'!$AW$3:$AX$22,2,FALSE),"")</f>
        <v/>
      </c>
      <c r="M41" s="65" t="str">
        <f>IFERROR(VLOOKUP(Tabel1[[#This Row],[Jaotus]],Tabelid!L:M,2,FALSE),"")</f>
        <v>MUU_BUILDING</v>
      </c>
      <c r="N41" s="16"/>
      <c r="O41" s="45">
        <v>1</v>
      </c>
      <c r="P41" s="45">
        <v>0</v>
      </c>
      <c r="Q41" s="45">
        <v>1</v>
      </c>
      <c r="R41" s="69">
        <v>0</v>
      </c>
      <c r="S41" s="69"/>
      <c r="T41" s="45"/>
      <c r="U41" s="45"/>
      <c r="V41" s="45"/>
      <c r="W41" s="45"/>
      <c r="X41" s="45"/>
      <c r="Y41" s="45"/>
      <c r="Z41" s="45"/>
      <c r="AA41" s="45"/>
      <c r="AB41" s="45"/>
      <c r="AC41" s="45"/>
      <c r="AD41" s="45"/>
      <c r="AE41" s="45"/>
      <c r="AF41" s="45"/>
      <c r="AG41" s="45"/>
    </row>
    <row r="42" spans="1:33" x14ac:dyDescent="0.25">
      <c r="A42" s="24" t="s">
        <v>177</v>
      </c>
      <c r="B42" s="26" t="s">
        <v>282</v>
      </c>
      <c r="C42" s="24" t="s">
        <v>202</v>
      </c>
      <c r="D42" s="24" t="s">
        <v>93</v>
      </c>
      <c r="E42" s="24" t="s">
        <v>52</v>
      </c>
      <c r="F42" s="68">
        <v>10.1</v>
      </c>
      <c r="G42" s="68">
        <v>9.9</v>
      </c>
      <c r="H42" s="24" t="s">
        <v>496</v>
      </c>
      <c r="I42" s="65" t="str">
        <f>LEFT(Tabel1[[#This Row],[Ruumi tüüp (TALO Tüüpruumide nimestik)]],2)</f>
        <v>91</v>
      </c>
      <c r="J42" s="25" t="s">
        <v>226</v>
      </c>
      <c r="K42" s="24"/>
      <c r="L42" s="65" t="str">
        <f>IFERROR(VLOOKUP(Tabel1[[#This Row],[Üürnik]],'Lepingu lisa'!$AW$3:$AX$22,2,FALSE),"")</f>
        <v/>
      </c>
      <c r="M42" s="65" t="str">
        <f>IFERROR(VLOOKUP(Tabel1[[#This Row],[Jaotus]],Tabelid!L:M,2,FALSE),"")</f>
        <v>MUU_BUILDING</v>
      </c>
      <c r="N42" s="16"/>
      <c r="O42" s="45">
        <v>1</v>
      </c>
      <c r="P42" s="45">
        <v>0</v>
      </c>
      <c r="Q42" s="45">
        <v>1</v>
      </c>
      <c r="R42" s="69">
        <v>0</v>
      </c>
      <c r="S42" s="69"/>
      <c r="T42" s="45"/>
      <c r="U42" s="45"/>
      <c r="V42" s="45"/>
      <c r="W42" s="45"/>
      <c r="X42" s="45"/>
      <c r="Y42" s="45"/>
      <c r="Z42" s="45"/>
      <c r="AA42" s="45"/>
      <c r="AB42" s="45"/>
      <c r="AC42" s="45"/>
      <c r="AD42" s="45"/>
      <c r="AE42" s="45"/>
      <c r="AF42" s="45"/>
      <c r="AG42" s="45"/>
    </row>
    <row r="43" spans="1:33" x14ac:dyDescent="0.25">
      <c r="A43" s="24" t="s">
        <v>177</v>
      </c>
      <c r="B43" s="26">
        <v>-207</v>
      </c>
      <c r="C43" s="24" t="s">
        <v>202</v>
      </c>
      <c r="D43" s="24" t="s">
        <v>93</v>
      </c>
      <c r="E43" s="24" t="s">
        <v>52</v>
      </c>
      <c r="F43" s="68">
        <v>9.4</v>
      </c>
      <c r="G43" s="68">
        <v>9.1999999999999993</v>
      </c>
      <c r="H43" s="24" t="s">
        <v>497</v>
      </c>
      <c r="I43" s="65" t="str">
        <f>LEFT(Tabel1[[#This Row],[Ruumi tüüp (TALO Tüüpruumide nimestik)]],2)</f>
        <v>91</v>
      </c>
      <c r="J43" s="25" t="s">
        <v>226</v>
      </c>
      <c r="K43" s="24"/>
      <c r="L43" s="65" t="str">
        <f>IFERROR(VLOOKUP(Tabel1[[#This Row],[Üürnik]],'Lepingu lisa'!$AW$3:$AX$22,2,FALSE),"")</f>
        <v/>
      </c>
      <c r="M43" s="65" t="str">
        <f>IFERROR(VLOOKUP(Tabel1[[#This Row],[Jaotus]],Tabelid!L:M,2,FALSE),"")</f>
        <v>MUU_BUILDING</v>
      </c>
      <c r="N43" s="16"/>
      <c r="O43" s="45">
        <v>1</v>
      </c>
      <c r="P43" s="45">
        <v>1</v>
      </c>
      <c r="Q43" s="45">
        <v>1</v>
      </c>
      <c r="R43" s="69">
        <v>0</v>
      </c>
      <c r="S43" s="69"/>
      <c r="T43" s="45"/>
      <c r="U43" s="45"/>
      <c r="V43" s="45"/>
      <c r="W43" s="45"/>
      <c r="X43" s="45"/>
      <c r="Y43" s="45"/>
      <c r="Z43" s="45"/>
      <c r="AA43" s="45"/>
      <c r="AB43" s="45"/>
      <c r="AC43" s="45"/>
      <c r="AD43" s="45"/>
      <c r="AE43" s="45"/>
      <c r="AF43" s="45"/>
      <c r="AG43" s="45"/>
    </row>
    <row r="44" spans="1:33" x14ac:dyDescent="0.25">
      <c r="A44" s="24" t="s">
        <v>177</v>
      </c>
      <c r="B44" s="26" t="s">
        <v>283</v>
      </c>
      <c r="C44" s="24" t="s">
        <v>202</v>
      </c>
      <c r="D44" s="24" t="s">
        <v>93</v>
      </c>
      <c r="E44" s="24" t="s">
        <v>52</v>
      </c>
      <c r="F44" s="68">
        <v>9.6194000000000006</v>
      </c>
      <c r="G44" s="68">
        <v>8.8999000000000006</v>
      </c>
      <c r="H44" s="24" t="s">
        <v>497</v>
      </c>
      <c r="I44" s="65" t="str">
        <f>LEFT(Tabel1[[#This Row],[Ruumi tüüp (TALO Tüüpruumide nimestik)]],2)</f>
        <v>91</v>
      </c>
      <c r="J44" s="25" t="s">
        <v>226</v>
      </c>
      <c r="K44" s="24"/>
      <c r="L44" s="65" t="str">
        <f>IFERROR(VLOOKUP(Tabel1[[#This Row],[Üürnik]],'Lepingu lisa'!$AW$3:$AX$22,2,FALSE),"")</f>
        <v/>
      </c>
      <c r="M44" s="65" t="str">
        <f>IFERROR(VLOOKUP(Tabel1[[#This Row],[Jaotus]],Tabelid!L:M,2,FALSE),"")</f>
        <v>MUU_BUILDING</v>
      </c>
      <c r="N44" s="16"/>
      <c r="O44" s="45">
        <v>1</v>
      </c>
      <c r="P44" s="45">
        <v>1</v>
      </c>
      <c r="Q44" s="45">
        <v>1</v>
      </c>
      <c r="R44" s="69">
        <v>0</v>
      </c>
      <c r="S44" s="69"/>
      <c r="T44" s="45"/>
      <c r="U44" s="45"/>
      <c r="V44" s="45"/>
      <c r="W44" s="45"/>
      <c r="X44" s="45"/>
      <c r="Y44" s="45"/>
      <c r="Z44" s="45"/>
      <c r="AA44" s="45"/>
      <c r="AB44" s="45"/>
      <c r="AC44" s="45"/>
      <c r="AD44" s="45"/>
      <c r="AE44" s="45"/>
      <c r="AF44" s="45"/>
      <c r="AG44" s="45"/>
    </row>
    <row r="45" spans="1:33" x14ac:dyDescent="0.25">
      <c r="A45" s="24" t="s">
        <v>177</v>
      </c>
      <c r="B45" s="26" t="s">
        <v>284</v>
      </c>
      <c r="C45" s="24" t="s">
        <v>197</v>
      </c>
      <c r="D45" s="24" t="s">
        <v>116</v>
      </c>
      <c r="E45" s="24" t="s">
        <v>58</v>
      </c>
      <c r="F45" s="68">
        <v>14.2</v>
      </c>
      <c r="G45" s="68">
        <v>14.1</v>
      </c>
      <c r="H45" s="24" t="s">
        <v>285</v>
      </c>
      <c r="I45" s="65" t="str">
        <f>LEFT(Tabel1[[#This Row],[Ruumi tüüp (TALO Tüüpruumide nimestik)]],2)</f>
        <v>99</v>
      </c>
      <c r="J45" s="25"/>
      <c r="K45" s="24"/>
      <c r="L45" s="65" t="str">
        <f>IFERROR(VLOOKUP(Tabel1[[#This Row],[Üürnik]],'Lepingu lisa'!$AW$3:$AX$22,2,FALSE),"")</f>
        <v/>
      </c>
      <c r="M45" s="65" t="str">
        <f>IFERROR(VLOOKUP(Tabel1[[#This Row],[Jaotus]],Tabelid!L:M,2,FALSE),"")</f>
        <v/>
      </c>
      <c r="N45" s="16"/>
      <c r="O45" s="45"/>
      <c r="P45" s="45"/>
      <c r="Q45" s="45"/>
      <c r="R45" s="69"/>
      <c r="S45" s="69"/>
      <c r="T45" s="45"/>
      <c r="U45" s="45"/>
      <c r="V45" s="45"/>
      <c r="W45" s="45"/>
      <c r="X45" s="45"/>
      <c r="Y45" s="45"/>
      <c r="Z45" s="45"/>
      <c r="AA45" s="45"/>
      <c r="AB45" s="45"/>
      <c r="AC45" s="45"/>
      <c r="AD45" s="45"/>
      <c r="AE45" s="45"/>
      <c r="AF45" s="45"/>
      <c r="AG45" s="45"/>
    </row>
    <row r="46" spans="1:33" x14ac:dyDescent="0.25">
      <c r="A46" s="24" t="s">
        <v>177</v>
      </c>
      <c r="B46" s="26">
        <v>-208</v>
      </c>
      <c r="C46" s="24" t="s">
        <v>202</v>
      </c>
      <c r="D46" s="24" t="s">
        <v>105</v>
      </c>
      <c r="E46" s="24" t="s">
        <v>45</v>
      </c>
      <c r="F46" s="68">
        <v>7.2</v>
      </c>
      <c r="G46" s="68">
        <v>6.6</v>
      </c>
      <c r="H46" s="24" t="s">
        <v>497</v>
      </c>
      <c r="I46" s="65" t="str">
        <f>LEFT(Tabel1[[#This Row],[Ruumi tüüp (TALO Tüüpruumide nimestik)]],2)</f>
        <v>83</v>
      </c>
      <c r="J46" s="25" t="s">
        <v>226</v>
      </c>
      <c r="K46" s="24"/>
      <c r="L46" s="65" t="str">
        <f>IFERROR(VLOOKUP(Tabel1[[#This Row],[Üürnik]],'Lepingu lisa'!$AW$3:$AX$22,2,FALSE),"")</f>
        <v/>
      </c>
      <c r="M46" s="65" t="str">
        <f>IFERROR(VLOOKUP(Tabel1[[#This Row],[Jaotus]],Tabelid!L:M,2,FALSE),"")</f>
        <v>MUU_BUILDING</v>
      </c>
      <c r="N46" s="16"/>
      <c r="O46" s="45">
        <v>1</v>
      </c>
      <c r="P46" s="45">
        <v>1</v>
      </c>
      <c r="Q46" s="45">
        <v>1</v>
      </c>
      <c r="R46" s="69">
        <v>0</v>
      </c>
      <c r="S46" s="69"/>
      <c r="T46" s="45"/>
      <c r="U46" s="45"/>
      <c r="V46" s="45"/>
      <c r="W46" s="45"/>
      <c r="X46" s="45"/>
      <c r="Y46" s="45"/>
      <c r="Z46" s="45"/>
      <c r="AA46" s="45"/>
      <c r="AB46" s="45"/>
      <c r="AC46" s="45"/>
      <c r="AD46" s="45"/>
      <c r="AE46" s="45"/>
      <c r="AF46" s="45"/>
      <c r="AG46" s="45"/>
    </row>
    <row r="47" spans="1:33" x14ac:dyDescent="0.25">
      <c r="A47" s="24" t="s">
        <v>177</v>
      </c>
      <c r="B47" s="26">
        <v>-209</v>
      </c>
      <c r="C47" s="24" t="s">
        <v>202</v>
      </c>
      <c r="D47" s="24" t="s">
        <v>93</v>
      </c>
      <c r="E47" s="24" t="s">
        <v>52</v>
      </c>
      <c r="F47" s="68">
        <v>4.8</v>
      </c>
      <c r="G47" s="68">
        <v>4.5999999999999996</v>
      </c>
      <c r="H47" s="24" t="s">
        <v>497</v>
      </c>
      <c r="I47" s="65" t="str">
        <f>LEFT(Tabel1[[#This Row],[Ruumi tüüp (TALO Tüüpruumide nimestik)]],2)</f>
        <v>91</v>
      </c>
      <c r="J47" s="25" t="s">
        <v>226</v>
      </c>
      <c r="K47" s="24"/>
      <c r="L47" s="65" t="str">
        <f>IFERROR(VLOOKUP(Tabel1[[#This Row],[Üürnik]],'Lepingu lisa'!$AW$3:$AX$22,2,FALSE),"")</f>
        <v/>
      </c>
      <c r="M47" s="65" t="str">
        <f>IFERROR(VLOOKUP(Tabel1[[#This Row],[Jaotus]],Tabelid!L:M,2,FALSE),"")</f>
        <v>MUU_BUILDING</v>
      </c>
      <c r="N47" s="16"/>
      <c r="O47" s="45">
        <v>1</v>
      </c>
      <c r="P47" s="45">
        <v>1</v>
      </c>
      <c r="Q47" s="45">
        <v>1</v>
      </c>
      <c r="R47" s="69">
        <v>0</v>
      </c>
      <c r="S47" s="69"/>
      <c r="T47" s="45"/>
      <c r="U47" s="45"/>
      <c r="V47" s="45"/>
      <c r="W47" s="45"/>
      <c r="X47" s="45"/>
      <c r="Y47" s="45"/>
      <c r="Z47" s="45"/>
      <c r="AA47" s="45"/>
      <c r="AB47" s="45"/>
      <c r="AC47" s="45"/>
      <c r="AD47" s="45"/>
      <c r="AE47" s="45"/>
      <c r="AF47" s="45"/>
      <c r="AG47" s="45"/>
    </row>
    <row r="48" spans="1:33" x14ac:dyDescent="0.25">
      <c r="A48" s="24" t="s">
        <v>177</v>
      </c>
      <c r="B48" s="26">
        <v>-210</v>
      </c>
      <c r="C48" s="24" t="s">
        <v>197</v>
      </c>
      <c r="D48" s="24" t="s">
        <v>92</v>
      </c>
      <c r="E48" s="24" t="s">
        <v>56</v>
      </c>
      <c r="F48" s="68">
        <v>9.1</v>
      </c>
      <c r="G48" s="68">
        <v>9.1</v>
      </c>
      <c r="H48" s="24"/>
      <c r="I48" s="65" t="str">
        <f>LEFT(Tabel1[[#This Row],[Ruumi tüüp (TALO Tüüpruumide nimestik)]],2)</f>
        <v>97</v>
      </c>
      <c r="J48" s="78"/>
      <c r="K48" s="24"/>
      <c r="L48" s="65" t="str">
        <f>IFERROR(VLOOKUP(Tabel1[[#This Row],[Üürnik]],'Lepingu lisa'!$AW$3:$AX$22,2,FALSE),"")</f>
        <v/>
      </c>
      <c r="M48" s="65" t="str">
        <f>IFERROR(VLOOKUP(Tabel1[[#This Row],[Jaotus]],Tabelid!L:M,2,FALSE),"")</f>
        <v/>
      </c>
      <c r="N48" s="16"/>
      <c r="O48" s="45"/>
      <c r="P48" s="45"/>
      <c r="Q48" s="45"/>
      <c r="R48" s="69"/>
      <c r="S48" s="69"/>
      <c r="T48" s="45"/>
      <c r="U48" s="45"/>
      <c r="V48" s="45"/>
      <c r="W48" s="45"/>
      <c r="X48" s="45"/>
      <c r="Y48" s="45"/>
      <c r="Z48" s="45"/>
      <c r="AA48" s="45"/>
      <c r="AB48" s="45"/>
      <c r="AC48" s="45"/>
      <c r="AD48" s="45"/>
      <c r="AE48" s="45"/>
      <c r="AF48" s="45"/>
      <c r="AG48" s="45"/>
    </row>
    <row r="49" spans="1:33" x14ac:dyDescent="0.25">
      <c r="A49" s="24" t="s">
        <v>177</v>
      </c>
      <c r="B49" s="26" t="s">
        <v>286</v>
      </c>
      <c r="C49" s="24" t="s">
        <v>164</v>
      </c>
      <c r="D49" s="24" t="s">
        <v>97</v>
      </c>
      <c r="E49" s="24" t="s">
        <v>53</v>
      </c>
      <c r="F49" s="68">
        <v>3.7</v>
      </c>
      <c r="G49" s="68">
        <v>3.7</v>
      </c>
      <c r="H49" s="24"/>
      <c r="I49" s="65" t="str">
        <f>LEFT(Tabel1[[#This Row],[Ruumi tüüp (TALO Tüüpruumide nimestik)]],2)</f>
        <v>92</v>
      </c>
      <c r="J49" s="78"/>
      <c r="K49" s="24"/>
      <c r="L49" s="65" t="str">
        <f>IFERROR(VLOOKUP(Tabel1[[#This Row],[Üürnik]],'Lepingu lisa'!$AW$3:$AX$22,2,FALSE),"")</f>
        <v/>
      </c>
      <c r="M49" s="65" t="str">
        <f>IFERROR(VLOOKUP(Tabel1[[#This Row],[Jaotus]],Tabelid!L:M,2,FALSE),"")</f>
        <v/>
      </c>
      <c r="N49" s="16"/>
      <c r="O49" s="45"/>
      <c r="P49" s="45"/>
      <c r="Q49" s="45"/>
      <c r="R49" s="69"/>
      <c r="S49" s="69"/>
      <c r="T49" s="45"/>
      <c r="U49" s="45"/>
      <c r="V49" s="45"/>
      <c r="W49" s="45"/>
      <c r="X49" s="45"/>
      <c r="Y49" s="45"/>
      <c r="Z49" s="45"/>
      <c r="AA49" s="45"/>
      <c r="AB49" s="45"/>
      <c r="AC49" s="45"/>
      <c r="AD49" s="45"/>
      <c r="AE49" s="45"/>
      <c r="AF49" s="45"/>
      <c r="AG49" s="45"/>
    </row>
    <row r="50" spans="1:33" x14ac:dyDescent="0.25">
      <c r="A50" s="24" t="s">
        <v>177</v>
      </c>
      <c r="B50" s="26" t="s">
        <v>287</v>
      </c>
      <c r="C50" s="24" t="s">
        <v>164</v>
      </c>
      <c r="D50" s="24" t="s">
        <v>97</v>
      </c>
      <c r="E50" s="24" t="s">
        <v>53</v>
      </c>
      <c r="F50" s="68">
        <v>3.7</v>
      </c>
      <c r="G50" s="68">
        <v>3.7</v>
      </c>
      <c r="H50" s="24"/>
      <c r="I50" s="65" t="str">
        <f>LEFT(Tabel1[[#This Row],[Ruumi tüüp (TALO Tüüpruumide nimestik)]],2)</f>
        <v>92</v>
      </c>
      <c r="J50" s="25"/>
      <c r="K50" s="24"/>
      <c r="L50" s="65" t="str">
        <f>IFERROR(VLOOKUP(Tabel1[[#This Row],[Üürnik]],'Lepingu lisa'!$AW$3:$AX$22,2,FALSE),"")</f>
        <v/>
      </c>
      <c r="M50" s="65" t="str">
        <f>IFERROR(VLOOKUP(Tabel1[[#This Row],[Jaotus]],Tabelid!L:M,2,FALSE),"")</f>
        <v/>
      </c>
      <c r="N50" s="16"/>
      <c r="O50" s="45"/>
      <c r="P50" s="45"/>
      <c r="Q50" s="45"/>
      <c r="R50" s="69"/>
      <c r="S50" s="69"/>
      <c r="T50" s="45"/>
      <c r="U50" s="45"/>
      <c r="V50" s="45"/>
      <c r="W50" s="45"/>
      <c r="X50" s="45"/>
      <c r="Y50" s="45"/>
      <c r="Z50" s="45"/>
      <c r="AA50" s="45"/>
      <c r="AB50" s="45"/>
      <c r="AC50" s="45"/>
      <c r="AD50" s="45"/>
      <c r="AE50" s="45"/>
      <c r="AF50" s="45"/>
      <c r="AG50" s="45"/>
    </row>
    <row r="51" spans="1:33" x14ac:dyDescent="0.25">
      <c r="A51" s="24" t="s">
        <v>177</v>
      </c>
      <c r="B51" s="26" t="s">
        <v>288</v>
      </c>
      <c r="C51" s="24" t="s">
        <v>164</v>
      </c>
      <c r="D51" s="24" t="s">
        <v>97</v>
      </c>
      <c r="E51" s="24" t="s">
        <v>53</v>
      </c>
      <c r="F51" s="68">
        <v>3.9</v>
      </c>
      <c r="G51" s="68">
        <v>3.9</v>
      </c>
      <c r="H51" s="24"/>
      <c r="I51" s="65" t="str">
        <f>LEFT(Tabel1[[#This Row],[Ruumi tüüp (TALO Tüüpruumide nimestik)]],2)</f>
        <v>92</v>
      </c>
      <c r="J51" s="25"/>
      <c r="K51" s="24"/>
      <c r="L51" s="65" t="str">
        <f>IFERROR(VLOOKUP(Tabel1[[#This Row],[Üürnik]],'Lepingu lisa'!$AW$3:$AX$22,2,FALSE),"")</f>
        <v/>
      </c>
      <c r="M51" s="65" t="str">
        <f>IFERROR(VLOOKUP(Tabel1[[#This Row],[Jaotus]],Tabelid!L:M,2,FALSE),"")</f>
        <v/>
      </c>
      <c r="N51" s="16"/>
      <c r="O51" s="45"/>
      <c r="P51" s="45"/>
      <c r="Q51" s="45"/>
      <c r="R51" s="69"/>
      <c r="S51" s="69"/>
      <c r="T51" s="45"/>
      <c r="U51" s="45"/>
      <c r="V51" s="45"/>
      <c r="W51" s="45"/>
      <c r="X51" s="45"/>
      <c r="Y51" s="45"/>
      <c r="Z51" s="45"/>
      <c r="AA51" s="45"/>
      <c r="AB51" s="45"/>
      <c r="AC51" s="45"/>
      <c r="AD51" s="45"/>
      <c r="AE51" s="45"/>
      <c r="AF51" s="45"/>
      <c r="AG51" s="45"/>
    </row>
    <row r="52" spans="1:33" x14ac:dyDescent="0.25">
      <c r="A52" s="24" t="s">
        <v>177</v>
      </c>
      <c r="B52" s="26" t="s">
        <v>289</v>
      </c>
      <c r="C52" s="24" t="s">
        <v>164</v>
      </c>
      <c r="D52" s="24" t="s">
        <v>97</v>
      </c>
      <c r="E52" s="24" t="s">
        <v>53</v>
      </c>
      <c r="F52" s="68">
        <v>3.8</v>
      </c>
      <c r="G52" s="68">
        <v>3.8</v>
      </c>
      <c r="H52" s="24"/>
      <c r="I52" s="65" t="str">
        <f>LEFT(Tabel1[[#This Row],[Ruumi tüüp (TALO Tüüpruumide nimestik)]],2)</f>
        <v>92</v>
      </c>
      <c r="J52" s="78"/>
      <c r="K52" s="24"/>
      <c r="L52" s="65" t="str">
        <f>IFERROR(VLOOKUP(Tabel1[[#This Row],[Üürnik]],'Lepingu lisa'!$AW$3:$AX$22,2,FALSE),"")</f>
        <v/>
      </c>
      <c r="M52" s="65" t="str">
        <f>IFERROR(VLOOKUP(Tabel1[[#This Row],[Jaotus]],Tabelid!L:M,2,FALSE),"")</f>
        <v/>
      </c>
      <c r="N52" s="16"/>
      <c r="O52" s="45"/>
      <c r="P52" s="45"/>
      <c r="Q52" s="45"/>
      <c r="R52" s="69"/>
      <c r="S52" s="69"/>
      <c r="T52" s="45"/>
      <c r="U52" s="45"/>
      <c r="V52" s="45"/>
      <c r="W52" s="45"/>
      <c r="X52" s="45"/>
      <c r="Y52" s="45"/>
      <c r="Z52" s="45"/>
      <c r="AA52" s="45"/>
      <c r="AB52" s="45"/>
      <c r="AC52" s="45"/>
      <c r="AD52" s="45"/>
      <c r="AE52" s="45"/>
      <c r="AF52" s="45"/>
      <c r="AG52" s="45"/>
    </row>
    <row r="53" spans="1:33" x14ac:dyDescent="0.25">
      <c r="A53" s="24" t="s">
        <v>177</v>
      </c>
      <c r="B53" s="26" t="s">
        <v>290</v>
      </c>
      <c r="C53" s="24" t="s">
        <v>164</v>
      </c>
      <c r="D53" s="24" t="s">
        <v>97</v>
      </c>
      <c r="E53" s="24" t="s">
        <v>53</v>
      </c>
      <c r="F53" s="68">
        <v>3.8</v>
      </c>
      <c r="G53" s="68">
        <v>3.8</v>
      </c>
      <c r="H53" s="24"/>
      <c r="I53" s="65" t="str">
        <f>LEFT(Tabel1[[#This Row],[Ruumi tüüp (TALO Tüüpruumide nimestik)]],2)</f>
        <v>92</v>
      </c>
      <c r="J53" s="78"/>
      <c r="K53" s="24"/>
      <c r="L53" s="65" t="str">
        <f>IFERROR(VLOOKUP(Tabel1[[#This Row],[Üürnik]],'Lepingu lisa'!$AW$3:$AX$22,2,FALSE),"")</f>
        <v/>
      </c>
      <c r="M53" s="65" t="str">
        <f>IFERROR(VLOOKUP(Tabel1[[#This Row],[Jaotus]],Tabelid!L:M,2,FALSE),"")</f>
        <v/>
      </c>
      <c r="N53" s="16"/>
      <c r="O53" s="45"/>
      <c r="P53" s="45"/>
      <c r="Q53" s="45"/>
      <c r="R53" s="69"/>
      <c r="S53" s="69"/>
      <c r="T53" s="45"/>
      <c r="U53" s="45"/>
      <c r="V53" s="45"/>
      <c r="W53" s="45"/>
      <c r="X53" s="45"/>
      <c r="Y53" s="45"/>
      <c r="Z53" s="45"/>
      <c r="AA53" s="45"/>
      <c r="AB53" s="45"/>
      <c r="AC53" s="45"/>
      <c r="AD53" s="45"/>
      <c r="AE53" s="45"/>
      <c r="AF53" s="45"/>
      <c r="AG53" s="45"/>
    </row>
    <row r="54" spans="1:33" x14ac:dyDescent="0.25">
      <c r="A54" s="24" t="s">
        <v>177</v>
      </c>
      <c r="B54" s="26" t="s">
        <v>291</v>
      </c>
      <c r="C54" s="24" t="s">
        <v>164</v>
      </c>
      <c r="D54" s="24" t="s">
        <v>97</v>
      </c>
      <c r="E54" s="24" t="s">
        <v>53</v>
      </c>
      <c r="F54" s="68">
        <v>3.8</v>
      </c>
      <c r="G54" s="68">
        <v>3.8</v>
      </c>
      <c r="H54" s="24"/>
      <c r="I54" s="65" t="str">
        <f>LEFT(Tabel1[[#This Row],[Ruumi tüüp (TALO Tüüpruumide nimestik)]],2)</f>
        <v>92</v>
      </c>
      <c r="J54" s="25"/>
      <c r="K54" s="24"/>
      <c r="L54" s="65" t="str">
        <f>IFERROR(VLOOKUP(Tabel1[[#This Row],[Üürnik]],'Lepingu lisa'!$AW$3:$AX$22,2,FALSE),"")</f>
        <v/>
      </c>
      <c r="M54" s="65" t="str">
        <f>IFERROR(VLOOKUP(Tabel1[[#This Row],[Jaotus]],Tabelid!L:M,2,FALSE),"")</f>
        <v/>
      </c>
      <c r="N54" s="16"/>
      <c r="O54" s="45"/>
      <c r="P54" s="45"/>
      <c r="Q54" s="45"/>
      <c r="R54" s="69"/>
      <c r="S54" s="69"/>
      <c r="T54" s="45"/>
      <c r="U54" s="45"/>
      <c r="V54" s="45"/>
      <c r="W54" s="45"/>
      <c r="X54" s="45"/>
      <c r="Y54" s="45"/>
      <c r="Z54" s="45"/>
      <c r="AA54" s="45"/>
      <c r="AB54" s="45"/>
      <c r="AC54" s="45"/>
      <c r="AD54" s="45"/>
      <c r="AE54" s="45"/>
      <c r="AF54" s="45"/>
      <c r="AG54" s="45"/>
    </row>
    <row r="55" spans="1:33" x14ac:dyDescent="0.25">
      <c r="A55" s="24" t="s">
        <v>177</v>
      </c>
      <c r="B55" s="26" t="s">
        <v>292</v>
      </c>
      <c r="C55" s="24" t="s">
        <v>164</v>
      </c>
      <c r="D55" s="24" t="s">
        <v>97</v>
      </c>
      <c r="E55" s="24" t="s">
        <v>53</v>
      </c>
      <c r="F55" s="68">
        <v>4.2</v>
      </c>
      <c r="G55" s="68">
        <v>4.2</v>
      </c>
      <c r="H55" s="24"/>
      <c r="I55" s="65" t="str">
        <f>LEFT(Tabel1[[#This Row],[Ruumi tüüp (TALO Tüüpruumide nimestik)]],2)</f>
        <v>92</v>
      </c>
      <c r="J55" s="78"/>
      <c r="K55" s="24"/>
      <c r="L55" s="65" t="str">
        <f>IFERROR(VLOOKUP(Tabel1[[#This Row],[Üürnik]],'Lepingu lisa'!$AW$3:$AX$22,2,FALSE),"")</f>
        <v/>
      </c>
      <c r="M55" s="65" t="str">
        <f>IFERROR(VLOOKUP(Tabel1[[#This Row],[Jaotus]],Tabelid!L:M,2,FALSE),"")</f>
        <v/>
      </c>
      <c r="N55" s="16"/>
      <c r="O55" s="45"/>
      <c r="P55" s="45"/>
      <c r="Q55" s="45"/>
      <c r="R55" s="69"/>
      <c r="S55" s="69"/>
      <c r="T55" s="45"/>
      <c r="U55" s="45"/>
      <c r="V55" s="45"/>
      <c r="W55" s="45"/>
      <c r="X55" s="45"/>
      <c r="Y55" s="45"/>
      <c r="Z55" s="45"/>
      <c r="AA55" s="45"/>
      <c r="AB55" s="45"/>
      <c r="AC55" s="45"/>
      <c r="AD55" s="45"/>
      <c r="AE55" s="45"/>
      <c r="AF55" s="45"/>
      <c r="AG55" s="45"/>
    </row>
    <row r="56" spans="1:33" x14ac:dyDescent="0.25">
      <c r="A56" s="24" t="s">
        <v>177</v>
      </c>
      <c r="B56" s="26" t="s">
        <v>293</v>
      </c>
      <c r="C56" s="24" t="s">
        <v>164</v>
      </c>
      <c r="D56" s="24" t="s">
        <v>201</v>
      </c>
      <c r="E56" s="24" t="s">
        <v>53</v>
      </c>
      <c r="F56" s="68">
        <v>22.3</v>
      </c>
      <c r="G56" s="68">
        <v>22.3</v>
      </c>
      <c r="H56" s="24"/>
      <c r="I56" s="65" t="str">
        <f>LEFT(Tabel1[[#This Row],[Ruumi tüüp (TALO Tüüpruumide nimestik)]],2)</f>
        <v>92</v>
      </c>
      <c r="J56" s="25"/>
      <c r="K56" s="24"/>
      <c r="L56" s="65" t="str">
        <f>IFERROR(VLOOKUP(Tabel1[[#This Row],[Üürnik]],'Lepingu lisa'!$AW$3:$AX$22,2,FALSE),"")</f>
        <v/>
      </c>
      <c r="M56" s="65" t="str">
        <f>IFERROR(VLOOKUP(Tabel1[[#This Row],[Jaotus]],Tabelid!L:M,2,FALSE),"")</f>
        <v/>
      </c>
      <c r="N56" s="16"/>
      <c r="O56" s="45"/>
      <c r="P56" s="45"/>
      <c r="Q56" s="45"/>
      <c r="R56" s="69"/>
      <c r="S56" s="69"/>
      <c r="T56" s="45"/>
      <c r="U56" s="45"/>
      <c r="V56" s="45"/>
      <c r="W56" s="45"/>
      <c r="X56" s="45"/>
      <c r="Y56" s="45"/>
      <c r="Z56" s="45"/>
      <c r="AA56" s="45"/>
      <c r="AB56" s="45"/>
      <c r="AC56" s="45"/>
      <c r="AD56" s="45"/>
      <c r="AE56" s="45"/>
      <c r="AF56" s="45"/>
      <c r="AG56" s="45"/>
    </row>
    <row r="57" spans="1:33" x14ac:dyDescent="0.25">
      <c r="A57" s="24" t="s">
        <v>177</v>
      </c>
      <c r="B57" s="26" t="s">
        <v>294</v>
      </c>
      <c r="C57" s="24" t="s">
        <v>164</v>
      </c>
      <c r="D57" s="24" t="s">
        <v>201</v>
      </c>
      <c r="E57" s="24" t="s">
        <v>53</v>
      </c>
      <c r="F57" s="68">
        <v>22.3</v>
      </c>
      <c r="G57" s="68">
        <v>22.3</v>
      </c>
      <c r="H57" s="24"/>
      <c r="I57" s="65" t="str">
        <f>LEFT(Tabel1[[#This Row],[Ruumi tüüp (TALO Tüüpruumide nimestik)]],2)</f>
        <v>92</v>
      </c>
      <c r="J57" s="78"/>
      <c r="K57" s="24"/>
      <c r="L57" s="65" t="str">
        <f>IFERROR(VLOOKUP(Tabel1[[#This Row],[Üürnik]],'Lepingu lisa'!$AW$3:$AX$22,2,FALSE),"")</f>
        <v/>
      </c>
      <c r="M57" s="65" t="str">
        <f>IFERROR(VLOOKUP(Tabel1[[#This Row],[Jaotus]],Tabelid!L:M,2,FALSE),"")</f>
        <v/>
      </c>
      <c r="N57" s="16"/>
      <c r="O57" s="45"/>
      <c r="P57" s="45"/>
      <c r="Q57" s="45"/>
      <c r="R57" s="69"/>
      <c r="S57" s="69"/>
      <c r="T57" s="45"/>
      <c r="U57" s="45"/>
      <c r="V57" s="45"/>
      <c r="W57" s="45"/>
      <c r="X57" s="45"/>
      <c r="Y57" s="45"/>
      <c r="Z57" s="45"/>
      <c r="AA57" s="45"/>
      <c r="AB57" s="45"/>
      <c r="AC57" s="45"/>
      <c r="AD57" s="45"/>
      <c r="AE57" s="45"/>
      <c r="AF57" s="45"/>
      <c r="AG57" s="45"/>
    </row>
    <row r="58" spans="1:33" x14ac:dyDescent="0.25">
      <c r="A58" s="24" t="s">
        <v>177</v>
      </c>
      <c r="B58" s="26" t="s">
        <v>295</v>
      </c>
      <c r="C58" s="24" t="s">
        <v>164</v>
      </c>
      <c r="D58" s="24" t="s">
        <v>201</v>
      </c>
      <c r="E58" s="24" t="s">
        <v>53</v>
      </c>
      <c r="F58" s="68">
        <v>22.2</v>
      </c>
      <c r="G58" s="68">
        <v>22.2</v>
      </c>
      <c r="H58" s="24"/>
      <c r="I58" s="65" t="str">
        <f>LEFT(Tabel1[[#This Row],[Ruumi tüüp (TALO Tüüpruumide nimestik)]],2)</f>
        <v>92</v>
      </c>
      <c r="J58" s="78"/>
      <c r="K58" s="24"/>
      <c r="L58" s="65" t="str">
        <f>IFERROR(VLOOKUP(Tabel1[[#This Row],[Üürnik]],'Lepingu lisa'!$AW$3:$AX$22,2,FALSE),"")</f>
        <v/>
      </c>
      <c r="M58" s="65" t="str">
        <f>IFERROR(VLOOKUP(Tabel1[[#This Row],[Jaotus]],Tabelid!L:M,2,FALSE),"")</f>
        <v/>
      </c>
      <c r="N58" s="16"/>
      <c r="O58" s="45"/>
      <c r="P58" s="45"/>
      <c r="Q58" s="45"/>
      <c r="R58" s="69"/>
      <c r="S58" s="69"/>
      <c r="T58" s="45"/>
      <c r="U58" s="45"/>
      <c r="V58" s="45"/>
      <c r="W58" s="45"/>
      <c r="X58" s="45"/>
      <c r="Y58" s="45"/>
      <c r="Z58" s="45"/>
      <c r="AA58" s="45"/>
      <c r="AB58" s="45"/>
      <c r="AC58" s="45"/>
      <c r="AD58" s="45"/>
      <c r="AE58" s="45"/>
      <c r="AF58" s="45"/>
      <c r="AG58" s="45"/>
    </row>
    <row r="59" spans="1:33" x14ac:dyDescent="0.25">
      <c r="A59" s="24" t="s">
        <v>177</v>
      </c>
      <c r="B59" s="26" t="s">
        <v>296</v>
      </c>
      <c r="C59" s="24" t="s">
        <v>164</v>
      </c>
      <c r="D59" s="24" t="s">
        <v>201</v>
      </c>
      <c r="E59" s="24" t="s">
        <v>53</v>
      </c>
      <c r="F59" s="68">
        <v>14.2</v>
      </c>
      <c r="G59" s="68">
        <v>14.2</v>
      </c>
      <c r="H59" s="24"/>
      <c r="I59" s="65" t="str">
        <f>LEFT(Tabel1[[#This Row],[Ruumi tüüp (TALO Tüüpruumide nimestik)]],2)</f>
        <v>92</v>
      </c>
      <c r="J59" s="78"/>
      <c r="K59" s="24"/>
      <c r="L59" s="65" t="str">
        <f>IFERROR(VLOOKUP(Tabel1[[#This Row],[Üürnik]],'Lepingu lisa'!$AW$3:$AX$22,2,FALSE),"")</f>
        <v/>
      </c>
      <c r="M59" s="65" t="str">
        <f>IFERROR(VLOOKUP(Tabel1[[#This Row],[Jaotus]],Tabelid!L:M,2,FALSE),"")</f>
        <v/>
      </c>
      <c r="N59" s="16"/>
      <c r="O59" s="45"/>
      <c r="P59" s="45"/>
      <c r="Q59" s="45"/>
      <c r="R59" s="69"/>
      <c r="S59" s="69"/>
      <c r="T59" s="45"/>
      <c r="U59" s="45"/>
      <c r="V59" s="45"/>
      <c r="W59" s="45"/>
      <c r="X59" s="45"/>
      <c r="Y59" s="45"/>
      <c r="Z59" s="45"/>
      <c r="AA59" s="45"/>
      <c r="AB59" s="45"/>
      <c r="AC59" s="45"/>
      <c r="AD59" s="45"/>
      <c r="AE59" s="45"/>
      <c r="AF59" s="45"/>
      <c r="AG59" s="45"/>
    </row>
    <row r="60" spans="1:33" x14ac:dyDescent="0.25">
      <c r="A60" s="24" t="s">
        <v>176</v>
      </c>
      <c r="B60" s="26">
        <v>-101</v>
      </c>
      <c r="C60" s="24" t="s">
        <v>202</v>
      </c>
      <c r="D60" s="24" t="s">
        <v>144</v>
      </c>
      <c r="E60" s="24" t="s">
        <v>59</v>
      </c>
      <c r="F60" s="68">
        <v>2310.5118000000002</v>
      </c>
      <c r="G60" s="68">
        <v>2309.6603</v>
      </c>
      <c r="H60" s="24" t="s">
        <v>499</v>
      </c>
      <c r="I60" s="65" t="str">
        <f>LEFT(Tabel1[[#This Row],[Ruumi tüüp (TALO Tüüpruumide nimestik)]],2)</f>
        <v>55</v>
      </c>
      <c r="J60" s="78" t="s">
        <v>227</v>
      </c>
      <c r="K60" s="24"/>
      <c r="L60" s="65" t="str">
        <f>IFERROR(VLOOKUP(Tabel1[[#This Row],[Üürnik]],'Lepingu lisa'!$AW$3:$AX$22,2,FALSE),"")</f>
        <v/>
      </c>
      <c r="M60" s="65" t="str">
        <f>IFERROR(VLOOKUP(Tabel1[[#This Row],[Jaotus]],Tabelid!L:M,2,FALSE),"")</f>
        <v>MUU_OTHER</v>
      </c>
      <c r="N60" s="16"/>
      <c r="O60" s="45">
        <v>57.14</v>
      </c>
      <c r="P60" s="45">
        <v>42.86</v>
      </c>
      <c r="Q60" s="45">
        <v>0</v>
      </c>
      <c r="R60" s="69">
        <v>0</v>
      </c>
      <c r="S60" s="69">
        <v>0</v>
      </c>
      <c r="T60" s="45"/>
      <c r="U60" s="45"/>
      <c r="V60" s="45"/>
      <c r="W60" s="45"/>
      <c r="X60" s="45"/>
      <c r="Y60" s="45"/>
      <c r="Z60" s="45"/>
      <c r="AA60" s="45"/>
      <c r="AB60" s="45"/>
      <c r="AC60" s="45"/>
      <c r="AD60" s="45"/>
      <c r="AE60" s="45"/>
      <c r="AF60" s="45"/>
      <c r="AG60" s="45"/>
    </row>
    <row r="61" spans="1:33" x14ac:dyDescent="0.25">
      <c r="A61" s="24" t="s">
        <v>176</v>
      </c>
      <c r="B61" s="26" t="s">
        <v>297</v>
      </c>
      <c r="C61" s="24" t="s">
        <v>202</v>
      </c>
      <c r="D61" s="24" t="s">
        <v>81</v>
      </c>
      <c r="E61" s="24" t="s">
        <v>52</v>
      </c>
      <c r="F61" s="68">
        <v>263.2</v>
      </c>
      <c r="G61" s="68">
        <v>263.2</v>
      </c>
      <c r="H61" s="24" t="s">
        <v>497</v>
      </c>
      <c r="I61" s="65" t="str">
        <f>LEFT(Tabel1[[#This Row],[Ruumi tüüp (TALO Tüüpruumide nimestik)]],2)</f>
        <v>91</v>
      </c>
      <c r="J61" s="78" t="s">
        <v>226</v>
      </c>
      <c r="K61" s="24"/>
      <c r="L61" s="65" t="str">
        <f>IFERROR(VLOOKUP(Tabel1[[#This Row],[Üürnik]],'Lepingu lisa'!$AW$3:$AX$22,2,FALSE),"")</f>
        <v/>
      </c>
      <c r="M61" s="65" t="str">
        <f>IFERROR(VLOOKUP(Tabel1[[#This Row],[Jaotus]],Tabelid!L:M,2,FALSE),"")</f>
        <v>MUU_BUILDING</v>
      </c>
      <c r="N61" s="16"/>
      <c r="O61" s="45">
        <v>1</v>
      </c>
      <c r="P61" s="45">
        <v>1</v>
      </c>
      <c r="Q61" s="45">
        <v>1</v>
      </c>
      <c r="R61" s="69">
        <v>0</v>
      </c>
      <c r="S61" s="69"/>
      <c r="T61" s="45"/>
      <c r="U61" s="45"/>
      <c r="V61" s="45"/>
      <c r="W61" s="45"/>
      <c r="X61" s="45"/>
      <c r="Y61" s="45"/>
      <c r="Z61" s="45"/>
      <c r="AA61" s="45"/>
      <c r="AB61" s="45"/>
      <c r="AC61" s="45"/>
      <c r="AD61" s="45"/>
      <c r="AE61" s="45"/>
      <c r="AF61" s="45"/>
      <c r="AG61" s="45"/>
    </row>
    <row r="62" spans="1:33" x14ac:dyDescent="0.25">
      <c r="A62" s="24" t="s">
        <v>176</v>
      </c>
      <c r="B62" s="26">
        <v>-102</v>
      </c>
      <c r="C62" s="24" t="s">
        <v>202</v>
      </c>
      <c r="D62" s="24" t="s">
        <v>81</v>
      </c>
      <c r="E62" s="24" t="s">
        <v>52</v>
      </c>
      <c r="F62" s="68">
        <v>17.2</v>
      </c>
      <c r="G62" s="68">
        <v>16.3</v>
      </c>
      <c r="H62" s="24" t="s">
        <v>497</v>
      </c>
      <c r="I62" s="65" t="str">
        <f>LEFT(Tabel1[[#This Row],[Ruumi tüüp (TALO Tüüpruumide nimestik)]],2)</f>
        <v>91</v>
      </c>
      <c r="J62" s="25" t="s">
        <v>226</v>
      </c>
      <c r="K62" s="24"/>
      <c r="L62" s="65" t="str">
        <f>IFERROR(VLOOKUP(Tabel1[[#This Row],[Üürnik]],'Lepingu lisa'!$AW$3:$AX$22,2,FALSE),"")</f>
        <v/>
      </c>
      <c r="M62" s="65" t="str">
        <f>IFERROR(VLOOKUP(Tabel1[[#This Row],[Jaotus]],Tabelid!L:M,2,FALSE),"")</f>
        <v>MUU_BUILDING</v>
      </c>
      <c r="N62" s="16"/>
      <c r="O62" s="45">
        <v>1</v>
      </c>
      <c r="P62" s="45">
        <v>1</v>
      </c>
      <c r="Q62" s="45">
        <v>1</v>
      </c>
      <c r="R62" s="69">
        <v>0</v>
      </c>
      <c r="S62" s="69"/>
      <c r="T62" s="45"/>
      <c r="U62" s="45"/>
      <c r="V62" s="45"/>
      <c r="W62" s="45"/>
      <c r="X62" s="45"/>
      <c r="Y62" s="45"/>
      <c r="Z62" s="45"/>
      <c r="AA62" s="45"/>
      <c r="AB62" s="45"/>
      <c r="AC62" s="45"/>
      <c r="AD62" s="45"/>
      <c r="AE62" s="45"/>
      <c r="AF62" s="45"/>
      <c r="AG62" s="45"/>
    </row>
    <row r="63" spans="1:33" x14ac:dyDescent="0.25">
      <c r="A63" s="24" t="s">
        <v>176</v>
      </c>
      <c r="B63" s="26" t="s">
        <v>298</v>
      </c>
      <c r="C63" s="24" t="s">
        <v>202</v>
      </c>
      <c r="D63" s="24" t="s">
        <v>81</v>
      </c>
      <c r="E63" s="24" t="s">
        <v>52</v>
      </c>
      <c r="F63" s="68">
        <v>4.5999999999999996</v>
      </c>
      <c r="G63" s="68">
        <v>4.4000000000000004</v>
      </c>
      <c r="H63" s="24"/>
      <c r="I63" s="65" t="str">
        <f>LEFT(Tabel1[[#This Row],[Ruumi tüüp (TALO Tüüpruumide nimestik)]],2)</f>
        <v>91</v>
      </c>
      <c r="J63" s="25" t="s">
        <v>190</v>
      </c>
      <c r="K63" s="24" t="s">
        <v>252</v>
      </c>
      <c r="L63" s="65" t="str">
        <f>IFERROR(VLOOKUP(Tabel1[[#This Row],[Üürnik]],'Lepingu lisa'!$AW$3:$AX$22,2,FALSE),"")</f>
        <v>LUBJA4_03</v>
      </c>
      <c r="M63" s="65" t="str">
        <f>IFERROR(VLOOKUP(Tabel1[[#This Row],[Jaotus]],Tabelid!L:M,2,FALSE),"")</f>
        <v>NONE</v>
      </c>
      <c r="N63" s="16"/>
      <c r="O63" s="45"/>
      <c r="P63" s="45"/>
      <c r="Q63" s="45"/>
      <c r="R63" s="69"/>
      <c r="S63" s="69"/>
      <c r="T63" s="45"/>
      <c r="U63" s="45"/>
      <c r="V63" s="45"/>
      <c r="W63" s="45"/>
      <c r="X63" s="45"/>
      <c r="Y63" s="45"/>
      <c r="Z63" s="45"/>
      <c r="AA63" s="45"/>
      <c r="AB63" s="45"/>
      <c r="AC63" s="45"/>
      <c r="AD63" s="45"/>
      <c r="AE63" s="45"/>
      <c r="AF63" s="45"/>
      <c r="AG63" s="45"/>
    </row>
    <row r="64" spans="1:33" x14ac:dyDescent="0.25">
      <c r="A64" s="24" t="s">
        <v>176</v>
      </c>
      <c r="B64" s="26" t="s">
        <v>299</v>
      </c>
      <c r="C64" s="24" t="s">
        <v>202</v>
      </c>
      <c r="D64" s="24" t="s">
        <v>134</v>
      </c>
      <c r="E64" s="24" t="s">
        <v>31</v>
      </c>
      <c r="F64" s="68">
        <v>26.2</v>
      </c>
      <c r="G64" s="68">
        <v>25.9</v>
      </c>
      <c r="H64" s="24" t="s">
        <v>497</v>
      </c>
      <c r="I64" s="65" t="str">
        <f>LEFT(Tabel1[[#This Row],[Ruumi tüüp (TALO Tüüpruumide nimestik)]],2)</f>
        <v>59</v>
      </c>
      <c r="J64" s="25" t="s">
        <v>226</v>
      </c>
      <c r="K64" s="24"/>
      <c r="L64" s="65" t="str">
        <f>IFERROR(VLOOKUP(Tabel1[[#This Row],[Üürnik]],'Lepingu lisa'!$AW$3:$AX$22,2,FALSE),"")</f>
        <v/>
      </c>
      <c r="M64" s="65" t="str">
        <f>IFERROR(VLOOKUP(Tabel1[[#This Row],[Jaotus]],Tabelid!L:M,2,FALSE),"")</f>
        <v>MUU_BUILDING</v>
      </c>
      <c r="N64" s="16"/>
      <c r="O64" s="45">
        <v>1</v>
      </c>
      <c r="P64" s="45">
        <v>1</v>
      </c>
      <c r="Q64" s="45">
        <v>1</v>
      </c>
      <c r="R64" s="69">
        <v>0</v>
      </c>
      <c r="S64" s="69"/>
      <c r="T64" s="45"/>
      <c r="U64" s="45"/>
      <c r="V64" s="45"/>
      <c r="W64" s="45"/>
      <c r="X64" s="45"/>
      <c r="Y64" s="45"/>
      <c r="Z64" s="45"/>
      <c r="AA64" s="45"/>
      <c r="AB64" s="45"/>
      <c r="AC64" s="45"/>
      <c r="AD64" s="45"/>
      <c r="AE64" s="45"/>
      <c r="AF64" s="45"/>
      <c r="AG64" s="45"/>
    </row>
    <row r="65" spans="1:33" x14ac:dyDescent="0.25">
      <c r="A65" s="24" t="s">
        <v>176</v>
      </c>
      <c r="B65" s="26">
        <v>-103</v>
      </c>
      <c r="C65" s="24" t="s">
        <v>197</v>
      </c>
      <c r="D65" s="24" t="s">
        <v>101</v>
      </c>
      <c r="E65" s="24" t="s">
        <v>54</v>
      </c>
      <c r="F65" s="68">
        <v>50.7</v>
      </c>
      <c r="G65" s="68">
        <v>50.7</v>
      </c>
      <c r="H65" s="24"/>
      <c r="I65" s="65" t="str">
        <f>LEFT(Tabel1[[#This Row],[Ruumi tüüp (TALO Tüüpruumide nimestik)]],2)</f>
        <v>94</v>
      </c>
      <c r="J65" s="25"/>
      <c r="K65" s="24"/>
      <c r="L65" s="65" t="str">
        <f>IFERROR(VLOOKUP(Tabel1[[#This Row],[Üürnik]],'Lepingu lisa'!$AW$3:$AX$22,2,FALSE),"")</f>
        <v/>
      </c>
      <c r="M65" s="65" t="str">
        <f>IFERROR(VLOOKUP(Tabel1[[#This Row],[Jaotus]],Tabelid!L:M,2,FALSE),"")</f>
        <v/>
      </c>
      <c r="N65" s="16"/>
      <c r="O65" s="45"/>
      <c r="P65" s="45"/>
      <c r="Q65" s="45"/>
      <c r="R65" s="69"/>
      <c r="S65" s="69"/>
      <c r="T65" s="45"/>
      <c r="U65" s="45"/>
      <c r="V65" s="45"/>
      <c r="W65" s="45"/>
      <c r="X65" s="45"/>
      <c r="Y65" s="45"/>
      <c r="Z65" s="45"/>
      <c r="AA65" s="45"/>
      <c r="AB65" s="45"/>
      <c r="AC65" s="45"/>
      <c r="AD65" s="45"/>
      <c r="AE65" s="45"/>
      <c r="AF65" s="45"/>
      <c r="AG65" s="45"/>
    </row>
    <row r="66" spans="1:33" x14ac:dyDescent="0.25">
      <c r="A66" s="24" t="s">
        <v>176</v>
      </c>
      <c r="B66" s="26">
        <v>-104</v>
      </c>
      <c r="C66" s="24" t="s">
        <v>202</v>
      </c>
      <c r="D66" s="24" t="s">
        <v>78</v>
      </c>
      <c r="E66" s="24" t="s">
        <v>30</v>
      </c>
      <c r="F66" s="68">
        <v>85.2</v>
      </c>
      <c r="G66" s="68">
        <v>84.9</v>
      </c>
      <c r="H66" s="24"/>
      <c r="I66" s="65" t="str">
        <f>LEFT(Tabel1[[#This Row],[Ruumi tüüp (TALO Tüüpruumide nimestik)]],2)</f>
        <v>53</v>
      </c>
      <c r="J66" s="25" t="s">
        <v>190</v>
      </c>
      <c r="K66" s="24" t="s">
        <v>252</v>
      </c>
      <c r="L66" s="65" t="str">
        <f>IFERROR(VLOOKUP(Tabel1[[#This Row],[Üürnik]],'Lepingu lisa'!$AW$3:$AX$22,2,FALSE),"")</f>
        <v>LUBJA4_03</v>
      </c>
      <c r="M66" s="65" t="str">
        <f>IFERROR(VLOOKUP(Tabel1[[#This Row],[Jaotus]],Tabelid!L:M,2,FALSE),"")</f>
        <v>NONE</v>
      </c>
      <c r="N66" s="16"/>
      <c r="O66" s="45"/>
      <c r="P66" s="45"/>
      <c r="Q66" s="45"/>
      <c r="R66" s="69"/>
      <c r="S66" s="69"/>
      <c r="T66" s="45"/>
      <c r="U66" s="45"/>
      <c r="V66" s="45"/>
      <c r="W66" s="45"/>
      <c r="X66" s="45"/>
      <c r="Y66" s="45"/>
      <c r="Z66" s="45"/>
      <c r="AA66" s="45"/>
      <c r="AB66" s="45"/>
      <c r="AC66" s="45"/>
      <c r="AD66" s="45"/>
      <c r="AE66" s="45"/>
      <c r="AF66" s="45"/>
      <c r="AG66" s="45"/>
    </row>
    <row r="67" spans="1:33" x14ac:dyDescent="0.25">
      <c r="A67" s="24" t="s">
        <v>176</v>
      </c>
      <c r="B67" s="26" t="s">
        <v>300</v>
      </c>
      <c r="C67" s="24" t="s">
        <v>202</v>
      </c>
      <c r="D67" s="24" t="s">
        <v>81</v>
      </c>
      <c r="E67" s="24" t="s">
        <v>52</v>
      </c>
      <c r="F67" s="68">
        <v>19.600000000000001</v>
      </c>
      <c r="G67" s="68">
        <v>19.5</v>
      </c>
      <c r="H67" s="24"/>
      <c r="I67" s="65" t="str">
        <f>LEFT(Tabel1[[#This Row],[Ruumi tüüp (TALO Tüüpruumide nimestik)]],2)</f>
        <v>91</v>
      </c>
      <c r="J67" s="25" t="s">
        <v>190</v>
      </c>
      <c r="K67" s="24" t="s">
        <v>252</v>
      </c>
      <c r="L67" s="65" t="str">
        <f>IFERROR(VLOOKUP(Tabel1[[#This Row],[Üürnik]],'Lepingu lisa'!$AW$3:$AX$22,2,FALSE),"")</f>
        <v>LUBJA4_03</v>
      </c>
      <c r="M67" s="65" t="str">
        <f>IFERROR(VLOOKUP(Tabel1[[#This Row],[Jaotus]],Tabelid!L:M,2,FALSE),"")</f>
        <v>NONE</v>
      </c>
      <c r="N67" s="16"/>
      <c r="O67" s="45"/>
      <c r="P67" s="45"/>
      <c r="Q67" s="45"/>
      <c r="R67" s="69"/>
      <c r="S67" s="69"/>
      <c r="T67" s="45"/>
      <c r="U67" s="45"/>
      <c r="V67" s="45"/>
      <c r="W67" s="45"/>
      <c r="X67" s="45"/>
      <c r="Y67" s="45"/>
      <c r="Z67" s="45"/>
      <c r="AA67" s="45"/>
      <c r="AB67" s="45"/>
      <c r="AC67" s="45"/>
      <c r="AD67" s="45"/>
      <c r="AE67" s="45"/>
      <c r="AF67" s="45"/>
      <c r="AG67" s="45"/>
    </row>
    <row r="68" spans="1:33" x14ac:dyDescent="0.25">
      <c r="A68" s="24" t="s">
        <v>176</v>
      </c>
      <c r="B68" s="26">
        <v>-105</v>
      </c>
      <c r="C68" s="24" t="s">
        <v>202</v>
      </c>
      <c r="D68" s="24" t="s">
        <v>86</v>
      </c>
      <c r="E68" s="24" t="s">
        <v>36</v>
      </c>
      <c r="F68" s="68">
        <v>11.7</v>
      </c>
      <c r="G68" s="68">
        <v>11</v>
      </c>
      <c r="H68" s="24" t="s">
        <v>497</v>
      </c>
      <c r="I68" s="65" t="str">
        <f>LEFT(Tabel1[[#This Row],[Ruumi tüüp (TALO Tüüpruumide nimestik)]],2)</f>
        <v>71</v>
      </c>
      <c r="J68" s="25" t="s">
        <v>226</v>
      </c>
      <c r="K68" s="24"/>
      <c r="L68" s="65" t="str">
        <f>IFERROR(VLOOKUP(Tabel1[[#This Row],[Üürnik]],'Lepingu lisa'!$AW$3:$AX$22,2,FALSE),"")</f>
        <v/>
      </c>
      <c r="M68" s="65" t="str">
        <f>IFERROR(VLOOKUP(Tabel1[[#This Row],[Jaotus]],Tabelid!L:M,2,FALSE),"")</f>
        <v>MUU_BUILDING</v>
      </c>
      <c r="N68" s="16"/>
      <c r="O68" s="45">
        <v>1</v>
      </c>
      <c r="P68" s="45">
        <v>1</v>
      </c>
      <c r="Q68" s="45">
        <v>1</v>
      </c>
      <c r="R68" s="69">
        <v>0</v>
      </c>
      <c r="S68" s="69"/>
      <c r="T68" s="45"/>
      <c r="U68" s="45"/>
      <c r="V68" s="45"/>
      <c r="W68" s="45"/>
      <c r="X68" s="45"/>
      <c r="Y68" s="45"/>
      <c r="Z68" s="45"/>
      <c r="AA68" s="45"/>
      <c r="AB68" s="45"/>
      <c r="AC68" s="45"/>
      <c r="AD68" s="45"/>
      <c r="AE68" s="45"/>
      <c r="AF68" s="45"/>
      <c r="AG68" s="45"/>
    </row>
    <row r="69" spans="1:33" x14ac:dyDescent="0.25">
      <c r="A69" s="24" t="s">
        <v>176</v>
      </c>
      <c r="B69" s="26" t="s">
        <v>301</v>
      </c>
      <c r="C69" s="24" t="s">
        <v>202</v>
      </c>
      <c r="D69" s="24" t="s">
        <v>80</v>
      </c>
      <c r="E69" s="24" t="s">
        <v>38</v>
      </c>
      <c r="F69" s="68">
        <v>4.9862000000000002</v>
      </c>
      <c r="G69" s="68">
        <v>4.2949999999999999</v>
      </c>
      <c r="H69" s="24" t="s">
        <v>497</v>
      </c>
      <c r="I69" s="65" t="str">
        <f>LEFT(Tabel1[[#This Row],[Ruumi tüüp (TALO Tüüpruumide nimestik)]],2)</f>
        <v>73</v>
      </c>
      <c r="J69" s="25" t="s">
        <v>226</v>
      </c>
      <c r="K69" s="24"/>
      <c r="L69" s="65" t="str">
        <f>IFERROR(VLOOKUP(Tabel1[[#This Row],[Üürnik]],'Lepingu lisa'!$AW$3:$AX$22,2,FALSE),"")</f>
        <v/>
      </c>
      <c r="M69" s="65" t="str">
        <f>IFERROR(VLOOKUP(Tabel1[[#This Row],[Jaotus]],Tabelid!L:M,2,FALSE),"")</f>
        <v>MUU_BUILDING</v>
      </c>
      <c r="N69" s="16"/>
      <c r="O69" s="45">
        <v>1</v>
      </c>
      <c r="P69" s="45">
        <v>1</v>
      </c>
      <c r="Q69" s="45">
        <v>1</v>
      </c>
      <c r="R69" s="69">
        <v>0</v>
      </c>
      <c r="S69" s="69"/>
      <c r="T69" s="45"/>
      <c r="U69" s="45"/>
      <c r="V69" s="45"/>
      <c r="W69" s="45"/>
      <c r="X69" s="45"/>
      <c r="Y69" s="45"/>
      <c r="Z69" s="45"/>
      <c r="AA69" s="45"/>
      <c r="AB69" s="45"/>
      <c r="AC69" s="45"/>
      <c r="AD69" s="45"/>
      <c r="AE69" s="45"/>
      <c r="AF69" s="45"/>
      <c r="AG69" s="45"/>
    </row>
    <row r="70" spans="1:33" x14ac:dyDescent="0.25">
      <c r="A70" s="24" t="s">
        <v>176</v>
      </c>
      <c r="B70" s="26">
        <v>-107</v>
      </c>
      <c r="C70" s="24" t="s">
        <v>202</v>
      </c>
      <c r="D70" s="24" t="s">
        <v>86</v>
      </c>
      <c r="E70" s="24" t="s">
        <v>36</v>
      </c>
      <c r="F70" s="68">
        <v>12</v>
      </c>
      <c r="G70" s="68">
        <v>11.1</v>
      </c>
      <c r="H70" s="24" t="s">
        <v>497</v>
      </c>
      <c r="I70" s="65" t="str">
        <f>LEFT(Tabel1[[#This Row],[Ruumi tüüp (TALO Tüüpruumide nimestik)]],2)</f>
        <v>71</v>
      </c>
      <c r="J70" s="25" t="s">
        <v>226</v>
      </c>
      <c r="K70" s="24"/>
      <c r="L70" s="65" t="str">
        <f>IFERROR(VLOOKUP(Tabel1[[#This Row],[Üürnik]],'Lepingu lisa'!$AW$3:$AX$22,2,FALSE),"")</f>
        <v/>
      </c>
      <c r="M70" s="65" t="str">
        <f>IFERROR(VLOOKUP(Tabel1[[#This Row],[Jaotus]],Tabelid!L:M,2,FALSE),"")</f>
        <v>MUU_BUILDING</v>
      </c>
      <c r="N70" s="16"/>
      <c r="O70" s="45">
        <v>1</v>
      </c>
      <c r="P70" s="45">
        <v>1</v>
      </c>
      <c r="Q70" s="45">
        <v>1</v>
      </c>
      <c r="R70" s="69">
        <v>0</v>
      </c>
      <c r="S70" s="69"/>
      <c r="T70" s="45"/>
      <c r="U70" s="45"/>
      <c r="V70" s="45"/>
      <c r="W70" s="45"/>
      <c r="X70" s="45"/>
      <c r="Y70" s="45"/>
      <c r="Z70" s="45"/>
      <c r="AA70" s="45"/>
      <c r="AB70" s="45"/>
      <c r="AC70" s="45"/>
      <c r="AD70" s="45"/>
      <c r="AE70" s="45"/>
      <c r="AF70" s="45"/>
      <c r="AG70" s="45"/>
    </row>
    <row r="71" spans="1:33" x14ac:dyDescent="0.25">
      <c r="A71" s="24" t="s">
        <v>176</v>
      </c>
      <c r="B71" s="26">
        <v>-108</v>
      </c>
      <c r="C71" s="24" t="s">
        <v>202</v>
      </c>
      <c r="D71" s="24" t="s">
        <v>80</v>
      </c>
      <c r="E71" s="24" t="s">
        <v>38</v>
      </c>
      <c r="F71" s="68">
        <v>5</v>
      </c>
      <c r="G71" s="68">
        <v>4.3</v>
      </c>
      <c r="H71" s="24" t="s">
        <v>497</v>
      </c>
      <c r="I71" s="65" t="str">
        <f>LEFT(Tabel1[[#This Row],[Ruumi tüüp (TALO Tüüpruumide nimestik)]],2)</f>
        <v>73</v>
      </c>
      <c r="J71" s="25" t="s">
        <v>226</v>
      </c>
      <c r="K71" s="24"/>
      <c r="L71" s="65" t="str">
        <f>IFERROR(VLOOKUP(Tabel1[[#This Row],[Üürnik]],'Lepingu lisa'!$AW$3:$AX$22,2,FALSE),"")</f>
        <v/>
      </c>
      <c r="M71" s="65" t="str">
        <f>IFERROR(VLOOKUP(Tabel1[[#This Row],[Jaotus]],Tabelid!L:M,2,FALSE),"")</f>
        <v>MUU_BUILDING</v>
      </c>
      <c r="N71" s="16"/>
      <c r="O71" s="45">
        <v>1</v>
      </c>
      <c r="P71" s="45">
        <v>1</v>
      </c>
      <c r="Q71" s="45">
        <v>1</v>
      </c>
      <c r="R71" s="69">
        <v>0</v>
      </c>
      <c r="S71" s="69"/>
      <c r="T71" s="45"/>
      <c r="U71" s="45"/>
      <c r="V71" s="45"/>
      <c r="W71" s="45"/>
      <c r="X71" s="45"/>
      <c r="Y71" s="45"/>
      <c r="Z71" s="45"/>
      <c r="AA71" s="45"/>
      <c r="AB71" s="45"/>
      <c r="AC71" s="45"/>
      <c r="AD71" s="45"/>
      <c r="AE71" s="45"/>
      <c r="AF71" s="45"/>
      <c r="AG71" s="45"/>
    </row>
    <row r="72" spans="1:33" x14ac:dyDescent="0.25">
      <c r="A72" s="24" t="s">
        <v>176</v>
      </c>
      <c r="B72" s="26">
        <v>-109</v>
      </c>
      <c r="C72" s="24" t="s">
        <v>202</v>
      </c>
      <c r="D72" s="24" t="s">
        <v>107</v>
      </c>
      <c r="E72" s="24" t="s">
        <v>42</v>
      </c>
      <c r="F72" s="68">
        <v>14.8</v>
      </c>
      <c r="G72" s="68">
        <v>14.3</v>
      </c>
      <c r="H72" s="24"/>
      <c r="I72" s="65" t="str">
        <f>LEFT(Tabel1[[#This Row],[Ruumi tüüp (TALO Tüüpruumide nimestik)]],2)</f>
        <v>79</v>
      </c>
      <c r="J72" s="25" t="s">
        <v>190</v>
      </c>
      <c r="K72" s="24" t="s">
        <v>252</v>
      </c>
      <c r="L72" s="65" t="str">
        <f>IFERROR(VLOOKUP(Tabel1[[#This Row],[Üürnik]],'Lepingu lisa'!$AW$3:$AX$22,2,FALSE),"")</f>
        <v>LUBJA4_03</v>
      </c>
      <c r="M72" s="65" t="str">
        <f>IFERROR(VLOOKUP(Tabel1[[#This Row],[Jaotus]],Tabelid!L:M,2,FALSE),"")</f>
        <v>NONE</v>
      </c>
      <c r="N72" s="16"/>
      <c r="O72" s="45"/>
      <c r="P72" s="45"/>
      <c r="Q72" s="45"/>
      <c r="R72" s="69"/>
      <c r="S72" s="69"/>
      <c r="T72" s="45"/>
      <c r="U72" s="45"/>
      <c r="V72" s="45"/>
      <c r="W72" s="45"/>
      <c r="X72" s="45"/>
      <c r="Y72" s="45"/>
      <c r="Z72" s="45"/>
      <c r="AA72" s="45"/>
      <c r="AB72" s="45"/>
      <c r="AC72" s="45"/>
      <c r="AD72" s="45"/>
      <c r="AE72" s="45"/>
      <c r="AF72" s="45"/>
      <c r="AG72" s="45"/>
    </row>
    <row r="73" spans="1:33" x14ac:dyDescent="0.25">
      <c r="A73" s="24" t="s">
        <v>176</v>
      </c>
      <c r="B73" s="26">
        <v>-110</v>
      </c>
      <c r="C73" s="24" t="s">
        <v>202</v>
      </c>
      <c r="D73" s="24" t="s">
        <v>93</v>
      </c>
      <c r="E73" s="24" t="s">
        <v>52</v>
      </c>
      <c r="F73" s="68">
        <v>10.6</v>
      </c>
      <c r="G73" s="68">
        <v>10.4</v>
      </c>
      <c r="H73" s="24" t="s">
        <v>498</v>
      </c>
      <c r="I73" s="65" t="str">
        <f>LEFT(Tabel1[[#This Row],[Ruumi tüüp (TALO Tüüpruumide nimestik)]],2)</f>
        <v>91</v>
      </c>
      <c r="J73" s="25" t="s">
        <v>226</v>
      </c>
      <c r="K73" s="24"/>
      <c r="L73" s="65" t="str">
        <f>IFERROR(VLOOKUP(Tabel1[[#This Row],[Üürnik]],'Lepingu lisa'!$AW$3:$AX$22,2,FALSE),"")</f>
        <v/>
      </c>
      <c r="M73" s="65" t="str">
        <f>IFERROR(VLOOKUP(Tabel1[[#This Row],[Jaotus]],Tabelid!L:M,2,FALSE),"")</f>
        <v>MUU_BUILDING</v>
      </c>
      <c r="N73" s="16"/>
      <c r="O73" s="45">
        <v>1</v>
      </c>
      <c r="P73" s="45">
        <v>0</v>
      </c>
      <c r="Q73" s="45">
        <v>1</v>
      </c>
      <c r="R73" s="69">
        <v>0</v>
      </c>
      <c r="S73" s="69"/>
      <c r="T73" s="45"/>
      <c r="U73" s="45"/>
      <c r="V73" s="45"/>
      <c r="W73" s="45"/>
      <c r="X73" s="45"/>
      <c r="Y73" s="45"/>
      <c r="Z73" s="45"/>
      <c r="AA73" s="45"/>
      <c r="AB73" s="45"/>
      <c r="AC73" s="45"/>
      <c r="AD73" s="45"/>
      <c r="AE73" s="45"/>
      <c r="AF73" s="45"/>
      <c r="AG73" s="45"/>
    </row>
    <row r="74" spans="1:33" x14ac:dyDescent="0.25">
      <c r="A74" s="24" t="s">
        <v>176</v>
      </c>
      <c r="B74" s="26" t="s">
        <v>302</v>
      </c>
      <c r="C74" s="24" t="s">
        <v>202</v>
      </c>
      <c r="D74" s="24" t="s">
        <v>93</v>
      </c>
      <c r="E74" s="24" t="s">
        <v>52</v>
      </c>
      <c r="F74" s="68">
        <v>10.199999999999999</v>
      </c>
      <c r="G74" s="68">
        <v>10</v>
      </c>
      <c r="H74" s="24" t="s">
        <v>498</v>
      </c>
      <c r="I74" s="65" t="str">
        <f>LEFT(Tabel1[[#This Row],[Ruumi tüüp (TALO Tüüpruumide nimestik)]],2)</f>
        <v>91</v>
      </c>
      <c r="J74" s="25" t="s">
        <v>226</v>
      </c>
      <c r="K74" s="24"/>
      <c r="L74" s="65" t="str">
        <f>IFERROR(VLOOKUP(Tabel1[[#This Row],[Üürnik]],'Lepingu lisa'!$AW$3:$AX$22,2,FALSE),"")</f>
        <v/>
      </c>
      <c r="M74" s="65" t="str">
        <f>IFERROR(VLOOKUP(Tabel1[[#This Row],[Jaotus]],Tabelid!L:M,2,FALSE),"")</f>
        <v>MUU_BUILDING</v>
      </c>
      <c r="N74" s="16"/>
      <c r="O74" s="45">
        <v>1</v>
      </c>
      <c r="P74" s="45">
        <v>0</v>
      </c>
      <c r="Q74" s="45">
        <v>1</v>
      </c>
      <c r="R74" s="69">
        <v>0</v>
      </c>
      <c r="S74" s="69"/>
      <c r="T74" s="45"/>
      <c r="U74" s="45"/>
      <c r="V74" s="45"/>
      <c r="W74" s="45"/>
      <c r="X74" s="45"/>
      <c r="Y74" s="45"/>
      <c r="Z74" s="45"/>
      <c r="AA74" s="45"/>
      <c r="AB74" s="45"/>
      <c r="AC74" s="45"/>
      <c r="AD74" s="45"/>
      <c r="AE74" s="45"/>
      <c r="AF74" s="45"/>
      <c r="AG74" s="45"/>
    </row>
    <row r="75" spans="1:33" x14ac:dyDescent="0.25">
      <c r="A75" s="24" t="s">
        <v>176</v>
      </c>
      <c r="B75" s="26">
        <v>-111</v>
      </c>
      <c r="C75" s="24" t="s">
        <v>197</v>
      </c>
      <c r="D75" s="24" t="s">
        <v>114</v>
      </c>
      <c r="E75" s="24" t="s">
        <v>54</v>
      </c>
      <c r="F75" s="68">
        <v>28.1</v>
      </c>
      <c r="G75" s="68">
        <v>28.1</v>
      </c>
      <c r="H75" s="24"/>
      <c r="I75" s="65" t="str">
        <f>LEFT(Tabel1[[#This Row],[Ruumi tüüp (TALO Tüüpruumide nimestik)]],2)</f>
        <v>94</v>
      </c>
      <c r="J75" s="25"/>
      <c r="K75" s="24"/>
      <c r="L75" s="65" t="str">
        <f>IFERROR(VLOOKUP(Tabel1[[#This Row],[Üürnik]],'Lepingu lisa'!$AW$3:$AX$22,2,FALSE),"")</f>
        <v/>
      </c>
      <c r="M75" s="65" t="str">
        <f>IFERROR(VLOOKUP(Tabel1[[#This Row],[Jaotus]],Tabelid!L:M,2,FALSE),"")</f>
        <v/>
      </c>
      <c r="N75" s="16"/>
      <c r="O75" s="45"/>
      <c r="P75" s="45"/>
      <c r="Q75" s="45"/>
      <c r="R75" s="69"/>
      <c r="S75" s="69"/>
      <c r="T75" s="45"/>
      <c r="U75" s="45"/>
      <c r="V75" s="45"/>
      <c r="W75" s="45"/>
      <c r="X75" s="45"/>
      <c r="Y75" s="45"/>
      <c r="Z75" s="45"/>
      <c r="AA75" s="45"/>
      <c r="AB75" s="45"/>
      <c r="AC75" s="45"/>
      <c r="AD75" s="45"/>
      <c r="AE75" s="45"/>
      <c r="AF75" s="45"/>
      <c r="AG75" s="45"/>
    </row>
    <row r="76" spans="1:33" x14ac:dyDescent="0.25">
      <c r="A76" s="24" t="s">
        <v>176</v>
      </c>
      <c r="B76" s="26">
        <v>-112</v>
      </c>
      <c r="C76" s="24" t="s">
        <v>202</v>
      </c>
      <c r="D76" s="24" t="s">
        <v>93</v>
      </c>
      <c r="E76" s="24" t="s">
        <v>52</v>
      </c>
      <c r="F76" s="68">
        <v>9.5</v>
      </c>
      <c r="G76" s="68">
        <v>9.3000000000000007</v>
      </c>
      <c r="H76" s="24" t="s">
        <v>497</v>
      </c>
      <c r="I76" s="65" t="str">
        <f>LEFT(Tabel1[[#This Row],[Ruumi tüüp (TALO Tüüpruumide nimestik)]],2)</f>
        <v>91</v>
      </c>
      <c r="J76" s="25" t="s">
        <v>226</v>
      </c>
      <c r="K76" s="24"/>
      <c r="L76" s="65" t="str">
        <f>IFERROR(VLOOKUP(Tabel1[[#This Row],[Üürnik]],'Lepingu lisa'!$AW$3:$AX$22,2,FALSE),"")</f>
        <v/>
      </c>
      <c r="M76" s="65" t="str">
        <f>IFERROR(VLOOKUP(Tabel1[[#This Row],[Jaotus]],Tabelid!L:M,2,FALSE),"")</f>
        <v>MUU_BUILDING</v>
      </c>
      <c r="N76" s="16"/>
      <c r="O76" s="45">
        <v>1</v>
      </c>
      <c r="P76" s="45">
        <v>1</v>
      </c>
      <c r="Q76" s="45">
        <v>1</v>
      </c>
      <c r="R76" s="69">
        <v>0</v>
      </c>
      <c r="S76" s="69"/>
      <c r="T76" s="45"/>
      <c r="U76" s="45"/>
      <c r="V76" s="45"/>
      <c r="W76" s="45"/>
      <c r="X76" s="45"/>
      <c r="Y76" s="45"/>
      <c r="Z76" s="45"/>
      <c r="AA76" s="45"/>
      <c r="AB76" s="45"/>
      <c r="AC76" s="45"/>
      <c r="AD76" s="45"/>
      <c r="AE76" s="45"/>
      <c r="AF76" s="45"/>
      <c r="AG76" s="45"/>
    </row>
    <row r="77" spans="1:33" x14ac:dyDescent="0.25">
      <c r="A77" s="24" t="s">
        <v>176</v>
      </c>
      <c r="B77" s="26" t="s">
        <v>303</v>
      </c>
      <c r="C77" s="24" t="s">
        <v>202</v>
      </c>
      <c r="D77" s="24" t="s">
        <v>93</v>
      </c>
      <c r="E77" s="24" t="s">
        <v>52</v>
      </c>
      <c r="F77" s="68">
        <v>9</v>
      </c>
      <c r="G77" s="68">
        <v>8.9</v>
      </c>
      <c r="H77" s="24" t="s">
        <v>497</v>
      </c>
      <c r="I77" s="65" t="str">
        <f>LEFT(Tabel1[[#This Row],[Ruumi tüüp (TALO Tüüpruumide nimestik)]],2)</f>
        <v>91</v>
      </c>
      <c r="J77" s="25" t="s">
        <v>226</v>
      </c>
      <c r="K77" s="24"/>
      <c r="L77" s="65" t="str">
        <f>IFERROR(VLOOKUP(Tabel1[[#This Row],[Üürnik]],'Lepingu lisa'!$AW$3:$AX$22,2,FALSE),"")</f>
        <v/>
      </c>
      <c r="M77" s="65" t="str">
        <f>IFERROR(VLOOKUP(Tabel1[[#This Row],[Jaotus]],Tabelid!L:M,2,FALSE),"")</f>
        <v>MUU_BUILDING</v>
      </c>
      <c r="N77" s="16"/>
      <c r="O77" s="45">
        <v>1</v>
      </c>
      <c r="P77" s="45">
        <v>1</v>
      </c>
      <c r="Q77" s="45">
        <v>1</v>
      </c>
      <c r="R77" s="69">
        <v>0</v>
      </c>
      <c r="S77" s="69"/>
      <c r="T77" s="45"/>
      <c r="U77" s="45"/>
      <c r="V77" s="45"/>
      <c r="W77" s="45"/>
      <c r="X77" s="45"/>
      <c r="Y77" s="45"/>
      <c r="Z77" s="45"/>
      <c r="AA77" s="45"/>
      <c r="AB77" s="45"/>
      <c r="AC77" s="45"/>
      <c r="AD77" s="45"/>
      <c r="AE77" s="45"/>
      <c r="AF77" s="45"/>
      <c r="AG77" s="45"/>
    </row>
    <row r="78" spans="1:33" x14ac:dyDescent="0.25">
      <c r="A78" s="24" t="s">
        <v>176</v>
      </c>
      <c r="B78" s="26">
        <v>-113</v>
      </c>
      <c r="C78" s="24" t="s">
        <v>202</v>
      </c>
      <c r="D78" s="24" t="s">
        <v>105</v>
      </c>
      <c r="E78" s="24" t="s">
        <v>45</v>
      </c>
      <c r="F78" s="68">
        <v>8.1</v>
      </c>
      <c r="G78" s="68">
        <v>8</v>
      </c>
      <c r="H78" s="24" t="s">
        <v>497</v>
      </c>
      <c r="I78" s="65" t="str">
        <f>LEFT(Tabel1[[#This Row],[Ruumi tüüp (TALO Tüüpruumide nimestik)]],2)</f>
        <v>83</v>
      </c>
      <c r="J78" s="25" t="s">
        <v>226</v>
      </c>
      <c r="K78" s="24"/>
      <c r="L78" s="65" t="str">
        <f>IFERROR(VLOOKUP(Tabel1[[#This Row],[Üürnik]],'Lepingu lisa'!$AW$3:$AX$22,2,FALSE),"")</f>
        <v/>
      </c>
      <c r="M78" s="65" t="str">
        <f>IFERROR(VLOOKUP(Tabel1[[#This Row],[Jaotus]],Tabelid!L:M,2,FALSE),"")</f>
        <v>MUU_BUILDING</v>
      </c>
      <c r="N78" s="16"/>
      <c r="O78" s="45">
        <v>1</v>
      </c>
      <c r="P78" s="45">
        <v>1</v>
      </c>
      <c r="Q78" s="45">
        <v>1</v>
      </c>
      <c r="R78" s="69">
        <v>0</v>
      </c>
      <c r="S78" s="69"/>
      <c r="T78" s="45"/>
      <c r="U78" s="45"/>
      <c r="V78" s="45"/>
      <c r="W78" s="45"/>
      <c r="X78" s="45"/>
      <c r="Y78" s="45"/>
      <c r="Z78" s="45"/>
      <c r="AA78" s="45"/>
      <c r="AB78" s="45"/>
      <c r="AC78" s="45"/>
      <c r="AD78" s="45"/>
      <c r="AE78" s="45"/>
      <c r="AF78" s="45"/>
      <c r="AG78" s="45"/>
    </row>
    <row r="79" spans="1:33" x14ac:dyDescent="0.25">
      <c r="A79" s="24" t="s">
        <v>176</v>
      </c>
      <c r="B79" s="26">
        <v>-114</v>
      </c>
      <c r="C79" s="24" t="s">
        <v>197</v>
      </c>
      <c r="D79" s="24" t="s">
        <v>198</v>
      </c>
      <c r="E79" s="24" t="s">
        <v>56</v>
      </c>
      <c r="F79" s="68">
        <v>15.6</v>
      </c>
      <c r="G79" s="68">
        <v>15.6</v>
      </c>
      <c r="H79" s="24"/>
      <c r="I79" s="65" t="str">
        <f>LEFT(Tabel1[[#This Row],[Ruumi tüüp (TALO Tüüpruumide nimestik)]],2)</f>
        <v>97</v>
      </c>
      <c r="J79" s="25"/>
      <c r="K79" s="24"/>
      <c r="L79" s="65" t="str">
        <f>IFERROR(VLOOKUP(Tabel1[[#This Row],[Üürnik]],'Lepingu lisa'!$AW$3:$AX$22,2,FALSE),"")</f>
        <v/>
      </c>
      <c r="M79" s="65" t="str">
        <f>IFERROR(VLOOKUP(Tabel1[[#This Row],[Jaotus]],Tabelid!L:M,2,FALSE),"")</f>
        <v/>
      </c>
      <c r="N79" s="16"/>
      <c r="O79" s="45"/>
      <c r="P79" s="45"/>
      <c r="Q79" s="45"/>
      <c r="R79" s="69"/>
      <c r="S79" s="69"/>
      <c r="T79" s="45"/>
      <c r="U79" s="45"/>
      <c r="V79" s="45"/>
      <c r="W79" s="45"/>
      <c r="X79" s="45"/>
      <c r="Y79" s="45"/>
      <c r="Z79" s="45"/>
      <c r="AA79" s="45"/>
      <c r="AB79" s="45"/>
      <c r="AC79" s="45"/>
      <c r="AD79" s="45"/>
      <c r="AE79" s="45"/>
      <c r="AF79" s="45"/>
      <c r="AG79" s="45"/>
    </row>
    <row r="80" spans="1:33" x14ac:dyDescent="0.25">
      <c r="A80" s="24" t="s">
        <v>176</v>
      </c>
      <c r="B80" s="26">
        <v>-115</v>
      </c>
      <c r="C80" s="24" t="s">
        <v>197</v>
      </c>
      <c r="D80" s="24" t="s">
        <v>198</v>
      </c>
      <c r="E80" s="24" t="s">
        <v>56</v>
      </c>
      <c r="F80" s="68">
        <v>28.1</v>
      </c>
      <c r="G80" s="68">
        <v>28.1</v>
      </c>
      <c r="H80" s="24"/>
      <c r="I80" s="65" t="str">
        <f>LEFT(Tabel1[[#This Row],[Ruumi tüüp (TALO Tüüpruumide nimestik)]],2)</f>
        <v>97</v>
      </c>
      <c r="J80" s="25"/>
      <c r="K80" s="24"/>
      <c r="L80" s="65" t="str">
        <f>IFERROR(VLOOKUP(Tabel1[[#This Row],[Üürnik]],'Lepingu lisa'!$AW$3:$AX$22,2,FALSE),"")</f>
        <v/>
      </c>
      <c r="M80" s="65" t="str">
        <f>IFERROR(VLOOKUP(Tabel1[[#This Row],[Jaotus]],Tabelid!L:M,2,FALSE),"")</f>
        <v/>
      </c>
      <c r="N80" s="16"/>
      <c r="O80" s="45"/>
      <c r="P80" s="45"/>
      <c r="Q80" s="45"/>
      <c r="R80" s="69"/>
      <c r="S80" s="69"/>
      <c r="T80" s="45"/>
      <c r="U80" s="45"/>
      <c r="V80" s="45"/>
      <c r="W80" s="45"/>
      <c r="X80" s="45"/>
      <c r="Y80" s="45"/>
      <c r="Z80" s="45"/>
      <c r="AA80" s="45"/>
      <c r="AB80" s="45"/>
      <c r="AC80" s="45"/>
      <c r="AD80" s="45"/>
      <c r="AE80" s="45"/>
      <c r="AF80" s="45"/>
      <c r="AG80" s="45"/>
    </row>
    <row r="81" spans="1:33" x14ac:dyDescent="0.25">
      <c r="A81" s="24" t="s">
        <v>176</v>
      </c>
      <c r="B81" s="26">
        <v>-116</v>
      </c>
      <c r="C81" s="24" t="s">
        <v>197</v>
      </c>
      <c r="D81" s="24" t="s">
        <v>198</v>
      </c>
      <c r="E81" s="24" t="s">
        <v>56</v>
      </c>
      <c r="F81" s="68">
        <v>9</v>
      </c>
      <c r="G81" s="68">
        <v>9</v>
      </c>
      <c r="H81" s="24"/>
      <c r="I81" s="65" t="str">
        <f>LEFT(Tabel1[[#This Row],[Ruumi tüüp (TALO Tüüpruumide nimestik)]],2)</f>
        <v>97</v>
      </c>
      <c r="J81" s="25"/>
      <c r="K81" s="24"/>
      <c r="L81" s="65" t="str">
        <f>IFERROR(VLOOKUP(Tabel1[[#This Row],[Üürnik]],'Lepingu lisa'!$AW$3:$AX$22,2,FALSE),"")</f>
        <v/>
      </c>
      <c r="M81" s="65" t="str">
        <f>IFERROR(VLOOKUP(Tabel1[[#This Row],[Jaotus]],Tabelid!L:M,2,FALSE),"")</f>
        <v/>
      </c>
      <c r="N81" s="16"/>
      <c r="O81" s="45"/>
      <c r="P81" s="45"/>
      <c r="Q81" s="45"/>
      <c r="R81" s="69"/>
      <c r="S81" s="69"/>
      <c r="T81" s="45"/>
      <c r="U81" s="45"/>
      <c r="V81" s="45"/>
      <c r="W81" s="45"/>
      <c r="X81" s="45"/>
      <c r="Y81" s="45"/>
      <c r="Z81" s="45"/>
      <c r="AA81" s="45"/>
      <c r="AB81" s="45"/>
      <c r="AC81" s="45"/>
      <c r="AD81" s="45"/>
      <c r="AE81" s="45"/>
      <c r="AF81" s="45"/>
      <c r="AG81" s="45"/>
    </row>
    <row r="82" spans="1:33" x14ac:dyDescent="0.25">
      <c r="A82" s="24" t="s">
        <v>176</v>
      </c>
      <c r="B82" s="26">
        <v>-117</v>
      </c>
      <c r="C82" s="24" t="s">
        <v>197</v>
      </c>
      <c r="D82" s="24" t="s">
        <v>198</v>
      </c>
      <c r="E82" s="24" t="s">
        <v>56</v>
      </c>
      <c r="F82" s="68">
        <v>8.6</v>
      </c>
      <c r="G82" s="68">
        <v>8.6</v>
      </c>
      <c r="H82" s="24"/>
      <c r="I82" s="65" t="str">
        <f>LEFT(Tabel1[[#This Row],[Ruumi tüüp (TALO Tüüpruumide nimestik)]],2)</f>
        <v>97</v>
      </c>
      <c r="J82" s="25"/>
      <c r="K82" s="24"/>
      <c r="L82" s="65" t="str">
        <f>IFERROR(VLOOKUP(Tabel1[[#This Row],[Üürnik]],'Lepingu lisa'!$AW$3:$AX$22,2,FALSE),"")</f>
        <v/>
      </c>
      <c r="M82" s="65" t="str">
        <f>IFERROR(VLOOKUP(Tabel1[[#This Row],[Jaotus]],Tabelid!L:M,2,FALSE),"")</f>
        <v/>
      </c>
      <c r="N82" s="16"/>
      <c r="O82" s="45"/>
      <c r="P82" s="45"/>
      <c r="Q82" s="45"/>
      <c r="R82" s="69"/>
      <c r="S82" s="69"/>
      <c r="T82" s="45"/>
      <c r="U82" s="45"/>
      <c r="V82" s="45"/>
      <c r="W82" s="45"/>
      <c r="X82" s="45"/>
      <c r="Y82" s="45"/>
      <c r="Z82" s="45"/>
      <c r="AA82" s="45"/>
      <c r="AB82" s="45"/>
      <c r="AC82" s="45"/>
      <c r="AD82" s="45"/>
      <c r="AE82" s="45"/>
      <c r="AF82" s="45"/>
      <c r="AG82" s="45"/>
    </row>
    <row r="83" spans="1:33" x14ac:dyDescent="0.25">
      <c r="A83" s="24" t="s">
        <v>176</v>
      </c>
      <c r="B83" s="26">
        <v>-118</v>
      </c>
      <c r="C83" s="24" t="s">
        <v>202</v>
      </c>
      <c r="D83" s="24" t="s">
        <v>93</v>
      </c>
      <c r="E83" s="24" t="s">
        <v>52</v>
      </c>
      <c r="F83" s="68">
        <v>4.9000000000000004</v>
      </c>
      <c r="G83" s="68">
        <v>4.7</v>
      </c>
      <c r="H83" s="24" t="s">
        <v>497</v>
      </c>
      <c r="I83" s="65" t="str">
        <f>LEFT(Tabel1[[#This Row],[Ruumi tüüp (TALO Tüüpruumide nimestik)]],2)</f>
        <v>91</v>
      </c>
      <c r="J83" s="25" t="s">
        <v>226</v>
      </c>
      <c r="K83" s="24"/>
      <c r="L83" s="65" t="str">
        <f>IFERROR(VLOOKUP(Tabel1[[#This Row],[Üürnik]],'Lepingu lisa'!$AW$3:$AX$22,2,FALSE),"")</f>
        <v/>
      </c>
      <c r="M83" s="65" t="str">
        <f>IFERROR(VLOOKUP(Tabel1[[#This Row],[Jaotus]],Tabelid!L:M,2,FALSE),"")</f>
        <v>MUU_BUILDING</v>
      </c>
      <c r="N83" s="16"/>
      <c r="O83" s="45">
        <v>1</v>
      </c>
      <c r="P83" s="45">
        <v>1</v>
      </c>
      <c r="Q83" s="45">
        <v>1</v>
      </c>
      <c r="R83" s="69">
        <v>0</v>
      </c>
      <c r="S83" s="69"/>
      <c r="T83" s="45"/>
      <c r="U83" s="45"/>
      <c r="V83" s="45"/>
      <c r="W83" s="45"/>
      <c r="X83" s="45"/>
      <c r="Y83" s="45"/>
      <c r="Z83" s="45"/>
      <c r="AA83" s="45"/>
      <c r="AB83" s="45"/>
      <c r="AC83" s="45"/>
      <c r="AD83" s="45"/>
      <c r="AE83" s="45"/>
      <c r="AF83" s="45"/>
      <c r="AG83" s="45"/>
    </row>
    <row r="84" spans="1:33" x14ac:dyDescent="0.25">
      <c r="A84" s="24" t="s">
        <v>176</v>
      </c>
      <c r="B84" s="26">
        <v>-119</v>
      </c>
      <c r="C84" s="24" t="s">
        <v>197</v>
      </c>
      <c r="D84" s="24" t="s">
        <v>92</v>
      </c>
      <c r="E84" s="24" t="s">
        <v>56</v>
      </c>
      <c r="F84" s="68">
        <v>9.1</v>
      </c>
      <c r="G84" s="68">
        <v>9.1</v>
      </c>
      <c r="H84" s="24"/>
      <c r="I84" s="65" t="str">
        <f>LEFT(Tabel1[[#This Row],[Ruumi tüüp (TALO Tüüpruumide nimestik)]],2)</f>
        <v>97</v>
      </c>
      <c r="J84" s="25"/>
      <c r="K84" s="24"/>
      <c r="L84" s="65" t="str">
        <f>IFERROR(VLOOKUP(Tabel1[[#This Row],[Üürnik]],'Lepingu lisa'!$AW$3:$AX$22,2,FALSE),"")</f>
        <v/>
      </c>
      <c r="M84" s="65" t="str">
        <f>IFERROR(VLOOKUP(Tabel1[[#This Row],[Jaotus]],Tabelid!L:M,2,FALSE),"")</f>
        <v/>
      </c>
      <c r="N84" s="16"/>
      <c r="O84" s="45"/>
      <c r="P84" s="45"/>
      <c r="Q84" s="45"/>
      <c r="R84" s="69"/>
      <c r="S84" s="69"/>
      <c r="T84" s="45"/>
      <c r="U84" s="45"/>
      <c r="V84" s="45"/>
      <c r="W84" s="45"/>
      <c r="X84" s="45"/>
      <c r="Y84" s="45"/>
      <c r="Z84" s="45"/>
      <c r="AA84" s="45"/>
      <c r="AB84" s="45"/>
      <c r="AC84" s="45"/>
      <c r="AD84" s="45"/>
      <c r="AE84" s="45"/>
      <c r="AF84" s="45"/>
      <c r="AG84" s="45"/>
    </row>
    <row r="85" spans="1:33" x14ac:dyDescent="0.25">
      <c r="A85" s="24" t="s">
        <v>176</v>
      </c>
      <c r="B85" s="26">
        <v>-120</v>
      </c>
      <c r="C85" s="24" t="s">
        <v>197</v>
      </c>
      <c r="D85" s="24" t="s">
        <v>119</v>
      </c>
      <c r="E85" s="24" t="s">
        <v>56</v>
      </c>
      <c r="F85" s="68">
        <v>38.200000000000003</v>
      </c>
      <c r="G85" s="68">
        <v>38.200000000000003</v>
      </c>
      <c r="H85" s="24"/>
      <c r="I85" s="65" t="str">
        <f>LEFT(Tabel1[[#This Row],[Ruumi tüüp (TALO Tüüpruumide nimestik)]],2)</f>
        <v>97</v>
      </c>
      <c r="J85" s="25"/>
      <c r="K85" s="24"/>
      <c r="L85" s="65" t="str">
        <f>IFERROR(VLOOKUP(Tabel1[[#This Row],[Üürnik]],'Lepingu lisa'!$AW$3:$AX$22,2,FALSE),"")</f>
        <v/>
      </c>
      <c r="M85" s="65" t="str">
        <f>IFERROR(VLOOKUP(Tabel1[[#This Row],[Jaotus]],Tabelid!L:M,2,FALSE),"")</f>
        <v/>
      </c>
      <c r="N85" s="16"/>
      <c r="O85" s="45"/>
      <c r="P85" s="45"/>
      <c r="Q85" s="45"/>
      <c r="R85" s="69"/>
      <c r="S85" s="69"/>
      <c r="T85" s="45"/>
      <c r="U85" s="45"/>
      <c r="V85" s="45"/>
      <c r="W85" s="45"/>
      <c r="X85" s="45"/>
      <c r="Y85" s="45"/>
      <c r="Z85" s="45"/>
      <c r="AA85" s="45"/>
      <c r="AB85" s="45"/>
      <c r="AC85" s="45"/>
      <c r="AD85" s="45"/>
      <c r="AE85" s="45"/>
      <c r="AF85" s="45"/>
      <c r="AG85" s="45"/>
    </row>
    <row r="86" spans="1:33" x14ac:dyDescent="0.25">
      <c r="A86" s="24" t="s">
        <v>176</v>
      </c>
      <c r="B86" s="26" t="s">
        <v>304</v>
      </c>
      <c r="C86" s="24" t="s">
        <v>197</v>
      </c>
      <c r="D86" s="24" t="s">
        <v>119</v>
      </c>
      <c r="E86" s="24" t="s">
        <v>56</v>
      </c>
      <c r="F86" s="68">
        <v>9.0366999999999997</v>
      </c>
      <c r="G86" s="68">
        <v>8.6476000000000006</v>
      </c>
      <c r="H86" s="24"/>
      <c r="I86" s="65" t="str">
        <f>LEFT(Tabel1[[#This Row],[Ruumi tüüp (TALO Tüüpruumide nimestik)]],2)</f>
        <v>97</v>
      </c>
      <c r="J86" s="25"/>
      <c r="K86" s="24"/>
      <c r="L86" s="65" t="str">
        <f>IFERROR(VLOOKUP(Tabel1[[#This Row],[Üürnik]],'Lepingu lisa'!$AW$3:$AX$22,2,FALSE),"")</f>
        <v/>
      </c>
      <c r="M86" s="65" t="str">
        <f>IFERROR(VLOOKUP(Tabel1[[#This Row],[Jaotus]],Tabelid!L:M,2,FALSE),"")</f>
        <v/>
      </c>
      <c r="N86" s="16"/>
      <c r="O86" s="45"/>
      <c r="P86" s="45"/>
      <c r="Q86" s="45"/>
      <c r="R86" s="69"/>
      <c r="S86" s="69"/>
      <c r="T86" s="45"/>
      <c r="U86" s="45"/>
      <c r="V86" s="45"/>
      <c r="W86" s="45"/>
      <c r="X86" s="45"/>
      <c r="Y86" s="45"/>
      <c r="Z86" s="45"/>
      <c r="AA86" s="45"/>
      <c r="AB86" s="45"/>
      <c r="AC86" s="45"/>
      <c r="AD86" s="45"/>
      <c r="AE86" s="45"/>
      <c r="AF86" s="45"/>
      <c r="AG86" s="45"/>
    </row>
    <row r="87" spans="1:33" x14ac:dyDescent="0.25">
      <c r="A87" s="24" t="s">
        <v>176</v>
      </c>
      <c r="B87" s="26">
        <v>-121</v>
      </c>
      <c r="C87" s="24" t="s">
        <v>197</v>
      </c>
      <c r="D87" s="24" t="s">
        <v>91</v>
      </c>
      <c r="E87" s="24" t="s">
        <v>55</v>
      </c>
      <c r="F87" s="68">
        <v>316.3682</v>
      </c>
      <c r="G87" s="68">
        <v>316.3682</v>
      </c>
      <c r="H87" s="24"/>
      <c r="I87" s="65" t="str">
        <f>LEFT(Tabel1[[#This Row],[Ruumi tüüp (TALO Tüüpruumide nimestik)]],2)</f>
        <v>96</v>
      </c>
      <c r="J87" s="25"/>
      <c r="K87" s="24"/>
      <c r="L87" s="65" t="str">
        <f>IFERROR(VLOOKUP(Tabel1[[#This Row],[Üürnik]],'Lepingu lisa'!$AW$3:$AX$22,2,FALSE),"")</f>
        <v/>
      </c>
      <c r="M87" s="65" t="str">
        <f>IFERROR(VLOOKUP(Tabel1[[#This Row],[Jaotus]],Tabelid!L:M,2,FALSE),"")</f>
        <v/>
      </c>
      <c r="N87" s="16"/>
      <c r="O87" s="45"/>
      <c r="P87" s="45"/>
      <c r="Q87" s="45"/>
      <c r="R87" s="69"/>
      <c r="S87" s="69"/>
      <c r="T87" s="45"/>
      <c r="U87" s="45"/>
      <c r="V87" s="45"/>
      <c r="W87" s="45"/>
      <c r="X87" s="45"/>
      <c r="Y87" s="45"/>
      <c r="Z87" s="45"/>
      <c r="AA87" s="45"/>
      <c r="AB87" s="45"/>
      <c r="AC87" s="45"/>
      <c r="AD87" s="45"/>
      <c r="AE87" s="45"/>
      <c r="AF87" s="45"/>
      <c r="AG87" s="45"/>
    </row>
    <row r="88" spans="1:33" x14ac:dyDescent="0.25">
      <c r="A88" s="24" t="s">
        <v>176</v>
      </c>
      <c r="B88" s="26" t="s">
        <v>305</v>
      </c>
      <c r="C88" s="24" t="s">
        <v>197</v>
      </c>
      <c r="D88" s="24" t="s">
        <v>91</v>
      </c>
      <c r="E88" s="24" t="s">
        <v>55</v>
      </c>
      <c r="F88" s="68">
        <v>127.4</v>
      </c>
      <c r="G88" s="68">
        <v>127.4</v>
      </c>
      <c r="H88" s="24"/>
      <c r="I88" s="65" t="str">
        <f>LEFT(Tabel1[[#This Row],[Ruumi tüüp (TALO Tüüpruumide nimestik)]],2)</f>
        <v>96</v>
      </c>
      <c r="J88" s="25"/>
      <c r="K88" s="24"/>
      <c r="L88" s="65" t="str">
        <f>IFERROR(VLOOKUP(Tabel1[[#This Row],[Üürnik]],'Lepingu lisa'!$AW$3:$AX$22,2,FALSE),"")</f>
        <v/>
      </c>
      <c r="M88" s="65" t="str">
        <f>IFERROR(VLOOKUP(Tabel1[[#This Row],[Jaotus]],Tabelid!L:M,2,FALSE),"")</f>
        <v/>
      </c>
      <c r="N88" s="16"/>
      <c r="O88" s="45"/>
      <c r="P88" s="45"/>
      <c r="Q88" s="45"/>
      <c r="R88" s="69"/>
      <c r="S88" s="69"/>
      <c r="T88" s="45"/>
      <c r="U88" s="45"/>
      <c r="V88" s="45"/>
      <c r="W88" s="45"/>
      <c r="X88" s="45"/>
      <c r="Y88" s="45"/>
      <c r="Z88" s="45"/>
      <c r="AA88" s="45"/>
      <c r="AB88" s="45"/>
      <c r="AC88" s="45"/>
      <c r="AD88" s="45"/>
      <c r="AE88" s="45"/>
      <c r="AF88" s="45"/>
      <c r="AG88" s="45"/>
    </row>
    <row r="89" spans="1:33" x14ac:dyDescent="0.25">
      <c r="A89" s="24" t="s">
        <v>176</v>
      </c>
      <c r="B89" s="26">
        <v>-122</v>
      </c>
      <c r="C89" s="24" t="s">
        <v>197</v>
      </c>
      <c r="D89" s="24" t="s">
        <v>123</v>
      </c>
      <c r="E89" s="24" t="s">
        <v>55</v>
      </c>
      <c r="F89" s="68">
        <v>30.7</v>
      </c>
      <c r="G89" s="68">
        <v>30.7</v>
      </c>
      <c r="H89" s="24"/>
      <c r="I89" s="65" t="str">
        <f>LEFT(Tabel1[[#This Row],[Ruumi tüüp (TALO Tüüpruumide nimestik)]],2)</f>
        <v>96</v>
      </c>
      <c r="J89" s="25"/>
      <c r="K89" s="24"/>
      <c r="L89" s="65" t="str">
        <f>IFERROR(VLOOKUP(Tabel1[[#This Row],[Üürnik]],'Lepingu lisa'!$AW$3:$AX$22,2,FALSE),"")</f>
        <v/>
      </c>
      <c r="M89" s="65" t="str">
        <f>IFERROR(VLOOKUP(Tabel1[[#This Row],[Jaotus]],Tabelid!L:M,2,FALSE),"")</f>
        <v/>
      </c>
      <c r="N89" s="16"/>
      <c r="O89" s="45"/>
      <c r="P89" s="45"/>
      <c r="Q89" s="45"/>
      <c r="R89" s="69"/>
      <c r="S89" s="69"/>
      <c r="T89" s="45"/>
      <c r="U89" s="45"/>
      <c r="V89" s="45"/>
      <c r="W89" s="45"/>
      <c r="X89" s="45"/>
      <c r="Y89" s="45"/>
      <c r="Z89" s="45"/>
      <c r="AA89" s="45"/>
      <c r="AB89" s="45"/>
      <c r="AC89" s="45"/>
      <c r="AD89" s="45"/>
      <c r="AE89" s="45"/>
      <c r="AF89" s="45"/>
      <c r="AG89" s="45"/>
    </row>
    <row r="90" spans="1:33" x14ac:dyDescent="0.25">
      <c r="A90" s="24" t="s">
        <v>176</v>
      </c>
      <c r="B90" s="26">
        <v>-123</v>
      </c>
      <c r="C90" s="24" t="s">
        <v>197</v>
      </c>
      <c r="D90" s="24" t="s">
        <v>123</v>
      </c>
      <c r="E90" s="24" t="s">
        <v>55</v>
      </c>
      <c r="F90" s="68">
        <v>74.5</v>
      </c>
      <c r="G90" s="68">
        <v>74.5</v>
      </c>
      <c r="H90" s="24"/>
      <c r="I90" s="65" t="str">
        <f>LEFT(Tabel1[[#This Row],[Ruumi tüüp (TALO Tüüpruumide nimestik)]],2)</f>
        <v>96</v>
      </c>
      <c r="J90" s="25"/>
      <c r="K90" s="24"/>
      <c r="L90" s="65" t="str">
        <f>IFERROR(VLOOKUP(Tabel1[[#This Row],[Üürnik]],'Lepingu lisa'!$AW$3:$AX$22,2,FALSE),"")</f>
        <v/>
      </c>
      <c r="M90" s="65" t="str">
        <f>IFERROR(VLOOKUP(Tabel1[[#This Row],[Jaotus]],Tabelid!L:M,2,FALSE),"")</f>
        <v/>
      </c>
      <c r="N90" s="16"/>
      <c r="O90" s="45"/>
      <c r="P90" s="45"/>
      <c r="Q90" s="45"/>
      <c r="R90" s="69"/>
      <c r="S90" s="69"/>
      <c r="T90" s="45"/>
      <c r="U90" s="45"/>
      <c r="V90" s="45"/>
      <c r="W90" s="45"/>
      <c r="X90" s="45"/>
      <c r="Y90" s="45"/>
      <c r="Z90" s="45"/>
      <c r="AA90" s="45"/>
      <c r="AB90" s="45"/>
      <c r="AC90" s="45"/>
      <c r="AD90" s="45"/>
      <c r="AE90" s="45"/>
      <c r="AF90" s="45"/>
      <c r="AG90" s="45"/>
    </row>
    <row r="91" spans="1:33" x14ac:dyDescent="0.25">
      <c r="A91" s="24" t="s">
        <v>176</v>
      </c>
      <c r="B91" s="26">
        <v>-124</v>
      </c>
      <c r="C91" s="24" t="s">
        <v>197</v>
      </c>
      <c r="D91" s="24" t="s">
        <v>199</v>
      </c>
      <c r="E91" s="24" t="s">
        <v>56</v>
      </c>
      <c r="F91" s="68">
        <v>14</v>
      </c>
      <c r="G91" s="68">
        <v>14</v>
      </c>
      <c r="H91" s="24"/>
      <c r="I91" s="65" t="str">
        <f>LEFT(Tabel1[[#This Row],[Ruumi tüüp (TALO Tüüpruumide nimestik)]],2)</f>
        <v>97</v>
      </c>
      <c r="J91" s="25"/>
      <c r="K91" s="24"/>
      <c r="L91" s="65" t="str">
        <f>IFERROR(VLOOKUP(Tabel1[[#This Row],[Üürnik]],'Lepingu lisa'!$AW$3:$AX$22,2,FALSE),"")</f>
        <v/>
      </c>
      <c r="M91" s="65" t="str">
        <f>IFERROR(VLOOKUP(Tabel1[[#This Row],[Jaotus]],Tabelid!L:M,2,FALSE),"")</f>
        <v/>
      </c>
      <c r="N91" s="16"/>
      <c r="O91" s="45"/>
      <c r="P91" s="45"/>
      <c r="Q91" s="45"/>
      <c r="R91" s="69"/>
      <c r="S91" s="69"/>
      <c r="T91" s="45"/>
      <c r="U91" s="45"/>
      <c r="V91" s="45"/>
      <c r="W91" s="45"/>
      <c r="X91" s="45"/>
      <c r="Y91" s="45"/>
      <c r="Z91" s="45"/>
      <c r="AA91" s="45"/>
      <c r="AB91" s="45"/>
      <c r="AC91" s="45"/>
      <c r="AD91" s="45"/>
      <c r="AE91" s="45"/>
      <c r="AF91" s="45"/>
      <c r="AG91" s="45"/>
    </row>
    <row r="92" spans="1:33" x14ac:dyDescent="0.25">
      <c r="A92" s="24" t="s">
        <v>176</v>
      </c>
      <c r="B92" s="26">
        <v>-125</v>
      </c>
      <c r="C92" s="24" t="s">
        <v>197</v>
      </c>
      <c r="D92" s="24" t="s">
        <v>149</v>
      </c>
      <c r="E92" s="24" t="s">
        <v>56</v>
      </c>
      <c r="F92" s="68">
        <v>18.600000000000001</v>
      </c>
      <c r="G92" s="68">
        <v>18.600000000000001</v>
      </c>
      <c r="H92" s="24"/>
      <c r="I92" s="65" t="str">
        <f>LEFT(Tabel1[[#This Row],[Ruumi tüüp (TALO Tüüpruumide nimestik)]],2)</f>
        <v>97</v>
      </c>
      <c r="J92" s="25"/>
      <c r="K92" s="24"/>
      <c r="L92" s="65" t="str">
        <f>IFERROR(VLOOKUP(Tabel1[[#This Row],[Üürnik]],'Lepingu lisa'!$AW$3:$AX$22,2,FALSE),"")</f>
        <v/>
      </c>
      <c r="M92" s="65" t="str">
        <f>IFERROR(VLOOKUP(Tabel1[[#This Row],[Jaotus]],Tabelid!L:M,2,FALSE),"")</f>
        <v/>
      </c>
      <c r="N92" s="16"/>
      <c r="O92" s="45"/>
      <c r="P92" s="45"/>
      <c r="Q92" s="45"/>
      <c r="R92" s="69"/>
      <c r="S92" s="69"/>
      <c r="T92" s="45"/>
      <c r="U92" s="45"/>
      <c r="V92" s="45"/>
      <c r="W92" s="45"/>
      <c r="X92" s="45"/>
      <c r="Y92" s="45"/>
      <c r="Z92" s="45"/>
      <c r="AA92" s="45"/>
      <c r="AB92" s="45"/>
      <c r="AC92" s="45"/>
      <c r="AD92" s="45"/>
      <c r="AE92" s="45"/>
      <c r="AF92" s="45"/>
      <c r="AG92" s="45"/>
    </row>
    <row r="93" spans="1:33" x14ac:dyDescent="0.25">
      <c r="A93" s="24" t="s">
        <v>176</v>
      </c>
      <c r="B93" s="26" t="s">
        <v>306</v>
      </c>
      <c r="C93" s="24" t="s">
        <v>164</v>
      </c>
      <c r="D93" s="24" t="s">
        <v>97</v>
      </c>
      <c r="E93" s="24" t="s">
        <v>53</v>
      </c>
      <c r="F93" s="68">
        <v>3.7</v>
      </c>
      <c r="G93" s="68">
        <v>3.7</v>
      </c>
      <c r="H93" s="24"/>
      <c r="I93" s="65" t="str">
        <f>LEFT(Tabel1[[#This Row],[Ruumi tüüp (TALO Tüüpruumide nimestik)]],2)</f>
        <v>92</v>
      </c>
      <c r="J93" s="25"/>
      <c r="K93" s="24"/>
      <c r="L93" s="65" t="str">
        <f>IFERROR(VLOOKUP(Tabel1[[#This Row],[Üürnik]],'Lepingu lisa'!$AW$3:$AX$22,2,FALSE),"")</f>
        <v/>
      </c>
      <c r="M93" s="65" t="str">
        <f>IFERROR(VLOOKUP(Tabel1[[#This Row],[Jaotus]],Tabelid!L:M,2,FALSE),"")</f>
        <v/>
      </c>
      <c r="N93" s="16"/>
      <c r="O93" s="45"/>
      <c r="P93" s="45"/>
      <c r="Q93" s="45"/>
      <c r="R93" s="69"/>
      <c r="S93" s="69"/>
      <c r="T93" s="45"/>
      <c r="U93" s="45"/>
      <c r="V93" s="45"/>
      <c r="W93" s="45"/>
      <c r="X93" s="45"/>
      <c r="Y93" s="45"/>
      <c r="Z93" s="45"/>
      <c r="AA93" s="45"/>
      <c r="AB93" s="45"/>
      <c r="AC93" s="45"/>
      <c r="AD93" s="45"/>
      <c r="AE93" s="45"/>
      <c r="AF93" s="45"/>
      <c r="AG93" s="45"/>
    </row>
    <row r="94" spans="1:33" x14ac:dyDescent="0.25">
      <c r="A94" s="24" t="s">
        <v>176</v>
      </c>
      <c r="B94" s="26" t="s">
        <v>307</v>
      </c>
      <c r="C94" s="24" t="s">
        <v>164</v>
      </c>
      <c r="D94" s="24" t="s">
        <v>97</v>
      </c>
      <c r="E94" s="24" t="s">
        <v>53</v>
      </c>
      <c r="F94" s="68">
        <v>3.7</v>
      </c>
      <c r="G94" s="68">
        <v>3.7</v>
      </c>
      <c r="H94" s="24"/>
      <c r="I94" s="65" t="str">
        <f>LEFT(Tabel1[[#This Row],[Ruumi tüüp (TALO Tüüpruumide nimestik)]],2)</f>
        <v>92</v>
      </c>
      <c r="J94" s="25"/>
      <c r="K94" s="24"/>
      <c r="L94" s="65" t="str">
        <f>IFERROR(VLOOKUP(Tabel1[[#This Row],[Üürnik]],'Lepingu lisa'!$AW$3:$AX$22,2,FALSE),"")</f>
        <v/>
      </c>
      <c r="M94" s="65" t="str">
        <f>IFERROR(VLOOKUP(Tabel1[[#This Row],[Jaotus]],Tabelid!L:M,2,FALSE),"")</f>
        <v/>
      </c>
      <c r="N94" s="16"/>
      <c r="O94" s="45"/>
      <c r="P94" s="45"/>
      <c r="Q94" s="45"/>
      <c r="R94" s="69"/>
      <c r="S94" s="69"/>
      <c r="T94" s="45"/>
      <c r="U94" s="45"/>
      <c r="V94" s="45"/>
      <c r="W94" s="45"/>
      <c r="X94" s="45"/>
      <c r="Y94" s="45"/>
      <c r="Z94" s="45"/>
      <c r="AA94" s="45"/>
      <c r="AB94" s="45"/>
      <c r="AC94" s="45"/>
      <c r="AD94" s="45"/>
      <c r="AE94" s="45"/>
      <c r="AF94" s="45"/>
      <c r="AG94" s="45"/>
    </row>
    <row r="95" spans="1:33" x14ac:dyDescent="0.25">
      <c r="A95" s="24" t="s">
        <v>176</v>
      </c>
      <c r="B95" s="26" t="s">
        <v>308</v>
      </c>
      <c r="C95" s="24" t="s">
        <v>164</v>
      </c>
      <c r="D95" s="24" t="s">
        <v>97</v>
      </c>
      <c r="E95" s="24" t="s">
        <v>53</v>
      </c>
      <c r="F95" s="68">
        <v>3.9</v>
      </c>
      <c r="G95" s="68">
        <v>3.9</v>
      </c>
      <c r="H95" s="24"/>
      <c r="I95" s="65" t="str">
        <f>LEFT(Tabel1[[#This Row],[Ruumi tüüp (TALO Tüüpruumide nimestik)]],2)</f>
        <v>92</v>
      </c>
      <c r="J95" s="25"/>
      <c r="K95" s="24"/>
      <c r="L95" s="65" t="str">
        <f>IFERROR(VLOOKUP(Tabel1[[#This Row],[Üürnik]],'Lepingu lisa'!$AW$3:$AX$22,2,FALSE),"")</f>
        <v/>
      </c>
      <c r="M95" s="65" t="str">
        <f>IFERROR(VLOOKUP(Tabel1[[#This Row],[Jaotus]],Tabelid!L:M,2,FALSE),"")</f>
        <v/>
      </c>
      <c r="N95" s="16"/>
      <c r="O95" s="45"/>
      <c r="P95" s="45"/>
      <c r="Q95" s="45"/>
      <c r="R95" s="69"/>
      <c r="S95" s="69"/>
      <c r="T95" s="45"/>
      <c r="U95" s="45"/>
      <c r="V95" s="45"/>
      <c r="W95" s="45"/>
      <c r="X95" s="45"/>
      <c r="Y95" s="45"/>
      <c r="Z95" s="45"/>
      <c r="AA95" s="45"/>
      <c r="AB95" s="45"/>
      <c r="AC95" s="45"/>
      <c r="AD95" s="45"/>
      <c r="AE95" s="45"/>
      <c r="AF95" s="45"/>
      <c r="AG95" s="45"/>
    </row>
    <row r="96" spans="1:33" x14ac:dyDescent="0.25">
      <c r="A96" s="24" t="s">
        <v>176</v>
      </c>
      <c r="B96" s="26" t="s">
        <v>309</v>
      </c>
      <c r="C96" s="24" t="s">
        <v>164</v>
      </c>
      <c r="D96" s="24" t="s">
        <v>97</v>
      </c>
      <c r="E96" s="24" t="s">
        <v>53</v>
      </c>
      <c r="F96" s="68">
        <v>3.8</v>
      </c>
      <c r="G96" s="68">
        <v>3.8</v>
      </c>
      <c r="H96" s="24"/>
      <c r="I96" s="65" t="str">
        <f>LEFT(Tabel1[[#This Row],[Ruumi tüüp (TALO Tüüpruumide nimestik)]],2)</f>
        <v>92</v>
      </c>
      <c r="J96" s="25"/>
      <c r="K96" s="24"/>
      <c r="L96" s="65" t="str">
        <f>IFERROR(VLOOKUP(Tabel1[[#This Row],[Üürnik]],'Lepingu lisa'!$AW$3:$AX$22,2,FALSE),"")</f>
        <v/>
      </c>
      <c r="M96" s="65" t="str">
        <f>IFERROR(VLOOKUP(Tabel1[[#This Row],[Jaotus]],Tabelid!L:M,2,FALSE),"")</f>
        <v/>
      </c>
      <c r="N96" s="16"/>
      <c r="O96" s="45"/>
      <c r="P96" s="45"/>
      <c r="Q96" s="45"/>
      <c r="R96" s="69"/>
      <c r="S96" s="69"/>
      <c r="T96" s="45"/>
      <c r="U96" s="45"/>
      <c r="V96" s="45"/>
      <c r="W96" s="45"/>
      <c r="X96" s="45"/>
      <c r="Y96" s="45"/>
      <c r="Z96" s="45"/>
      <c r="AA96" s="45"/>
      <c r="AB96" s="45"/>
      <c r="AC96" s="45"/>
      <c r="AD96" s="45"/>
      <c r="AE96" s="45"/>
      <c r="AF96" s="45"/>
      <c r="AG96" s="45"/>
    </row>
    <row r="97" spans="1:33" x14ac:dyDescent="0.25">
      <c r="A97" s="24" t="s">
        <v>176</v>
      </c>
      <c r="B97" s="26" t="s">
        <v>310</v>
      </c>
      <c r="C97" s="24" t="s">
        <v>164</v>
      </c>
      <c r="D97" s="24" t="s">
        <v>97</v>
      </c>
      <c r="E97" s="24" t="s">
        <v>53</v>
      </c>
      <c r="F97" s="68">
        <v>3.8</v>
      </c>
      <c r="G97" s="68">
        <v>3.8</v>
      </c>
      <c r="H97" s="24"/>
      <c r="I97" s="65" t="str">
        <f>LEFT(Tabel1[[#This Row],[Ruumi tüüp (TALO Tüüpruumide nimestik)]],2)</f>
        <v>92</v>
      </c>
      <c r="J97" s="25"/>
      <c r="K97" s="24"/>
      <c r="L97" s="65" t="str">
        <f>IFERROR(VLOOKUP(Tabel1[[#This Row],[Üürnik]],'Lepingu lisa'!$AW$3:$AX$22,2,FALSE),"")</f>
        <v/>
      </c>
      <c r="M97" s="65" t="str">
        <f>IFERROR(VLOOKUP(Tabel1[[#This Row],[Jaotus]],Tabelid!L:M,2,FALSE),"")</f>
        <v/>
      </c>
      <c r="N97" s="16"/>
      <c r="O97" s="45"/>
      <c r="P97" s="45"/>
      <c r="Q97" s="45"/>
      <c r="R97" s="69"/>
      <c r="S97" s="69"/>
      <c r="T97" s="45"/>
      <c r="U97" s="45"/>
      <c r="V97" s="45"/>
      <c r="W97" s="45"/>
      <c r="X97" s="45"/>
      <c r="Y97" s="45"/>
      <c r="Z97" s="45"/>
      <c r="AA97" s="45"/>
      <c r="AB97" s="45"/>
      <c r="AC97" s="45"/>
      <c r="AD97" s="45"/>
      <c r="AE97" s="45"/>
      <c r="AF97" s="45"/>
      <c r="AG97" s="45"/>
    </row>
    <row r="98" spans="1:33" x14ac:dyDescent="0.25">
      <c r="A98" s="24" t="s">
        <v>176</v>
      </c>
      <c r="B98" s="26" t="s">
        <v>311</v>
      </c>
      <c r="C98" s="24" t="s">
        <v>164</v>
      </c>
      <c r="D98" s="24" t="s">
        <v>97</v>
      </c>
      <c r="E98" s="24" t="s">
        <v>53</v>
      </c>
      <c r="F98" s="68">
        <v>3.8</v>
      </c>
      <c r="G98" s="68">
        <v>3.8</v>
      </c>
      <c r="H98" s="24"/>
      <c r="I98" s="65" t="str">
        <f>LEFT(Tabel1[[#This Row],[Ruumi tüüp (TALO Tüüpruumide nimestik)]],2)</f>
        <v>92</v>
      </c>
      <c r="J98" s="25"/>
      <c r="K98" s="24"/>
      <c r="L98" s="65" t="str">
        <f>IFERROR(VLOOKUP(Tabel1[[#This Row],[Üürnik]],'Lepingu lisa'!$AW$3:$AX$22,2,FALSE),"")</f>
        <v/>
      </c>
      <c r="M98" s="65" t="str">
        <f>IFERROR(VLOOKUP(Tabel1[[#This Row],[Jaotus]],Tabelid!L:M,2,FALSE),"")</f>
        <v/>
      </c>
      <c r="N98" s="16"/>
      <c r="O98" s="45"/>
      <c r="P98" s="45"/>
      <c r="Q98" s="45"/>
      <c r="R98" s="69"/>
      <c r="S98" s="69"/>
      <c r="T98" s="45"/>
      <c r="U98" s="45"/>
      <c r="V98" s="45"/>
      <c r="W98" s="45"/>
      <c r="X98" s="45"/>
      <c r="Y98" s="45"/>
      <c r="Z98" s="45"/>
      <c r="AA98" s="45"/>
      <c r="AB98" s="45"/>
      <c r="AC98" s="45"/>
      <c r="AD98" s="45"/>
      <c r="AE98" s="45"/>
      <c r="AF98" s="45"/>
      <c r="AG98" s="45"/>
    </row>
    <row r="99" spans="1:33" x14ac:dyDescent="0.25">
      <c r="A99" s="24" t="s">
        <v>176</v>
      </c>
      <c r="B99" s="26" t="s">
        <v>312</v>
      </c>
      <c r="C99" s="24" t="s">
        <v>164</v>
      </c>
      <c r="D99" s="24" t="s">
        <v>97</v>
      </c>
      <c r="E99" s="24" t="s">
        <v>53</v>
      </c>
      <c r="F99" s="68">
        <v>4.3</v>
      </c>
      <c r="G99" s="68">
        <v>4.3</v>
      </c>
      <c r="H99" s="24"/>
      <c r="I99" s="65" t="str">
        <f>LEFT(Tabel1[[#This Row],[Ruumi tüüp (TALO Tüüpruumide nimestik)]],2)</f>
        <v>92</v>
      </c>
      <c r="J99" s="25"/>
      <c r="K99" s="24"/>
      <c r="L99" s="65" t="str">
        <f>IFERROR(VLOOKUP(Tabel1[[#This Row],[Üürnik]],'Lepingu lisa'!$AW$3:$AX$22,2,FALSE),"")</f>
        <v/>
      </c>
      <c r="M99" s="65" t="str">
        <f>IFERROR(VLOOKUP(Tabel1[[#This Row],[Jaotus]],Tabelid!L:M,2,FALSE),"")</f>
        <v/>
      </c>
      <c r="N99" s="16"/>
      <c r="O99" s="45"/>
      <c r="P99" s="45"/>
      <c r="Q99" s="45"/>
      <c r="R99" s="69"/>
      <c r="S99" s="69"/>
      <c r="T99" s="45"/>
      <c r="U99" s="45"/>
      <c r="V99" s="45"/>
      <c r="W99" s="45"/>
      <c r="X99" s="45"/>
      <c r="Y99" s="45"/>
      <c r="Z99" s="45"/>
      <c r="AA99" s="45"/>
      <c r="AB99" s="45"/>
      <c r="AC99" s="45"/>
      <c r="AD99" s="45"/>
      <c r="AE99" s="45"/>
      <c r="AF99" s="45"/>
      <c r="AG99" s="45"/>
    </row>
    <row r="100" spans="1:33" x14ac:dyDescent="0.25">
      <c r="A100" s="24" t="s">
        <v>176</v>
      </c>
      <c r="B100" s="26" t="s">
        <v>313</v>
      </c>
      <c r="C100" s="24" t="s">
        <v>164</v>
      </c>
      <c r="D100" s="24" t="s">
        <v>201</v>
      </c>
      <c r="E100" s="24" t="s">
        <v>53</v>
      </c>
      <c r="F100" s="68">
        <v>22.3</v>
      </c>
      <c r="G100" s="68">
        <v>22.3</v>
      </c>
      <c r="H100" s="24"/>
      <c r="I100" s="65" t="str">
        <f>LEFT(Tabel1[[#This Row],[Ruumi tüüp (TALO Tüüpruumide nimestik)]],2)</f>
        <v>92</v>
      </c>
      <c r="J100" s="25"/>
      <c r="K100" s="24"/>
      <c r="L100" s="65" t="str">
        <f>IFERROR(VLOOKUP(Tabel1[[#This Row],[Üürnik]],'Lepingu lisa'!$AW$3:$AX$22,2,FALSE),"")</f>
        <v/>
      </c>
      <c r="M100" s="65" t="str">
        <f>IFERROR(VLOOKUP(Tabel1[[#This Row],[Jaotus]],Tabelid!L:M,2,FALSE),"")</f>
        <v/>
      </c>
      <c r="N100" s="16"/>
      <c r="O100" s="45"/>
      <c r="P100" s="45"/>
      <c r="Q100" s="45"/>
      <c r="R100" s="69"/>
      <c r="S100" s="69"/>
      <c r="T100" s="45"/>
      <c r="U100" s="45"/>
      <c r="V100" s="45"/>
      <c r="W100" s="45"/>
      <c r="X100" s="45"/>
      <c r="Y100" s="45"/>
      <c r="Z100" s="45"/>
      <c r="AA100" s="45"/>
      <c r="AB100" s="45"/>
      <c r="AC100" s="45"/>
      <c r="AD100" s="45"/>
      <c r="AE100" s="45"/>
      <c r="AF100" s="45"/>
      <c r="AG100" s="45"/>
    </row>
    <row r="101" spans="1:33" x14ac:dyDescent="0.25">
      <c r="A101" s="24" t="s">
        <v>176</v>
      </c>
      <c r="B101" s="26" t="s">
        <v>314</v>
      </c>
      <c r="C101" s="24" t="s">
        <v>164</v>
      </c>
      <c r="D101" s="24" t="s">
        <v>201</v>
      </c>
      <c r="E101" s="24" t="s">
        <v>53</v>
      </c>
      <c r="F101" s="68">
        <v>22.3</v>
      </c>
      <c r="G101" s="68">
        <v>22.3</v>
      </c>
      <c r="H101" s="24"/>
      <c r="I101" s="65" t="str">
        <f>LEFT(Tabel1[[#This Row],[Ruumi tüüp (TALO Tüüpruumide nimestik)]],2)</f>
        <v>92</v>
      </c>
      <c r="J101" s="25"/>
      <c r="K101" s="24"/>
      <c r="L101" s="65" t="str">
        <f>IFERROR(VLOOKUP(Tabel1[[#This Row],[Üürnik]],'Lepingu lisa'!$AW$3:$AX$22,2,FALSE),"")</f>
        <v/>
      </c>
      <c r="M101" s="65" t="str">
        <f>IFERROR(VLOOKUP(Tabel1[[#This Row],[Jaotus]],Tabelid!L:M,2,FALSE),"")</f>
        <v/>
      </c>
      <c r="N101" s="16"/>
      <c r="O101" s="45"/>
      <c r="P101" s="45"/>
      <c r="Q101" s="45"/>
      <c r="R101" s="69"/>
      <c r="S101" s="69"/>
      <c r="T101" s="45"/>
      <c r="U101" s="45"/>
      <c r="V101" s="45"/>
      <c r="W101" s="45"/>
      <c r="X101" s="45"/>
      <c r="Y101" s="45"/>
      <c r="Z101" s="45"/>
      <c r="AA101" s="45"/>
      <c r="AB101" s="45"/>
      <c r="AC101" s="45"/>
      <c r="AD101" s="45"/>
      <c r="AE101" s="45"/>
      <c r="AF101" s="45"/>
      <c r="AG101" s="45"/>
    </row>
    <row r="102" spans="1:33" x14ac:dyDescent="0.25">
      <c r="A102" s="24" t="s">
        <v>176</v>
      </c>
      <c r="B102" s="26" t="s">
        <v>315</v>
      </c>
      <c r="C102" s="24" t="s">
        <v>164</v>
      </c>
      <c r="D102" s="24" t="s">
        <v>201</v>
      </c>
      <c r="E102" s="24" t="s">
        <v>53</v>
      </c>
      <c r="F102" s="68">
        <v>22.3</v>
      </c>
      <c r="G102" s="68">
        <v>22.3</v>
      </c>
      <c r="H102" s="24"/>
      <c r="I102" s="65" t="str">
        <f>LEFT(Tabel1[[#This Row],[Ruumi tüüp (TALO Tüüpruumide nimestik)]],2)</f>
        <v>92</v>
      </c>
      <c r="J102" s="25"/>
      <c r="K102" s="24"/>
      <c r="L102" s="65" t="str">
        <f>IFERROR(VLOOKUP(Tabel1[[#This Row],[Üürnik]],'Lepingu lisa'!$AW$3:$AX$22,2,FALSE),"")</f>
        <v/>
      </c>
      <c r="M102" s="65" t="str">
        <f>IFERROR(VLOOKUP(Tabel1[[#This Row],[Jaotus]],Tabelid!L:M,2,FALSE),"")</f>
        <v/>
      </c>
      <c r="N102" s="16"/>
      <c r="O102" s="45"/>
      <c r="P102" s="45"/>
      <c r="Q102" s="45"/>
      <c r="R102" s="69"/>
      <c r="S102" s="69"/>
      <c r="T102" s="45"/>
      <c r="U102" s="45"/>
      <c r="V102" s="45"/>
      <c r="W102" s="45"/>
      <c r="X102" s="45"/>
      <c r="Y102" s="45"/>
      <c r="Z102" s="45"/>
      <c r="AA102" s="45"/>
      <c r="AB102" s="45"/>
      <c r="AC102" s="45"/>
      <c r="AD102" s="45"/>
      <c r="AE102" s="45"/>
      <c r="AF102" s="45"/>
      <c r="AG102" s="45"/>
    </row>
    <row r="103" spans="1:33" x14ac:dyDescent="0.25">
      <c r="A103" s="24" t="s">
        <v>176</v>
      </c>
      <c r="B103" s="26" t="s">
        <v>316</v>
      </c>
      <c r="C103" s="24" t="s">
        <v>164</v>
      </c>
      <c r="D103" s="24" t="s">
        <v>201</v>
      </c>
      <c r="E103" s="24" t="s">
        <v>53</v>
      </c>
      <c r="F103" s="68">
        <v>14.2</v>
      </c>
      <c r="G103" s="68">
        <v>14.2</v>
      </c>
      <c r="H103" s="24"/>
      <c r="I103" s="65" t="str">
        <f>LEFT(Tabel1[[#This Row],[Ruumi tüüp (TALO Tüüpruumide nimestik)]],2)</f>
        <v>92</v>
      </c>
      <c r="J103" s="25"/>
      <c r="K103" s="24"/>
      <c r="L103" s="65" t="str">
        <f>IFERROR(VLOOKUP(Tabel1[[#This Row],[Üürnik]],'Lepingu lisa'!$AW$3:$AX$22,2,FALSE),"")</f>
        <v/>
      </c>
      <c r="M103" s="65" t="str">
        <f>IFERROR(VLOOKUP(Tabel1[[#This Row],[Jaotus]],Tabelid!L:M,2,FALSE),"")</f>
        <v/>
      </c>
      <c r="N103" s="16"/>
      <c r="O103" s="45"/>
      <c r="P103" s="45"/>
      <c r="Q103" s="45"/>
      <c r="R103" s="69"/>
      <c r="S103" s="69"/>
      <c r="T103" s="45"/>
      <c r="U103" s="45"/>
      <c r="V103" s="45"/>
      <c r="W103" s="45"/>
      <c r="X103" s="45"/>
      <c r="Y103" s="45"/>
      <c r="Z103" s="45"/>
      <c r="AA103" s="45"/>
      <c r="AB103" s="45"/>
      <c r="AC103" s="45"/>
      <c r="AD103" s="45"/>
      <c r="AE103" s="45"/>
      <c r="AF103" s="45"/>
      <c r="AG103" s="45"/>
    </row>
    <row r="104" spans="1:33" x14ac:dyDescent="0.25">
      <c r="A104" s="24" t="s">
        <v>60</v>
      </c>
      <c r="B104" s="26">
        <v>1000</v>
      </c>
      <c r="C104" s="24" t="s">
        <v>202</v>
      </c>
      <c r="D104" s="24" t="s">
        <v>88</v>
      </c>
      <c r="E104" s="24" t="s">
        <v>45</v>
      </c>
      <c r="F104" s="68">
        <v>5.6</v>
      </c>
      <c r="G104" s="68">
        <v>5.4</v>
      </c>
      <c r="H104" s="24"/>
      <c r="I104" s="65" t="str">
        <f>LEFT(Tabel1[[#This Row],[Ruumi tüüp (TALO Tüüpruumide nimestik)]],2)</f>
        <v>83</v>
      </c>
      <c r="J104" s="25" t="s">
        <v>190</v>
      </c>
      <c r="K104" s="24" t="s">
        <v>252</v>
      </c>
      <c r="L104" s="65" t="str">
        <f>IFERROR(VLOOKUP(Tabel1[[#This Row],[Üürnik]],'Lepingu lisa'!$AW$3:$AX$22,2,FALSE),"")</f>
        <v>LUBJA4_03</v>
      </c>
      <c r="M104" s="65" t="str">
        <f>IFERROR(VLOOKUP(Tabel1[[#This Row],[Jaotus]],Tabelid!L:M,2,FALSE),"")</f>
        <v>NONE</v>
      </c>
      <c r="N104" s="16"/>
      <c r="O104" s="45"/>
      <c r="P104" s="45"/>
      <c r="Q104" s="45"/>
      <c r="R104" s="69"/>
      <c r="S104" s="69"/>
      <c r="T104" s="45"/>
      <c r="U104" s="45"/>
      <c r="V104" s="45"/>
      <c r="W104" s="45"/>
      <c r="X104" s="45"/>
      <c r="Y104" s="45"/>
      <c r="Z104" s="45"/>
      <c r="AA104" s="45"/>
      <c r="AB104" s="45"/>
      <c r="AC104" s="45"/>
      <c r="AD104" s="45"/>
      <c r="AE104" s="45"/>
      <c r="AF104" s="45"/>
      <c r="AG104" s="45"/>
    </row>
    <row r="105" spans="1:33" x14ac:dyDescent="0.25">
      <c r="A105" s="24" t="s">
        <v>60</v>
      </c>
      <c r="B105" s="26">
        <v>1001</v>
      </c>
      <c r="C105" s="24" t="s">
        <v>202</v>
      </c>
      <c r="D105" s="24" t="s">
        <v>203</v>
      </c>
      <c r="E105" s="24" t="s">
        <v>52</v>
      </c>
      <c r="F105" s="68">
        <v>10.3596</v>
      </c>
      <c r="G105" s="68">
        <v>9.7271000000000001</v>
      </c>
      <c r="H105" s="24"/>
      <c r="I105" s="65" t="str">
        <f>LEFT(Tabel1[[#This Row],[Ruumi tüüp (TALO Tüüpruumide nimestik)]],2)</f>
        <v>91</v>
      </c>
      <c r="J105" s="25" t="s">
        <v>190</v>
      </c>
      <c r="K105" s="24" t="s">
        <v>252</v>
      </c>
      <c r="L105" s="65" t="str">
        <f>IFERROR(VLOOKUP(Tabel1[[#This Row],[Üürnik]],'Lepingu lisa'!$AW$3:$AX$22,2,FALSE),"")</f>
        <v>LUBJA4_03</v>
      </c>
      <c r="M105" s="65" t="str">
        <f>IFERROR(VLOOKUP(Tabel1[[#This Row],[Jaotus]],Tabelid!L:M,2,FALSE),"")</f>
        <v>NONE</v>
      </c>
      <c r="N105" s="16"/>
      <c r="O105" s="45"/>
      <c r="P105" s="45"/>
      <c r="Q105" s="45"/>
      <c r="R105" s="69"/>
      <c r="S105" s="69"/>
      <c r="T105" s="45"/>
      <c r="U105" s="45"/>
      <c r="V105" s="45"/>
      <c r="W105" s="45"/>
      <c r="X105" s="45"/>
      <c r="Y105" s="45"/>
      <c r="Z105" s="45"/>
      <c r="AA105" s="45"/>
      <c r="AB105" s="45"/>
      <c r="AC105" s="45"/>
      <c r="AD105" s="45"/>
      <c r="AE105" s="45"/>
      <c r="AF105" s="45"/>
      <c r="AG105" s="45"/>
    </row>
    <row r="106" spans="1:33" x14ac:dyDescent="0.25">
      <c r="A106" s="24" t="s">
        <v>60</v>
      </c>
      <c r="B106" s="26" t="s">
        <v>317</v>
      </c>
      <c r="C106" s="24" t="s">
        <v>202</v>
      </c>
      <c r="D106" s="24" t="s">
        <v>205</v>
      </c>
      <c r="E106" s="24" t="s">
        <v>11</v>
      </c>
      <c r="F106" s="68">
        <v>10.4</v>
      </c>
      <c r="G106" s="68">
        <v>9.6999999999999993</v>
      </c>
      <c r="H106" s="24"/>
      <c r="I106" s="65" t="str">
        <f>LEFT(Tabel1[[#This Row],[Ruumi tüüp (TALO Tüüpruumide nimestik)]],2)</f>
        <v>21</v>
      </c>
      <c r="J106" s="25" t="s">
        <v>190</v>
      </c>
      <c r="K106" s="24" t="s">
        <v>252</v>
      </c>
      <c r="L106" s="65" t="str">
        <f>IFERROR(VLOOKUP(Tabel1[[#This Row],[Üürnik]],'Lepingu lisa'!$AW$3:$AX$22,2,FALSE),"")</f>
        <v>LUBJA4_03</v>
      </c>
      <c r="M106" s="65" t="str">
        <f>IFERROR(VLOOKUP(Tabel1[[#This Row],[Jaotus]],Tabelid!L:M,2,FALSE),"")</f>
        <v>NONE</v>
      </c>
      <c r="N106" s="16"/>
      <c r="O106" s="45"/>
      <c r="P106" s="45"/>
      <c r="Q106" s="45"/>
      <c r="R106" s="69"/>
      <c r="S106" s="69"/>
      <c r="T106" s="45"/>
      <c r="U106" s="45"/>
      <c r="V106" s="45"/>
      <c r="W106" s="45"/>
      <c r="X106" s="45"/>
      <c r="Y106" s="45"/>
      <c r="Z106" s="45"/>
      <c r="AA106" s="45"/>
      <c r="AB106" s="45"/>
      <c r="AC106" s="45"/>
      <c r="AD106" s="45"/>
      <c r="AE106" s="45"/>
      <c r="AF106" s="45"/>
      <c r="AG106" s="45"/>
    </row>
    <row r="107" spans="1:33" x14ac:dyDescent="0.25">
      <c r="A107" s="24" t="s">
        <v>60</v>
      </c>
      <c r="B107" s="26">
        <v>1002</v>
      </c>
      <c r="C107" s="24" t="s">
        <v>202</v>
      </c>
      <c r="D107" s="24" t="s">
        <v>203</v>
      </c>
      <c r="E107" s="24" t="s">
        <v>52</v>
      </c>
      <c r="F107" s="68">
        <v>165.96940000000001</v>
      </c>
      <c r="G107" s="68">
        <v>161.28970000000001</v>
      </c>
      <c r="H107" s="24"/>
      <c r="I107" s="65" t="str">
        <f>LEFT(Tabel1[[#This Row],[Ruumi tüüp (TALO Tüüpruumide nimestik)]],2)</f>
        <v>91</v>
      </c>
      <c r="J107" s="25" t="s">
        <v>190</v>
      </c>
      <c r="K107" s="24" t="s">
        <v>252</v>
      </c>
      <c r="L107" s="65" t="str">
        <f>IFERROR(VLOOKUP(Tabel1[[#This Row],[Üürnik]],'Lepingu lisa'!$AW$3:$AX$22,2,FALSE),"")</f>
        <v>LUBJA4_03</v>
      </c>
      <c r="M107" s="65" t="str">
        <f>IFERROR(VLOOKUP(Tabel1[[#This Row],[Jaotus]],Tabelid!L:M,2,FALSE),"")</f>
        <v>NONE</v>
      </c>
      <c r="N107" s="16"/>
      <c r="O107" s="45"/>
      <c r="P107" s="45"/>
      <c r="Q107" s="45"/>
      <c r="R107" s="69"/>
      <c r="S107" s="69"/>
      <c r="T107" s="45"/>
      <c r="U107" s="45"/>
      <c r="V107" s="45"/>
      <c r="W107" s="45"/>
      <c r="X107" s="45"/>
      <c r="Y107" s="45"/>
      <c r="Z107" s="45"/>
      <c r="AA107" s="45"/>
      <c r="AB107" s="45"/>
      <c r="AC107" s="45"/>
      <c r="AD107" s="45"/>
      <c r="AE107" s="45"/>
      <c r="AF107" s="45"/>
      <c r="AG107" s="45"/>
    </row>
    <row r="108" spans="1:33" x14ac:dyDescent="0.25">
      <c r="A108" s="24" t="s">
        <v>60</v>
      </c>
      <c r="B108" s="26">
        <v>1003</v>
      </c>
      <c r="C108" s="24" t="s">
        <v>202</v>
      </c>
      <c r="D108" s="24" t="s">
        <v>209</v>
      </c>
      <c r="E108" s="24" t="s">
        <v>46</v>
      </c>
      <c r="F108" s="68">
        <v>44.894300000000001</v>
      </c>
      <c r="G108" s="68">
        <v>43.187600000000003</v>
      </c>
      <c r="H108" s="24"/>
      <c r="I108" s="65" t="str">
        <f>LEFT(Tabel1[[#This Row],[Ruumi tüüp (TALO Tüüpruumide nimestik)]],2)</f>
        <v>84</v>
      </c>
      <c r="J108" s="25" t="s">
        <v>190</v>
      </c>
      <c r="K108" s="24" t="s">
        <v>252</v>
      </c>
      <c r="L108" s="65" t="str">
        <f>IFERROR(VLOOKUP(Tabel1[[#This Row],[Üürnik]],'Lepingu lisa'!$AW$3:$AX$22,2,FALSE),"")</f>
        <v>LUBJA4_03</v>
      </c>
      <c r="M108" s="65" t="str">
        <f>IFERROR(VLOOKUP(Tabel1[[#This Row],[Jaotus]],Tabelid!L:M,2,FALSE),"")</f>
        <v>NONE</v>
      </c>
      <c r="N108" s="16"/>
      <c r="O108" s="45"/>
      <c r="P108" s="45"/>
      <c r="Q108" s="45"/>
      <c r="R108" s="69"/>
      <c r="S108" s="69"/>
      <c r="T108" s="45"/>
      <c r="U108" s="45"/>
      <c r="V108" s="45"/>
      <c r="W108" s="45"/>
      <c r="X108" s="45"/>
      <c r="Y108" s="45"/>
      <c r="Z108" s="45"/>
      <c r="AA108" s="45"/>
      <c r="AB108" s="45"/>
      <c r="AC108" s="45"/>
      <c r="AD108" s="45"/>
      <c r="AE108" s="45"/>
      <c r="AF108" s="45"/>
      <c r="AG108" s="45"/>
    </row>
    <row r="109" spans="1:33" x14ac:dyDescent="0.25">
      <c r="A109" s="24" t="s">
        <v>60</v>
      </c>
      <c r="B109" s="26">
        <v>1004</v>
      </c>
      <c r="C109" s="24" t="s">
        <v>202</v>
      </c>
      <c r="D109" s="24" t="s">
        <v>205</v>
      </c>
      <c r="E109" s="24" t="s">
        <v>11</v>
      </c>
      <c r="F109" s="68">
        <v>44.9</v>
      </c>
      <c r="G109" s="68">
        <v>43.2</v>
      </c>
      <c r="H109" s="24" t="s">
        <v>318</v>
      </c>
      <c r="I109" s="65" t="str">
        <f>LEFT(Tabel1[[#This Row],[Ruumi tüüp (TALO Tüüpruumide nimestik)]],2)</f>
        <v>21</v>
      </c>
      <c r="J109" s="25" t="s">
        <v>190</v>
      </c>
      <c r="K109" s="24" t="s">
        <v>252</v>
      </c>
      <c r="L109" s="65" t="str">
        <f>IFERROR(VLOOKUP(Tabel1[[#This Row],[Üürnik]],'Lepingu lisa'!$AW$3:$AX$22,2,FALSE),"")</f>
        <v>LUBJA4_03</v>
      </c>
      <c r="M109" s="65" t="str">
        <f>IFERROR(VLOOKUP(Tabel1[[#This Row],[Jaotus]],Tabelid!L:M,2,FALSE),"")</f>
        <v>NONE</v>
      </c>
      <c r="N109" s="16"/>
      <c r="O109" s="45"/>
      <c r="P109" s="45"/>
      <c r="Q109" s="45"/>
      <c r="R109" s="69"/>
      <c r="S109" s="69"/>
      <c r="T109" s="45"/>
      <c r="U109" s="45"/>
      <c r="V109" s="45"/>
      <c r="W109" s="45"/>
      <c r="X109" s="45"/>
      <c r="Y109" s="45"/>
      <c r="Z109" s="45"/>
      <c r="AA109" s="45"/>
      <c r="AB109" s="45"/>
      <c r="AC109" s="45"/>
      <c r="AD109" s="45"/>
      <c r="AE109" s="45"/>
      <c r="AF109" s="45"/>
      <c r="AG109" s="45"/>
    </row>
    <row r="110" spans="1:33" x14ac:dyDescent="0.25">
      <c r="A110" s="24" t="s">
        <v>60</v>
      </c>
      <c r="B110" s="26">
        <v>1005</v>
      </c>
      <c r="C110" s="24" t="s">
        <v>202</v>
      </c>
      <c r="D110" s="24" t="s">
        <v>205</v>
      </c>
      <c r="E110" s="24" t="s">
        <v>11</v>
      </c>
      <c r="F110" s="68">
        <v>12.1</v>
      </c>
      <c r="G110" s="68">
        <v>11</v>
      </c>
      <c r="H110" s="24" t="s">
        <v>318</v>
      </c>
      <c r="I110" s="65" t="str">
        <f>LEFT(Tabel1[[#This Row],[Ruumi tüüp (TALO Tüüpruumide nimestik)]],2)</f>
        <v>21</v>
      </c>
      <c r="J110" s="25" t="s">
        <v>190</v>
      </c>
      <c r="K110" s="24" t="s">
        <v>252</v>
      </c>
      <c r="L110" s="65" t="str">
        <f>IFERROR(VLOOKUP(Tabel1[[#This Row],[Üürnik]],'Lepingu lisa'!$AW$3:$AX$22,2,FALSE),"")</f>
        <v>LUBJA4_03</v>
      </c>
      <c r="M110" s="65" t="str">
        <f>IFERROR(VLOOKUP(Tabel1[[#This Row],[Jaotus]],Tabelid!L:M,2,FALSE),"")</f>
        <v>NONE</v>
      </c>
      <c r="N110" s="16"/>
      <c r="O110" s="45"/>
      <c r="P110" s="45"/>
      <c r="Q110" s="45"/>
      <c r="R110" s="69"/>
      <c r="S110" s="69"/>
      <c r="T110" s="45"/>
      <c r="U110" s="45"/>
      <c r="V110" s="45"/>
      <c r="W110" s="45"/>
      <c r="X110" s="45"/>
      <c r="Y110" s="45"/>
      <c r="Z110" s="45"/>
      <c r="AA110" s="45"/>
      <c r="AB110" s="45"/>
      <c r="AC110" s="45"/>
      <c r="AD110" s="45"/>
      <c r="AE110" s="45"/>
      <c r="AF110" s="45"/>
      <c r="AG110" s="45"/>
    </row>
    <row r="111" spans="1:33" x14ac:dyDescent="0.25">
      <c r="A111" s="24" t="s">
        <v>60</v>
      </c>
      <c r="B111" s="26">
        <v>1006</v>
      </c>
      <c r="C111" s="24" t="s">
        <v>202</v>
      </c>
      <c r="D111" s="24" t="s">
        <v>81</v>
      </c>
      <c r="E111" s="24" t="s">
        <v>52</v>
      </c>
      <c r="F111" s="68">
        <v>58.3</v>
      </c>
      <c r="G111" s="68">
        <v>53.8</v>
      </c>
      <c r="H111" s="24"/>
      <c r="I111" s="65" t="str">
        <f>LEFT(Tabel1[[#This Row],[Ruumi tüüp (TALO Tüüpruumide nimestik)]],2)</f>
        <v>91</v>
      </c>
      <c r="J111" s="25" t="s">
        <v>190</v>
      </c>
      <c r="K111" s="24" t="s">
        <v>252</v>
      </c>
      <c r="L111" s="65" t="str">
        <f>IFERROR(VLOOKUP(Tabel1[[#This Row],[Üürnik]],'Lepingu lisa'!$AW$3:$AX$22,2,FALSE),"")</f>
        <v>LUBJA4_03</v>
      </c>
      <c r="M111" s="65" t="str">
        <f>IFERROR(VLOOKUP(Tabel1[[#This Row],[Jaotus]],Tabelid!L:M,2,FALSE),"")</f>
        <v>NONE</v>
      </c>
      <c r="N111" s="16"/>
      <c r="O111" s="45"/>
      <c r="P111" s="45"/>
      <c r="Q111" s="45"/>
      <c r="R111" s="69"/>
      <c r="S111" s="69"/>
      <c r="T111" s="45"/>
      <c r="U111" s="45"/>
      <c r="V111" s="45"/>
      <c r="W111" s="45"/>
      <c r="X111" s="45"/>
      <c r="Y111" s="45"/>
      <c r="Z111" s="45"/>
      <c r="AA111" s="45"/>
      <c r="AB111" s="45"/>
      <c r="AC111" s="45"/>
      <c r="AD111" s="45"/>
      <c r="AE111" s="45"/>
      <c r="AF111" s="45"/>
      <c r="AG111" s="45"/>
    </row>
    <row r="112" spans="1:33" x14ac:dyDescent="0.25">
      <c r="A112" s="24" t="s">
        <v>60</v>
      </c>
      <c r="B112" s="26">
        <v>1007</v>
      </c>
      <c r="C112" s="24" t="s">
        <v>202</v>
      </c>
      <c r="D112" s="24" t="s">
        <v>94</v>
      </c>
      <c r="E112" s="24" t="s">
        <v>16</v>
      </c>
      <c r="F112" s="68">
        <v>32.299999999999997</v>
      </c>
      <c r="G112" s="68">
        <v>30.2</v>
      </c>
      <c r="H112" s="24" t="s">
        <v>193</v>
      </c>
      <c r="I112" s="65" t="str">
        <f>LEFT(Tabel1[[#This Row],[Ruumi tüüp (TALO Tüüpruumide nimestik)]],2)</f>
        <v>34</v>
      </c>
      <c r="J112" s="25" t="s">
        <v>190</v>
      </c>
      <c r="K112" s="24" t="s">
        <v>252</v>
      </c>
      <c r="L112" s="65" t="str">
        <f>IFERROR(VLOOKUP(Tabel1[[#This Row],[Üürnik]],'Lepingu lisa'!$AW$3:$AX$22,2,FALSE),"")</f>
        <v>LUBJA4_03</v>
      </c>
      <c r="M112" s="65" t="str">
        <f>IFERROR(VLOOKUP(Tabel1[[#This Row],[Jaotus]],Tabelid!L:M,2,FALSE),"")</f>
        <v>NONE</v>
      </c>
      <c r="N112" s="16"/>
      <c r="O112" s="45"/>
      <c r="P112" s="45"/>
      <c r="Q112" s="45"/>
      <c r="R112" s="69"/>
      <c r="S112" s="69"/>
      <c r="T112" s="45"/>
      <c r="U112" s="45"/>
      <c r="V112" s="45"/>
      <c r="W112" s="45"/>
      <c r="X112" s="45"/>
      <c r="Y112" s="45"/>
      <c r="Z112" s="45"/>
      <c r="AA112" s="45"/>
      <c r="AB112" s="45"/>
      <c r="AC112" s="45"/>
      <c r="AD112" s="45"/>
      <c r="AE112" s="45"/>
      <c r="AF112" s="45"/>
      <c r="AG112" s="45"/>
    </row>
    <row r="113" spans="1:33" x14ac:dyDescent="0.25">
      <c r="A113" s="24" t="s">
        <v>60</v>
      </c>
      <c r="B113" s="26">
        <v>1008</v>
      </c>
      <c r="C113" s="24" t="s">
        <v>202</v>
      </c>
      <c r="D113" s="24" t="s">
        <v>94</v>
      </c>
      <c r="E113" s="24" t="s">
        <v>16</v>
      </c>
      <c r="F113" s="68">
        <v>23.5</v>
      </c>
      <c r="G113" s="68">
        <v>21.7</v>
      </c>
      <c r="H113" s="24" t="s">
        <v>193</v>
      </c>
      <c r="I113" s="65" t="str">
        <f>LEFT(Tabel1[[#This Row],[Ruumi tüüp (TALO Tüüpruumide nimestik)]],2)</f>
        <v>34</v>
      </c>
      <c r="J113" s="25" t="s">
        <v>190</v>
      </c>
      <c r="K113" s="24" t="s">
        <v>252</v>
      </c>
      <c r="L113" s="65" t="str">
        <f>IFERROR(VLOOKUP(Tabel1[[#This Row],[Üürnik]],'Lepingu lisa'!$AW$3:$AX$22,2,FALSE),"")</f>
        <v>LUBJA4_03</v>
      </c>
      <c r="M113" s="65" t="str">
        <f>IFERROR(VLOOKUP(Tabel1[[#This Row],[Jaotus]],Tabelid!L:M,2,FALSE),"")</f>
        <v>NONE</v>
      </c>
      <c r="N113" s="16"/>
      <c r="O113" s="45"/>
      <c r="P113" s="45"/>
      <c r="Q113" s="45"/>
      <c r="R113" s="69"/>
      <c r="S113" s="69"/>
      <c r="T113" s="45"/>
      <c r="U113" s="45"/>
      <c r="V113" s="45"/>
      <c r="W113" s="45"/>
      <c r="X113" s="45"/>
      <c r="Y113" s="45"/>
      <c r="Z113" s="45"/>
      <c r="AA113" s="45"/>
      <c r="AB113" s="45"/>
      <c r="AC113" s="45"/>
      <c r="AD113" s="45"/>
      <c r="AE113" s="45"/>
      <c r="AF113" s="45"/>
      <c r="AG113" s="45"/>
    </row>
    <row r="114" spans="1:33" x14ac:dyDescent="0.25">
      <c r="A114" s="24" t="s">
        <v>60</v>
      </c>
      <c r="B114" s="26">
        <v>1009</v>
      </c>
      <c r="C114" s="24" t="s">
        <v>202</v>
      </c>
      <c r="D114" s="24" t="s">
        <v>94</v>
      </c>
      <c r="E114" s="24" t="s">
        <v>16</v>
      </c>
      <c r="F114" s="68">
        <v>39</v>
      </c>
      <c r="G114" s="68">
        <v>37.299999999999997</v>
      </c>
      <c r="H114" s="24" t="s">
        <v>193</v>
      </c>
      <c r="I114" s="65" t="str">
        <f>LEFT(Tabel1[[#This Row],[Ruumi tüüp (TALO Tüüpruumide nimestik)]],2)</f>
        <v>34</v>
      </c>
      <c r="J114" s="25" t="s">
        <v>190</v>
      </c>
      <c r="K114" s="24" t="s">
        <v>252</v>
      </c>
      <c r="L114" s="65" t="str">
        <f>IFERROR(VLOOKUP(Tabel1[[#This Row],[Üürnik]],'Lepingu lisa'!$AW$3:$AX$22,2,FALSE),"")</f>
        <v>LUBJA4_03</v>
      </c>
      <c r="M114" s="65" t="str">
        <f>IFERROR(VLOOKUP(Tabel1[[#This Row],[Jaotus]],Tabelid!L:M,2,FALSE),"")</f>
        <v>NONE</v>
      </c>
      <c r="N114" s="16"/>
      <c r="O114" s="45"/>
      <c r="P114" s="45"/>
      <c r="Q114" s="45"/>
      <c r="R114" s="69"/>
      <c r="S114" s="69"/>
      <c r="T114" s="45"/>
      <c r="U114" s="45"/>
      <c r="V114" s="45"/>
      <c r="W114" s="45"/>
      <c r="X114" s="45"/>
      <c r="Y114" s="45"/>
      <c r="Z114" s="45"/>
      <c r="AA114" s="45"/>
      <c r="AB114" s="45"/>
      <c r="AC114" s="45"/>
      <c r="AD114" s="45"/>
      <c r="AE114" s="45"/>
      <c r="AF114" s="45"/>
      <c r="AG114" s="45"/>
    </row>
    <row r="115" spans="1:33" x14ac:dyDescent="0.25">
      <c r="A115" s="24" t="s">
        <v>60</v>
      </c>
      <c r="B115" s="26" t="s">
        <v>319</v>
      </c>
      <c r="C115" s="24" t="s">
        <v>164</v>
      </c>
      <c r="D115" s="24" t="s">
        <v>103</v>
      </c>
      <c r="E115" s="24" t="s">
        <v>53</v>
      </c>
      <c r="F115" s="68">
        <v>1.3</v>
      </c>
      <c r="G115" s="68">
        <v>1.3</v>
      </c>
      <c r="H115" s="24"/>
      <c r="I115" s="65" t="str">
        <f>LEFT(Tabel1[[#This Row],[Ruumi tüüp (TALO Tüüpruumide nimestik)]],2)</f>
        <v>92</v>
      </c>
      <c r="J115" s="25"/>
      <c r="K115" s="24"/>
      <c r="L115" s="65" t="str">
        <f>IFERROR(VLOOKUP(Tabel1[[#This Row],[Üürnik]],'Lepingu lisa'!$AW$3:$AX$22,2,FALSE),"")</f>
        <v/>
      </c>
      <c r="M115" s="65" t="str">
        <f>IFERROR(VLOOKUP(Tabel1[[#This Row],[Jaotus]],Tabelid!L:M,2,FALSE),"")</f>
        <v/>
      </c>
      <c r="N115" s="16"/>
      <c r="O115" s="45"/>
      <c r="P115" s="45"/>
      <c r="Q115" s="45"/>
      <c r="R115" s="69"/>
      <c r="S115" s="69"/>
      <c r="T115" s="45"/>
      <c r="U115" s="45"/>
      <c r="V115" s="45"/>
      <c r="W115" s="45"/>
      <c r="X115" s="45"/>
      <c r="Y115" s="45"/>
      <c r="Z115" s="45"/>
      <c r="AA115" s="45"/>
      <c r="AB115" s="45"/>
      <c r="AC115" s="45"/>
      <c r="AD115" s="45"/>
      <c r="AE115" s="45"/>
      <c r="AF115" s="45"/>
      <c r="AG115" s="45"/>
    </row>
    <row r="116" spans="1:33" x14ac:dyDescent="0.25">
      <c r="A116" s="24" t="s">
        <v>60</v>
      </c>
      <c r="B116" s="26" t="s">
        <v>320</v>
      </c>
      <c r="C116" s="24" t="s">
        <v>164</v>
      </c>
      <c r="D116" s="24" t="s">
        <v>103</v>
      </c>
      <c r="E116" s="24" t="s">
        <v>53</v>
      </c>
      <c r="F116" s="68">
        <v>1.1000000000000001</v>
      </c>
      <c r="G116" s="68">
        <v>1.1000000000000001</v>
      </c>
      <c r="H116" s="24"/>
      <c r="I116" s="65" t="str">
        <f>LEFT(Tabel1[[#This Row],[Ruumi tüüp (TALO Tüüpruumide nimestik)]],2)</f>
        <v>92</v>
      </c>
      <c r="J116" s="25"/>
      <c r="K116" s="24"/>
      <c r="L116" s="65" t="str">
        <f>IFERROR(VLOOKUP(Tabel1[[#This Row],[Üürnik]],'Lepingu lisa'!$AW$3:$AX$22,2,FALSE),"")</f>
        <v/>
      </c>
      <c r="M116" s="65" t="str">
        <f>IFERROR(VLOOKUP(Tabel1[[#This Row],[Jaotus]],Tabelid!L:M,2,FALSE),"")</f>
        <v/>
      </c>
      <c r="N116" s="16"/>
      <c r="O116" s="45"/>
      <c r="P116" s="45"/>
      <c r="Q116" s="45"/>
      <c r="R116" s="69"/>
      <c r="S116" s="69"/>
      <c r="T116" s="45"/>
      <c r="U116" s="45"/>
      <c r="V116" s="45"/>
      <c r="W116" s="45"/>
      <c r="X116" s="45"/>
      <c r="Y116" s="45"/>
      <c r="Z116" s="45"/>
      <c r="AA116" s="45"/>
      <c r="AB116" s="45"/>
      <c r="AC116" s="45"/>
      <c r="AD116" s="45"/>
      <c r="AE116" s="45"/>
      <c r="AF116" s="45"/>
      <c r="AG116" s="45"/>
    </row>
    <row r="117" spans="1:33" x14ac:dyDescent="0.25">
      <c r="A117" s="24" t="s">
        <v>60</v>
      </c>
      <c r="B117" s="26">
        <v>1010</v>
      </c>
      <c r="C117" s="24" t="s">
        <v>202</v>
      </c>
      <c r="D117" s="24" t="s">
        <v>78</v>
      </c>
      <c r="E117" s="24" t="s">
        <v>30</v>
      </c>
      <c r="F117" s="68">
        <v>118.6</v>
      </c>
      <c r="G117" s="68">
        <v>116.9</v>
      </c>
      <c r="H117" s="24"/>
      <c r="I117" s="65" t="str">
        <f>LEFT(Tabel1[[#This Row],[Ruumi tüüp (TALO Tüüpruumide nimestik)]],2)</f>
        <v>53</v>
      </c>
      <c r="J117" s="25" t="s">
        <v>190</v>
      </c>
      <c r="K117" s="24" t="s">
        <v>252</v>
      </c>
      <c r="L117" s="65" t="str">
        <f>IFERROR(VLOOKUP(Tabel1[[#This Row],[Üürnik]],'Lepingu lisa'!$AW$3:$AX$22,2,FALSE),"")</f>
        <v>LUBJA4_03</v>
      </c>
      <c r="M117" s="65" t="str">
        <f>IFERROR(VLOOKUP(Tabel1[[#This Row],[Jaotus]],Tabelid!L:M,2,FALSE),"")</f>
        <v>NONE</v>
      </c>
      <c r="N117" s="16"/>
      <c r="O117" s="45"/>
      <c r="P117" s="45"/>
      <c r="Q117" s="45"/>
      <c r="R117" s="69"/>
      <c r="S117" s="69"/>
      <c r="T117" s="45"/>
      <c r="U117" s="45"/>
      <c r="V117" s="45"/>
      <c r="W117" s="45"/>
      <c r="X117" s="45"/>
      <c r="Y117" s="45"/>
      <c r="Z117" s="45"/>
      <c r="AA117" s="45"/>
      <c r="AB117" s="45"/>
      <c r="AC117" s="45"/>
      <c r="AD117" s="45"/>
      <c r="AE117" s="45"/>
      <c r="AF117" s="45"/>
      <c r="AG117" s="45"/>
    </row>
    <row r="118" spans="1:33" x14ac:dyDescent="0.25">
      <c r="A118" s="24" t="s">
        <v>60</v>
      </c>
      <c r="B118" s="26">
        <v>1011</v>
      </c>
      <c r="C118" s="24" t="s">
        <v>202</v>
      </c>
      <c r="D118" s="24" t="s">
        <v>93</v>
      </c>
      <c r="E118" s="24" t="s">
        <v>52</v>
      </c>
      <c r="F118" s="68">
        <v>10.9</v>
      </c>
      <c r="G118" s="68">
        <v>10.5</v>
      </c>
      <c r="H118" s="24"/>
      <c r="I118" s="65" t="str">
        <f>LEFT(Tabel1[[#This Row],[Ruumi tüüp (TALO Tüüpruumide nimestik)]],2)</f>
        <v>91</v>
      </c>
      <c r="J118" s="25" t="s">
        <v>190</v>
      </c>
      <c r="K118" s="24" t="s">
        <v>252</v>
      </c>
      <c r="L118" s="65" t="str">
        <f>IFERROR(VLOOKUP(Tabel1[[#This Row],[Üürnik]],'Lepingu lisa'!$AW$3:$AX$22,2,FALSE),"")</f>
        <v>LUBJA4_03</v>
      </c>
      <c r="M118" s="65" t="str">
        <f>IFERROR(VLOOKUP(Tabel1[[#This Row],[Jaotus]],Tabelid!L:M,2,FALSE),"")</f>
        <v>NONE</v>
      </c>
      <c r="N118" s="16"/>
      <c r="O118" s="45"/>
      <c r="P118" s="45"/>
      <c r="Q118" s="45"/>
      <c r="R118" s="69"/>
      <c r="S118" s="69"/>
      <c r="T118" s="45"/>
      <c r="U118" s="45"/>
      <c r="V118" s="45"/>
      <c r="W118" s="45"/>
      <c r="X118" s="45"/>
      <c r="Y118" s="45"/>
      <c r="Z118" s="45"/>
      <c r="AA118" s="45"/>
      <c r="AB118" s="45"/>
      <c r="AC118" s="45"/>
      <c r="AD118" s="45"/>
      <c r="AE118" s="45"/>
      <c r="AF118" s="45"/>
      <c r="AG118" s="45"/>
    </row>
    <row r="119" spans="1:33" x14ac:dyDescent="0.25">
      <c r="A119" s="24" t="s">
        <v>60</v>
      </c>
      <c r="B119" s="26">
        <v>1012</v>
      </c>
      <c r="C119" s="24" t="s">
        <v>202</v>
      </c>
      <c r="D119" s="24" t="s">
        <v>88</v>
      </c>
      <c r="E119" s="24" t="s">
        <v>45</v>
      </c>
      <c r="F119" s="68">
        <v>3.8</v>
      </c>
      <c r="G119" s="68">
        <v>3.6</v>
      </c>
      <c r="H119" s="24"/>
      <c r="I119" s="65" t="str">
        <f>LEFT(Tabel1[[#This Row],[Ruumi tüüp (TALO Tüüpruumide nimestik)]],2)</f>
        <v>83</v>
      </c>
      <c r="J119" s="25" t="s">
        <v>190</v>
      </c>
      <c r="K119" s="24" t="s">
        <v>252</v>
      </c>
      <c r="L119" s="65" t="str">
        <f>IFERROR(VLOOKUP(Tabel1[[#This Row],[Üürnik]],'Lepingu lisa'!$AW$3:$AX$22,2,FALSE),"")</f>
        <v>LUBJA4_03</v>
      </c>
      <c r="M119" s="65" t="str">
        <f>IFERROR(VLOOKUP(Tabel1[[#This Row],[Jaotus]],Tabelid!L:M,2,FALSE),"")</f>
        <v>NONE</v>
      </c>
      <c r="N119" s="16"/>
      <c r="O119" s="45"/>
      <c r="P119" s="45"/>
      <c r="Q119" s="45"/>
      <c r="R119" s="69"/>
      <c r="S119" s="69"/>
      <c r="T119" s="45"/>
      <c r="U119" s="45"/>
      <c r="V119" s="45"/>
      <c r="W119" s="45"/>
      <c r="X119" s="45"/>
      <c r="Y119" s="45"/>
      <c r="Z119" s="45"/>
      <c r="AA119" s="45"/>
      <c r="AB119" s="45"/>
      <c r="AC119" s="45"/>
      <c r="AD119" s="45"/>
      <c r="AE119" s="45"/>
      <c r="AF119" s="45"/>
      <c r="AG119" s="45"/>
    </row>
    <row r="120" spans="1:33" x14ac:dyDescent="0.25">
      <c r="A120" s="24" t="s">
        <v>60</v>
      </c>
      <c r="B120" s="26" t="s">
        <v>321</v>
      </c>
      <c r="C120" s="24" t="s">
        <v>165</v>
      </c>
      <c r="D120" s="24" t="s">
        <v>150</v>
      </c>
      <c r="E120" s="24" t="s">
        <v>57</v>
      </c>
      <c r="F120" s="68">
        <v>116</v>
      </c>
      <c r="G120" s="68">
        <v>0</v>
      </c>
      <c r="H120" s="24"/>
      <c r="I120" s="65" t="str">
        <f>LEFT(Tabel1[[#This Row],[Ruumi tüüp (TALO Tüüpruumide nimestik)]],2)</f>
        <v>98</v>
      </c>
      <c r="J120" s="25"/>
      <c r="K120" s="24"/>
      <c r="L120" s="65" t="str">
        <f>IFERROR(VLOOKUP(Tabel1[[#This Row],[Üürnik]],'Lepingu lisa'!$AW$3:$AX$22,2,FALSE),"")</f>
        <v/>
      </c>
      <c r="M120" s="65" t="str">
        <f>IFERROR(VLOOKUP(Tabel1[[#This Row],[Jaotus]],Tabelid!L:M,2,FALSE),"")</f>
        <v/>
      </c>
      <c r="N120" s="16"/>
      <c r="O120" s="45"/>
      <c r="P120" s="45"/>
      <c r="Q120" s="45"/>
      <c r="R120" s="69"/>
      <c r="S120" s="69"/>
      <c r="T120" s="45"/>
      <c r="U120" s="45"/>
      <c r="V120" s="45"/>
      <c r="W120" s="45"/>
      <c r="X120" s="45"/>
      <c r="Y120" s="45"/>
      <c r="Z120" s="45"/>
      <c r="AA120" s="45"/>
      <c r="AB120" s="45"/>
      <c r="AC120" s="45"/>
      <c r="AD120" s="45"/>
      <c r="AE120" s="45"/>
      <c r="AF120" s="45"/>
      <c r="AG120" s="45"/>
    </row>
    <row r="121" spans="1:33" x14ac:dyDescent="0.25">
      <c r="A121" s="24" t="s">
        <v>60</v>
      </c>
      <c r="B121" s="26">
        <v>1013</v>
      </c>
      <c r="C121" s="24" t="s">
        <v>202</v>
      </c>
      <c r="D121" s="24" t="s">
        <v>87</v>
      </c>
      <c r="E121" s="24" t="s">
        <v>40</v>
      </c>
      <c r="F121" s="68">
        <v>11.4</v>
      </c>
      <c r="G121" s="68">
        <v>11.1</v>
      </c>
      <c r="H121" s="24"/>
      <c r="I121" s="65" t="str">
        <f>LEFT(Tabel1[[#This Row],[Ruumi tüüp (TALO Tüüpruumide nimestik)]],2)</f>
        <v>75</v>
      </c>
      <c r="J121" s="25" t="s">
        <v>190</v>
      </c>
      <c r="K121" s="24" t="s">
        <v>252</v>
      </c>
      <c r="L121" s="65" t="str">
        <f>IFERROR(VLOOKUP(Tabel1[[#This Row],[Üürnik]],'Lepingu lisa'!$AW$3:$AX$22,2,FALSE),"")</f>
        <v>LUBJA4_03</v>
      </c>
      <c r="M121" s="65" t="str">
        <f>IFERROR(VLOOKUP(Tabel1[[#This Row],[Jaotus]],Tabelid!L:M,2,FALSE),"")</f>
        <v>NONE</v>
      </c>
      <c r="N121" s="16"/>
      <c r="O121" s="45"/>
      <c r="P121" s="45"/>
      <c r="Q121" s="45"/>
      <c r="R121" s="69"/>
      <c r="S121" s="69"/>
      <c r="T121" s="45"/>
      <c r="U121" s="45"/>
      <c r="V121" s="45"/>
      <c r="W121" s="45"/>
      <c r="X121" s="45"/>
      <c r="Y121" s="45"/>
      <c r="Z121" s="45"/>
      <c r="AA121" s="45"/>
      <c r="AB121" s="45"/>
      <c r="AC121" s="45"/>
      <c r="AD121" s="45"/>
      <c r="AE121" s="45"/>
      <c r="AF121" s="45"/>
      <c r="AG121" s="45"/>
    </row>
    <row r="122" spans="1:33" x14ac:dyDescent="0.25">
      <c r="A122" s="24" t="s">
        <v>60</v>
      </c>
      <c r="B122" s="26" t="s">
        <v>322</v>
      </c>
      <c r="C122" s="24" t="s">
        <v>164</v>
      </c>
      <c r="D122" s="24" t="s">
        <v>103</v>
      </c>
      <c r="E122" s="24" t="s">
        <v>53</v>
      </c>
      <c r="F122" s="68">
        <v>0.7</v>
      </c>
      <c r="G122" s="68">
        <v>0.7</v>
      </c>
      <c r="H122" s="24"/>
      <c r="I122" s="65" t="str">
        <f>LEFT(Tabel1[[#This Row],[Ruumi tüüp (TALO Tüüpruumide nimestik)]],2)</f>
        <v>92</v>
      </c>
      <c r="J122" s="25"/>
      <c r="K122" s="24"/>
      <c r="L122" s="65" t="str">
        <f>IFERROR(VLOOKUP(Tabel1[[#This Row],[Üürnik]],'Lepingu lisa'!$AW$3:$AX$22,2,FALSE),"")</f>
        <v/>
      </c>
      <c r="M122" s="65" t="str">
        <f>IFERROR(VLOOKUP(Tabel1[[#This Row],[Jaotus]],Tabelid!L:M,2,FALSE),"")</f>
        <v/>
      </c>
      <c r="N122" s="16"/>
      <c r="O122" s="45"/>
      <c r="P122" s="45"/>
      <c r="Q122" s="45"/>
      <c r="R122" s="69"/>
      <c r="S122" s="69"/>
      <c r="T122" s="45"/>
      <c r="U122" s="45"/>
      <c r="V122" s="45"/>
      <c r="W122" s="45"/>
      <c r="X122" s="45"/>
      <c r="Y122" s="45"/>
      <c r="Z122" s="45"/>
      <c r="AA122" s="45"/>
      <c r="AB122" s="45"/>
      <c r="AC122" s="45"/>
      <c r="AD122" s="45"/>
      <c r="AE122" s="45"/>
      <c r="AF122" s="45"/>
      <c r="AG122" s="45"/>
    </row>
    <row r="123" spans="1:33" x14ac:dyDescent="0.25">
      <c r="A123" s="24" t="s">
        <v>60</v>
      </c>
      <c r="B123" s="26">
        <v>1014</v>
      </c>
      <c r="C123" s="24" t="s">
        <v>202</v>
      </c>
      <c r="D123" s="24" t="s">
        <v>85</v>
      </c>
      <c r="E123" s="24" t="s">
        <v>13</v>
      </c>
      <c r="F123" s="68">
        <v>10.6082</v>
      </c>
      <c r="G123" s="68">
        <v>9.8084000000000007</v>
      </c>
      <c r="H123" s="24"/>
      <c r="I123" s="65" t="str">
        <f>LEFT(Tabel1[[#This Row],[Ruumi tüüp (TALO Tüüpruumide nimestik)]],2)</f>
        <v>23</v>
      </c>
      <c r="J123" s="25" t="s">
        <v>190</v>
      </c>
      <c r="K123" s="24" t="s">
        <v>252</v>
      </c>
      <c r="L123" s="65" t="str">
        <f>IFERROR(VLOOKUP(Tabel1[[#This Row],[Üürnik]],'Lepingu lisa'!$AW$3:$AX$22,2,FALSE),"")</f>
        <v>LUBJA4_03</v>
      </c>
      <c r="M123" s="65" t="str">
        <f>IFERROR(VLOOKUP(Tabel1[[#This Row],[Jaotus]],Tabelid!L:M,2,FALSE),"")</f>
        <v>NONE</v>
      </c>
      <c r="N123" s="16"/>
      <c r="O123" s="45"/>
      <c r="P123" s="45"/>
      <c r="Q123" s="45"/>
      <c r="R123" s="69"/>
      <c r="S123" s="69"/>
      <c r="T123" s="45"/>
      <c r="U123" s="45"/>
      <c r="V123" s="45"/>
      <c r="W123" s="45"/>
      <c r="X123" s="45"/>
      <c r="Y123" s="45"/>
      <c r="Z123" s="45"/>
      <c r="AA123" s="45"/>
      <c r="AB123" s="45"/>
      <c r="AC123" s="45"/>
      <c r="AD123" s="45"/>
      <c r="AE123" s="45"/>
      <c r="AF123" s="45"/>
      <c r="AG123" s="45"/>
    </row>
    <row r="124" spans="1:33" x14ac:dyDescent="0.25">
      <c r="A124" s="24" t="s">
        <v>60</v>
      </c>
      <c r="B124" s="26">
        <v>1015</v>
      </c>
      <c r="C124" s="24" t="s">
        <v>202</v>
      </c>
      <c r="D124" s="24" t="s">
        <v>205</v>
      </c>
      <c r="E124" s="24" t="s">
        <v>11</v>
      </c>
      <c r="F124" s="68">
        <v>94.420199999999994</v>
      </c>
      <c r="G124" s="68">
        <v>92.974299999999999</v>
      </c>
      <c r="H124" s="24"/>
      <c r="I124" s="65" t="str">
        <f>LEFT(Tabel1[[#This Row],[Ruumi tüüp (TALO Tüüpruumide nimestik)]],2)</f>
        <v>21</v>
      </c>
      <c r="J124" s="25" t="s">
        <v>190</v>
      </c>
      <c r="K124" s="24" t="s">
        <v>252</v>
      </c>
      <c r="L124" s="65" t="str">
        <f>IFERROR(VLOOKUP(Tabel1[[#This Row],[Üürnik]],'Lepingu lisa'!$AW$3:$AX$22,2,FALSE),"")</f>
        <v>LUBJA4_03</v>
      </c>
      <c r="M124" s="65" t="str">
        <f>IFERROR(VLOOKUP(Tabel1[[#This Row],[Jaotus]],Tabelid!L:M,2,FALSE),"")</f>
        <v>NONE</v>
      </c>
      <c r="N124" s="16"/>
      <c r="O124" s="45"/>
      <c r="P124" s="45"/>
      <c r="Q124" s="45"/>
      <c r="R124" s="69"/>
      <c r="S124" s="69"/>
      <c r="T124" s="45"/>
      <c r="U124" s="45"/>
      <c r="V124" s="45"/>
      <c r="W124" s="45"/>
      <c r="X124" s="45"/>
      <c r="Y124" s="45"/>
      <c r="Z124" s="45"/>
      <c r="AA124" s="45"/>
      <c r="AB124" s="45"/>
      <c r="AC124" s="45"/>
      <c r="AD124" s="45"/>
      <c r="AE124" s="45"/>
      <c r="AF124" s="45"/>
      <c r="AG124" s="45"/>
    </row>
    <row r="125" spans="1:33" x14ac:dyDescent="0.25">
      <c r="A125" s="24" t="s">
        <v>60</v>
      </c>
      <c r="B125" s="26">
        <v>1016</v>
      </c>
      <c r="C125" s="24" t="s">
        <v>202</v>
      </c>
      <c r="D125" s="24" t="s">
        <v>80</v>
      </c>
      <c r="E125" s="24" t="s">
        <v>38</v>
      </c>
      <c r="F125" s="68">
        <v>1.8</v>
      </c>
      <c r="G125" s="68">
        <v>1.6</v>
      </c>
      <c r="H125" s="24"/>
      <c r="I125" s="65" t="str">
        <f>LEFT(Tabel1[[#This Row],[Ruumi tüüp (TALO Tüüpruumide nimestik)]],2)</f>
        <v>73</v>
      </c>
      <c r="J125" s="25" t="s">
        <v>190</v>
      </c>
      <c r="K125" s="24" t="s">
        <v>252</v>
      </c>
      <c r="L125" s="65" t="str">
        <f>IFERROR(VLOOKUP(Tabel1[[#This Row],[Üürnik]],'Lepingu lisa'!$AW$3:$AX$22,2,FALSE),"")</f>
        <v>LUBJA4_03</v>
      </c>
      <c r="M125" s="65" t="str">
        <f>IFERROR(VLOOKUP(Tabel1[[#This Row],[Jaotus]],Tabelid!L:M,2,FALSE),"")</f>
        <v>NONE</v>
      </c>
      <c r="N125" s="16"/>
      <c r="O125" s="45"/>
      <c r="P125" s="45"/>
      <c r="Q125" s="45"/>
      <c r="R125" s="69"/>
      <c r="S125" s="69"/>
      <c r="T125" s="45"/>
      <c r="U125" s="45"/>
      <c r="V125" s="45"/>
      <c r="W125" s="45"/>
      <c r="X125" s="45"/>
      <c r="Y125" s="45"/>
      <c r="Z125" s="45"/>
      <c r="AA125" s="45"/>
      <c r="AB125" s="45"/>
      <c r="AC125" s="45"/>
      <c r="AD125" s="45"/>
      <c r="AE125" s="45"/>
      <c r="AF125" s="45"/>
      <c r="AG125" s="45"/>
    </row>
    <row r="126" spans="1:33" x14ac:dyDescent="0.25">
      <c r="A126" s="24" t="s">
        <v>60</v>
      </c>
      <c r="B126" s="26" t="s">
        <v>323</v>
      </c>
      <c r="C126" s="24" t="s">
        <v>164</v>
      </c>
      <c r="D126" s="24" t="s">
        <v>103</v>
      </c>
      <c r="E126" s="24" t="s">
        <v>53</v>
      </c>
      <c r="F126" s="68">
        <v>0.8</v>
      </c>
      <c r="G126" s="68">
        <v>0.8</v>
      </c>
      <c r="H126" s="24"/>
      <c r="I126" s="65" t="str">
        <f>LEFT(Tabel1[[#This Row],[Ruumi tüüp (TALO Tüüpruumide nimestik)]],2)</f>
        <v>92</v>
      </c>
      <c r="J126" s="25"/>
      <c r="K126" s="24"/>
      <c r="L126" s="65" t="str">
        <f>IFERROR(VLOOKUP(Tabel1[[#This Row],[Üürnik]],'Lepingu lisa'!$AW$3:$AX$22,2,FALSE),"")</f>
        <v/>
      </c>
      <c r="M126" s="65" t="str">
        <f>IFERROR(VLOOKUP(Tabel1[[#This Row],[Jaotus]],Tabelid!L:M,2,FALSE),"")</f>
        <v/>
      </c>
      <c r="N126" s="16"/>
      <c r="O126" s="45"/>
      <c r="P126" s="45"/>
      <c r="Q126" s="45"/>
      <c r="R126" s="69"/>
      <c r="S126" s="69"/>
      <c r="T126" s="45"/>
      <c r="U126" s="45"/>
      <c r="V126" s="45"/>
      <c r="W126" s="45"/>
      <c r="X126" s="45"/>
      <c r="Y126" s="45"/>
      <c r="Z126" s="45"/>
      <c r="AA126" s="45"/>
      <c r="AB126" s="45"/>
      <c r="AC126" s="45"/>
      <c r="AD126" s="45"/>
      <c r="AE126" s="45"/>
      <c r="AF126" s="45"/>
      <c r="AG126" s="45"/>
    </row>
    <row r="127" spans="1:33" x14ac:dyDescent="0.25">
      <c r="A127" s="24" t="s">
        <v>60</v>
      </c>
      <c r="B127" s="26">
        <v>1017</v>
      </c>
      <c r="C127" s="24" t="s">
        <v>202</v>
      </c>
      <c r="D127" s="24" t="s">
        <v>80</v>
      </c>
      <c r="E127" s="24" t="s">
        <v>38</v>
      </c>
      <c r="F127" s="68">
        <v>1.7</v>
      </c>
      <c r="G127" s="68">
        <v>1.6</v>
      </c>
      <c r="H127" s="24"/>
      <c r="I127" s="65" t="str">
        <f>LEFT(Tabel1[[#This Row],[Ruumi tüüp (TALO Tüüpruumide nimestik)]],2)</f>
        <v>73</v>
      </c>
      <c r="J127" s="25" t="s">
        <v>190</v>
      </c>
      <c r="K127" s="24" t="s">
        <v>252</v>
      </c>
      <c r="L127" s="65" t="str">
        <f>IFERROR(VLOOKUP(Tabel1[[#This Row],[Üürnik]],'Lepingu lisa'!$AW$3:$AX$22,2,FALSE),"")</f>
        <v>LUBJA4_03</v>
      </c>
      <c r="M127" s="65" t="str">
        <f>IFERROR(VLOOKUP(Tabel1[[#This Row],[Jaotus]],Tabelid!L:M,2,FALSE),"")</f>
        <v>NONE</v>
      </c>
      <c r="N127" s="16"/>
      <c r="O127" s="45"/>
      <c r="P127" s="45"/>
      <c r="Q127" s="45"/>
      <c r="R127" s="69"/>
      <c r="S127" s="69"/>
      <c r="T127" s="45"/>
      <c r="U127" s="45"/>
      <c r="V127" s="45"/>
      <c r="W127" s="45"/>
      <c r="X127" s="45"/>
      <c r="Y127" s="45"/>
      <c r="Z127" s="45"/>
      <c r="AA127" s="45"/>
      <c r="AB127" s="45"/>
      <c r="AC127" s="45"/>
      <c r="AD127" s="45"/>
      <c r="AE127" s="45"/>
      <c r="AF127" s="45"/>
      <c r="AG127" s="45"/>
    </row>
    <row r="128" spans="1:33" x14ac:dyDescent="0.25">
      <c r="A128" s="24" t="s">
        <v>60</v>
      </c>
      <c r="B128" s="26">
        <v>1018</v>
      </c>
      <c r="C128" s="24" t="s">
        <v>197</v>
      </c>
      <c r="D128" s="24" t="s">
        <v>92</v>
      </c>
      <c r="E128" s="24" t="s">
        <v>56</v>
      </c>
      <c r="F128" s="68">
        <v>3</v>
      </c>
      <c r="G128" s="68">
        <v>3</v>
      </c>
      <c r="H128" s="24"/>
      <c r="I128" s="65" t="str">
        <f>LEFT(Tabel1[[#This Row],[Ruumi tüüp (TALO Tüüpruumide nimestik)]],2)</f>
        <v>97</v>
      </c>
      <c r="J128" s="25"/>
      <c r="K128" s="24"/>
      <c r="L128" s="65" t="str">
        <f>IFERROR(VLOOKUP(Tabel1[[#This Row],[Üürnik]],'Lepingu lisa'!$AW$3:$AX$22,2,FALSE),"")</f>
        <v/>
      </c>
      <c r="M128" s="65" t="str">
        <f>IFERROR(VLOOKUP(Tabel1[[#This Row],[Jaotus]],Tabelid!L:M,2,FALSE),"")</f>
        <v/>
      </c>
      <c r="N128" s="16"/>
      <c r="O128" s="45"/>
      <c r="P128" s="45"/>
      <c r="Q128" s="45"/>
      <c r="R128" s="69"/>
      <c r="S128" s="69"/>
      <c r="T128" s="45"/>
      <c r="U128" s="45"/>
      <c r="V128" s="45"/>
      <c r="W128" s="45"/>
      <c r="X128" s="45"/>
      <c r="Y128" s="45"/>
      <c r="Z128" s="45"/>
      <c r="AA128" s="45"/>
      <c r="AB128" s="45"/>
      <c r="AC128" s="45"/>
      <c r="AD128" s="45"/>
      <c r="AE128" s="45"/>
      <c r="AF128" s="45"/>
      <c r="AG128" s="45"/>
    </row>
    <row r="129" spans="1:33" x14ac:dyDescent="0.25">
      <c r="A129" s="24" t="s">
        <v>60</v>
      </c>
      <c r="B129" s="26">
        <v>1019</v>
      </c>
      <c r="C129" s="24" t="s">
        <v>202</v>
      </c>
      <c r="D129" s="24" t="s">
        <v>205</v>
      </c>
      <c r="E129" s="24" t="s">
        <v>11</v>
      </c>
      <c r="F129" s="68">
        <v>11.1</v>
      </c>
      <c r="G129" s="68">
        <v>10.4</v>
      </c>
      <c r="H129" s="24"/>
      <c r="I129" s="65" t="str">
        <f>LEFT(Tabel1[[#This Row],[Ruumi tüüp (TALO Tüüpruumide nimestik)]],2)</f>
        <v>21</v>
      </c>
      <c r="J129" s="25" t="s">
        <v>190</v>
      </c>
      <c r="K129" s="24" t="s">
        <v>252</v>
      </c>
      <c r="L129" s="65" t="str">
        <f>IFERROR(VLOOKUP(Tabel1[[#This Row],[Üürnik]],'Lepingu lisa'!$AW$3:$AX$22,2,FALSE),"")</f>
        <v>LUBJA4_03</v>
      </c>
      <c r="M129" s="65" t="str">
        <f>IFERROR(VLOOKUP(Tabel1[[#This Row],[Jaotus]],Tabelid!L:M,2,FALSE),"")</f>
        <v>NONE</v>
      </c>
      <c r="N129" s="16"/>
      <c r="O129" s="45"/>
      <c r="P129" s="45"/>
      <c r="Q129" s="45"/>
      <c r="R129" s="69"/>
      <c r="S129" s="69"/>
      <c r="T129" s="45"/>
      <c r="U129" s="45"/>
      <c r="V129" s="45"/>
      <c r="W129" s="45"/>
      <c r="X129" s="45"/>
      <c r="Y129" s="45"/>
      <c r="Z129" s="45"/>
      <c r="AA129" s="45"/>
      <c r="AB129" s="45"/>
      <c r="AC129" s="45"/>
      <c r="AD129" s="45"/>
      <c r="AE129" s="45"/>
      <c r="AF129" s="45"/>
      <c r="AG129" s="45"/>
    </row>
    <row r="130" spans="1:33" x14ac:dyDescent="0.25">
      <c r="A130" s="24" t="s">
        <v>60</v>
      </c>
      <c r="B130" s="26">
        <v>1020</v>
      </c>
      <c r="C130" s="24" t="s">
        <v>202</v>
      </c>
      <c r="D130" s="24" t="s">
        <v>205</v>
      </c>
      <c r="E130" s="24" t="s">
        <v>11</v>
      </c>
      <c r="F130" s="68">
        <v>11.2</v>
      </c>
      <c r="G130" s="68">
        <v>10.4</v>
      </c>
      <c r="H130" s="24"/>
      <c r="I130" s="65" t="str">
        <f>LEFT(Tabel1[[#This Row],[Ruumi tüüp (TALO Tüüpruumide nimestik)]],2)</f>
        <v>21</v>
      </c>
      <c r="J130" s="25" t="s">
        <v>190</v>
      </c>
      <c r="K130" s="24" t="s">
        <v>252</v>
      </c>
      <c r="L130" s="65" t="str">
        <f>IFERROR(VLOOKUP(Tabel1[[#This Row],[Üürnik]],'Lepingu lisa'!$AW$3:$AX$22,2,FALSE),"")</f>
        <v>LUBJA4_03</v>
      </c>
      <c r="M130" s="65" t="str">
        <f>IFERROR(VLOOKUP(Tabel1[[#This Row],[Jaotus]],Tabelid!L:M,2,FALSE),"")</f>
        <v>NONE</v>
      </c>
      <c r="N130" s="16"/>
      <c r="O130" s="45"/>
      <c r="P130" s="45"/>
      <c r="Q130" s="45"/>
      <c r="R130" s="69"/>
      <c r="S130" s="69"/>
      <c r="T130" s="45"/>
      <c r="U130" s="45"/>
      <c r="V130" s="45"/>
      <c r="W130" s="45"/>
      <c r="X130" s="45"/>
      <c r="Y130" s="45"/>
      <c r="Z130" s="45"/>
      <c r="AA130" s="45"/>
      <c r="AB130" s="45"/>
      <c r="AC130" s="45"/>
      <c r="AD130" s="45"/>
      <c r="AE130" s="45"/>
      <c r="AF130" s="45"/>
      <c r="AG130" s="45"/>
    </row>
    <row r="131" spans="1:33" x14ac:dyDescent="0.25">
      <c r="A131" s="24" t="s">
        <v>60</v>
      </c>
      <c r="B131" s="26">
        <v>1021</v>
      </c>
      <c r="C131" s="24" t="s">
        <v>202</v>
      </c>
      <c r="D131" s="24" t="s">
        <v>205</v>
      </c>
      <c r="E131" s="24" t="s">
        <v>11</v>
      </c>
      <c r="F131" s="68">
        <v>11.3</v>
      </c>
      <c r="G131" s="68">
        <v>10.5</v>
      </c>
      <c r="H131" s="24"/>
      <c r="I131" s="65" t="str">
        <f>LEFT(Tabel1[[#This Row],[Ruumi tüüp (TALO Tüüpruumide nimestik)]],2)</f>
        <v>21</v>
      </c>
      <c r="J131" s="25" t="s">
        <v>190</v>
      </c>
      <c r="K131" s="24" t="s">
        <v>252</v>
      </c>
      <c r="L131" s="65" t="str">
        <f>IFERROR(VLOOKUP(Tabel1[[#This Row],[Üürnik]],'Lepingu lisa'!$AW$3:$AX$22,2,FALSE),"")</f>
        <v>LUBJA4_03</v>
      </c>
      <c r="M131" s="65" t="str">
        <f>IFERROR(VLOOKUP(Tabel1[[#This Row],[Jaotus]],Tabelid!L:M,2,FALSE),"")</f>
        <v>NONE</v>
      </c>
      <c r="N131" s="16"/>
      <c r="O131" s="45"/>
      <c r="P131" s="45"/>
      <c r="Q131" s="45"/>
      <c r="R131" s="69"/>
      <c r="S131" s="69"/>
      <c r="T131" s="45"/>
      <c r="U131" s="45"/>
      <c r="V131" s="45"/>
      <c r="W131" s="45"/>
      <c r="X131" s="45"/>
      <c r="Y131" s="45"/>
      <c r="Z131" s="45"/>
      <c r="AA131" s="45"/>
      <c r="AB131" s="45"/>
      <c r="AC131" s="45"/>
      <c r="AD131" s="45"/>
      <c r="AE131" s="45"/>
      <c r="AF131" s="45"/>
      <c r="AG131" s="45"/>
    </row>
    <row r="132" spans="1:33" x14ac:dyDescent="0.25">
      <c r="A132" s="24" t="s">
        <v>60</v>
      </c>
      <c r="B132" s="26">
        <v>1022</v>
      </c>
      <c r="C132" s="24" t="s">
        <v>202</v>
      </c>
      <c r="D132" s="24" t="s">
        <v>205</v>
      </c>
      <c r="E132" s="24" t="s">
        <v>11</v>
      </c>
      <c r="F132" s="68">
        <v>10.9</v>
      </c>
      <c r="G132" s="68">
        <v>10.199999999999999</v>
      </c>
      <c r="H132" s="24"/>
      <c r="I132" s="65" t="str">
        <f>LEFT(Tabel1[[#This Row],[Ruumi tüüp (TALO Tüüpruumide nimestik)]],2)</f>
        <v>21</v>
      </c>
      <c r="J132" s="25" t="s">
        <v>190</v>
      </c>
      <c r="K132" s="24" t="s">
        <v>252</v>
      </c>
      <c r="L132" s="65" t="str">
        <f>IFERROR(VLOOKUP(Tabel1[[#This Row],[Üürnik]],'Lepingu lisa'!$AW$3:$AX$22,2,FALSE),"")</f>
        <v>LUBJA4_03</v>
      </c>
      <c r="M132" s="65" t="str">
        <f>IFERROR(VLOOKUP(Tabel1[[#This Row],[Jaotus]],Tabelid!L:M,2,FALSE),"")</f>
        <v>NONE</v>
      </c>
      <c r="N132" s="16"/>
      <c r="O132" s="45"/>
      <c r="P132" s="45"/>
      <c r="Q132" s="45"/>
      <c r="R132" s="69"/>
      <c r="S132" s="69"/>
      <c r="T132" s="45"/>
      <c r="U132" s="45"/>
      <c r="V132" s="45"/>
      <c r="W132" s="45"/>
      <c r="X132" s="45"/>
      <c r="Y132" s="45"/>
      <c r="Z132" s="45"/>
      <c r="AA132" s="45"/>
      <c r="AB132" s="45"/>
      <c r="AC132" s="45"/>
      <c r="AD132" s="45"/>
      <c r="AE132" s="45"/>
      <c r="AF132" s="45"/>
      <c r="AG132" s="45"/>
    </row>
    <row r="133" spans="1:33" x14ac:dyDescent="0.25">
      <c r="A133" s="24" t="s">
        <v>60</v>
      </c>
      <c r="B133" s="26">
        <v>1023</v>
      </c>
      <c r="C133" s="24" t="s">
        <v>202</v>
      </c>
      <c r="D133" s="24" t="s">
        <v>96</v>
      </c>
      <c r="E133" s="24" t="s">
        <v>28</v>
      </c>
      <c r="F133" s="68">
        <v>72.3</v>
      </c>
      <c r="G133" s="68">
        <v>69.400000000000006</v>
      </c>
      <c r="H133" s="24"/>
      <c r="I133" s="65" t="str">
        <f>LEFT(Tabel1[[#This Row],[Ruumi tüüp (TALO Tüüpruumide nimestik)]],2)</f>
        <v>51</v>
      </c>
      <c r="J133" s="25" t="s">
        <v>190</v>
      </c>
      <c r="K133" s="24" t="s">
        <v>252</v>
      </c>
      <c r="L133" s="65" t="str">
        <f>IFERROR(VLOOKUP(Tabel1[[#This Row],[Üürnik]],'Lepingu lisa'!$AW$3:$AX$22,2,FALSE),"")</f>
        <v>LUBJA4_03</v>
      </c>
      <c r="M133" s="65" t="str">
        <f>IFERROR(VLOOKUP(Tabel1[[#This Row],[Jaotus]],Tabelid!L:M,2,FALSE),"")</f>
        <v>NONE</v>
      </c>
      <c r="N133" s="16"/>
      <c r="O133" s="45"/>
      <c r="P133" s="45"/>
      <c r="Q133" s="45"/>
      <c r="R133" s="69"/>
      <c r="S133" s="69"/>
      <c r="T133" s="45"/>
      <c r="U133" s="45"/>
      <c r="V133" s="45"/>
      <c r="W133" s="45"/>
      <c r="X133" s="45"/>
      <c r="Y133" s="45"/>
      <c r="Z133" s="45"/>
      <c r="AA133" s="45"/>
      <c r="AB133" s="45"/>
      <c r="AC133" s="45"/>
      <c r="AD133" s="45"/>
      <c r="AE133" s="45"/>
      <c r="AF133" s="45"/>
      <c r="AG133" s="45"/>
    </row>
    <row r="134" spans="1:33" x14ac:dyDescent="0.25">
      <c r="A134" s="24" t="s">
        <v>60</v>
      </c>
      <c r="B134" s="26">
        <v>1024</v>
      </c>
      <c r="C134" s="24" t="s">
        <v>202</v>
      </c>
      <c r="D134" s="24" t="s">
        <v>80</v>
      </c>
      <c r="E134" s="24" t="s">
        <v>38</v>
      </c>
      <c r="F134" s="68">
        <v>4.7</v>
      </c>
      <c r="G134" s="68">
        <v>4.0999999999999996</v>
      </c>
      <c r="H134" s="24"/>
      <c r="I134" s="65" t="str">
        <f>LEFT(Tabel1[[#This Row],[Ruumi tüüp (TALO Tüüpruumide nimestik)]],2)</f>
        <v>73</v>
      </c>
      <c r="J134" s="25" t="s">
        <v>190</v>
      </c>
      <c r="K134" s="24" t="s">
        <v>252</v>
      </c>
      <c r="L134" s="65" t="str">
        <f>IFERROR(VLOOKUP(Tabel1[[#This Row],[Üürnik]],'Lepingu lisa'!$AW$3:$AX$22,2,FALSE),"")</f>
        <v>LUBJA4_03</v>
      </c>
      <c r="M134" s="65" t="str">
        <f>IFERROR(VLOOKUP(Tabel1[[#This Row],[Jaotus]],Tabelid!L:M,2,FALSE),"")</f>
        <v>NONE</v>
      </c>
      <c r="N134" s="16"/>
      <c r="O134" s="45"/>
      <c r="P134" s="45"/>
      <c r="Q134" s="45"/>
      <c r="R134" s="69"/>
      <c r="S134" s="69"/>
      <c r="T134" s="45"/>
      <c r="U134" s="45"/>
      <c r="V134" s="45"/>
      <c r="W134" s="45"/>
      <c r="X134" s="45"/>
      <c r="Y134" s="45"/>
      <c r="Z134" s="45"/>
      <c r="AA134" s="45"/>
      <c r="AB134" s="45"/>
      <c r="AC134" s="45"/>
      <c r="AD134" s="45"/>
      <c r="AE134" s="45"/>
      <c r="AF134" s="45"/>
      <c r="AG134" s="45"/>
    </row>
    <row r="135" spans="1:33" x14ac:dyDescent="0.25">
      <c r="A135" s="24" t="s">
        <v>60</v>
      </c>
      <c r="B135" s="26">
        <v>1025</v>
      </c>
      <c r="C135" s="24" t="s">
        <v>202</v>
      </c>
      <c r="D135" s="24" t="s">
        <v>80</v>
      </c>
      <c r="E135" s="24" t="s">
        <v>38</v>
      </c>
      <c r="F135" s="68">
        <v>15.6</v>
      </c>
      <c r="G135" s="68">
        <v>14.8</v>
      </c>
      <c r="H135" s="24"/>
      <c r="I135" s="65" t="str">
        <f>LEFT(Tabel1[[#This Row],[Ruumi tüüp (TALO Tüüpruumide nimestik)]],2)</f>
        <v>73</v>
      </c>
      <c r="J135" s="25" t="s">
        <v>190</v>
      </c>
      <c r="K135" s="24" t="s">
        <v>252</v>
      </c>
      <c r="L135" s="65" t="str">
        <f>IFERROR(VLOOKUP(Tabel1[[#This Row],[Üürnik]],'Lepingu lisa'!$AW$3:$AX$22,2,FALSE),"")</f>
        <v>LUBJA4_03</v>
      </c>
      <c r="M135" s="65" t="str">
        <f>IFERROR(VLOOKUP(Tabel1[[#This Row],[Jaotus]],Tabelid!L:M,2,FALSE),"")</f>
        <v>NONE</v>
      </c>
      <c r="N135" s="16"/>
      <c r="O135" s="45"/>
      <c r="P135" s="45"/>
      <c r="Q135" s="45"/>
      <c r="R135" s="69"/>
      <c r="S135" s="69"/>
      <c r="T135" s="45"/>
      <c r="U135" s="45"/>
      <c r="V135" s="45"/>
      <c r="W135" s="45"/>
      <c r="X135" s="45"/>
      <c r="Y135" s="45"/>
      <c r="Z135" s="45"/>
      <c r="AA135" s="45"/>
      <c r="AB135" s="45"/>
      <c r="AC135" s="45"/>
      <c r="AD135" s="45"/>
      <c r="AE135" s="45"/>
      <c r="AF135" s="45"/>
      <c r="AG135" s="45"/>
    </row>
    <row r="136" spans="1:33" x14ac:dyDescent="0.25">
      <c r="A136" s="24" t="s">
        <v>60</v>
      </c>
      <c r="B136" s="26">
        <v>1026</v>
      </c>
      <c r="C136" s="24" t="s">
        <v>202</v>
      </c>
      <c r="D136" s="24" t="s">
        <v>80</v>
      </c>
      <c r="E136" s="24" t="s">
        <v>38</v>
      </c>
      <c r="F136" s="68">
        <v>21.6</v>
      </c>
      <c r="G136" s="68">
        <v>20.5</v>
      </c>
      <c r="H136" s="24"/>
      <c r="I136" s="65" t="str">
        <f>LEFT(Tabel1[[#This Row],[Ruumi tüüp (TALO Tüüpruumide nimestik)]],2)</f>
        <v>73</v>
      </c>
      <c r="J136" s="25" t="s">
        <v>190</v>
      </c>
      <c r="K136" s="24" t="s">
        <v>252</v>
      </c>
      <c r="L136" s="65" t="str">
        <f>IFERROR(VLOOKUP(Tabel1[[#This Row],[Üürnik]],'Lepingu lisa'!$AW$3:$AX$22,2,FALSE),"")</f>
        <v>LUBJA4_03</v>
      </c>
      <c r="M136" s="65" t="str">
        <f>IFERROR(VLOOKUP(Tabel1[[#This Row],[Jaotus]],Tabelid!L:M,2,FALSE),"")</f>
        <v>NONE</v>
      </c>
      <c r="N136" s="16"/>
      <c r="O136" s="45"/>
      <c r="P136" s="45"/>
      <c r="Q136" s="45"/>
      <c r="R136" s="69"/>
      <c r="S136" s="69"/>
      <c r="T136" s="45"/>
      <c r="U136" s="45"/>
      <c r="V136" s="45"/>
      <c r="W136" s="45"/>
      <c r="X136" s="45"/>
      <c r="Y136" s="45"/>
      <c r="Z136" s="45"/>
      <c r="AA136" s="45"/>
      <c r="AB136" s="45"/>
      <c r="AC136" s="45"/>
      <c r="AD136" s="45"/>
      <c r="AE136" s="45"/>
      <c r="AF136" s="45"/>
      <c r="AG136" s="45"/>
    </row>
    <row r="137" spans="1:33" x14ac:dyDescent="0.25">
      <c r="A137" s="24" t="s">
        <v>60</v>
      </c>
      <c r="B137" s="26">
        <v>1030</v>
      </c>
      <c r="C137" s="24" t="s">
        <v>202</v>
      </c>
      <c r="D137" s="24" t="s">
        <v>81</v>
      </c>
      <c r="E137" s="24" t="s">
        <v>52</v>
      </c>
      <c r="F137" s="68">
        <v>48.7</v>
      </c>
      <c r="G137" s="68">
        <v>43.1</v>
      </c>
      <c r="H137" s="24"/>
      <c r="I137" s="65" t="str">
        <f>LEFT(Tabel1[[#This Row],[Ruumi tüüp (TALO Tüüpruumide nimestik)]],2)</f>
        <v>91</v>
      </c>
      <c r="J137" s="25" t="s">
        <v>190</v>
      </c>
      <c r="K137" s="24" t="s">
        <v>252</v>
      </c>
      <c r="L137" s="65" t="str">
        <f>IFERROR(VLOOKUP(Tabel1[[#This Row],[Üürnik]],'Lepingu lisa'!$AW$3:$AX$22,2,FALSE),"")</f>
        <v>LUBJA4_03</v>
      </c>
      <c r="M137" s="65" t="str">
        <f>IFERROR(VLOOKUP(Tabel1[[#This Row],[Jaotus]],Tabelid!L:M,2,FALSE),"")</f>
        <v>NONE</v>
      </c>
      <c r="N137" s="16"/>
      <c r="O137" s="45"/>
      <c r="P137" s="45"/>
      <c r="Q137" s="45"/>
      <c r="R137" s="69"/>
      <c r="S137" s="69"/>
      <c r="T137" s="45"/>
      <c r="U137" s="45"/>
      <c r="V137" s="45"/>
      <c r="W137" s="45"/>
      <c r="X137" s="45"/>
      <c r="Y137" s="45"/>
      <c r="Z137" s="45"/>
      <c r="AA137" s="45"/>
      <c r="AB137" s="45"/>
      <c r="AC137" s="45"/>
      <c r="AD137" s="45"/>
      <c r="AE137" s="45"/>
      <c r="AF137" s="45"/>
      <c r="AG137" s="45"/>
    </row>
    <row r="138" spans="1:33" x14ac:dyDescent="0.25">
      <c r="A138" s="24" t="s">
        <v>60</v>
      </c>
      <c r="B138" s="26">
        <v>1031</v>
      </c>
      <c r="C138" s="24" t="s">
        <v>202</v>
      </c>
      <c r="D138" s="24" t="s">
        <v>98</v>
      </c>
      <c r="E138" s="24" t="s">
        <v>11</v>
      </c>
      <c r="F138" s="68">
        <v>39.700000000000003</v>
      </c>
      <c r="G138" s="68">
        <v>37.5</v>
      </c>
      <c r="H138" s="24"/>
      <c r="I138" s="65" t="str">
        <f>LEFT(Tabel1[[#This Row],[Ruumi tüüp (TALO Tüüpruumide nimestik)]],2)</f>
        <v>21</v>
      </c>
      <c r="J138" s="25" t="s">
        <v>190</v>
      </c>
      <c r="K138" s="24" t="s">
        <v>252</v>
      </c>
      <c r="L138" s="65" t="str">
        <f>IFERROR(VLOOKUP(Tabel1[[#This Row],[Üürnik]],'Lepingu lisa'!$AW$3:$AX$22,2,FALSE),"")</f>
        <v>LUBJA4_03</v>
      </c>
      <c r="M138" s="65" t="str">
        <f>IFERROR(VLOOKUP(Tabel1[[#This Row],[Jaotus]],Tabelid!L:M,2,FALSE),"")</f>
        <v>NONE</v>
      </c>
      <c r="N138" s="16"/>
      <c r="O138" s="45"/>
      <c r="P138" s="45"/>
      <c r="Q138" s="45"/>
      <c r="R138" s="69"/>
      <c r="S138" s="69"/>
      <c r="T138" s="45"/>
      <c r="U138" s="45"/>
      <c r="V138" s="45"/>
      <c r="W138" s="45"/>
      <c r="X138" s="45"/>
      <c r="Y138" s="45"/>
      <c r="Z138" s="45"/>
      <c r="AA138" s="45"/>
      <c r="AB138" s="45"/>
      <c r="AC138" s="45"/>
      <c r="AD138" s="45"/>
      <c r="AE138" s="45"/>
      <c r="AF138" s="45"/>
      <c r="AG138" s="45"/>
    </row>
    <row r="139" spans="1:33" x14ac:dyDescent="0.25">
      <c r="A139" s="24" t="s">
        <v>60</v>
      </c>
      <c r="B139" s="26" t="s">
        <v>324</v>
      </c>
      <c r="C139" s="24" t="s">
        <v>164</v>
      </c>
      <c r="D139" s="24" t="s">
        <v>103</v>
      </c>
      <c r="E139" s="24" t="s">
        <v>53</v>
      </c>
      <c r="F139" s="68">
        <v>1.3</v>
      </c>
      <c r="G139" s="68">
        <v>1.3</v>
      </c>
      <c r="H139" s="24"/>
      <c r="I139" s="65" t="str">
        <f>LEFT(Tabel1[[#This Row],[Ruumi tüüp (TALO Tüüpruumide nimestik)]],2)</f>
        <v>92</v>
      </c>
      <c r="J139" s="25"/>
      <c r="K139" s="24"/>
      <c r="L139" s="65" t="str">
        <f>IFERROR(VLOOKUP(Tabel1[[#This Row],[Üürnik]],'Lepingu lisa'!$AW$3:$AX$22,2,FALSE),"")</f>
        <v/>
      </c>
      <c r="M139" s="65" t="str">
        <f>IFERROR(VLOOKUP(Tabel1[[#This Row],[Jaotus]],Tabelid!L:M,2,FALSE),"")</f>
        <v/>
      </c>
      <c r="N139" s="16"/>
      <c r="O139" s="45"/>
      <c r="P139" s="45"/>
      <c r="Q139" s="45"/>
      <c r="R139" s="69"/>
      <c r="S139" s="69"/>
      <c r="T139" s="45"/>
      <c r="U139" s="45"/>
      <c r="V139" s="45"/>
      <c r="W139" s="45"/>
      <c r="X139" s="45"/>
      <c r="Y139" s="45"/>
      <c r="Z139" s="45"/>
      <c r="AA139" s="45"/>
      <c r="AB139" s="45"/>
      <c r="AC139" s="45"/>
      <c r="AD139" s="45"/>
      <c r="AE139" s="45"/>
      <c r="AF139" s="45"/>
      <c r="AG139" s="45"/>
    </row>
    <row r="140" spans="1:33" x14ac:dyDescent="0.25">
      <c r="A140" s="24" t="s">
        <v>60</v>
      </c>
      <c r="B140" s="26" t="s">
        <v>325</v>
      </c>
      <c r="C140" s="24" t="s">
        <v>164</v>
      </c>
      <c r="D140" s="24" t="s">
        <v>103</v>
      </c>
      <c r="E140" s="24" t="s">
        <v>53</v>
      </c>
      <c r="F140" s="68">
        <v>1.3</v>
      </c>
      <c r="G140" s="68">
        <v>1.3</v>
      </c>
      <c r="H140" s="24"/>
      <c r="I140" s="65" t="str">
        <f>LEFT(Tabel1[[#This Row],[Ruumi tüüp (TALO Tüüpruumide nimestik)]],2)</f>
        <v>92</v>
      </c>
      <c r="J140" s="25"/>
      <c r="K140" s="24"/>
      <c r="L140" s="65" t="str">
        <f>IFERROR(VLOOKUP(Tabel1[[#This Row],[Üürnik]],'Lepingu lisa'!$AW$3:$AX$22,2,FALSE),"")</f>
        <v/>
      </c>
      <c r="M140" s="65" t="str">
        <f>IFERROR(VLOOKUP(Tabel1[[#This Row],[Jaotus]],Tabelid!L:M,2,FALSE),"")</f>
        <v/>
      </c>
      <c r="N140" s="16"/>
      <c r="O140" s="45"/>
      <c r="P140" s="45"/>
      <c r="Q140" s="45"/>
      <c r="R140" s="69"/>
      <c r="S140" s="69"/>
      <c r="T140" s="45"/>
      <c r="U140" s="45"/>
      <c r="V140" s="45"/>
      <c r="W140" s="45"/>
      <c r="X140" s="45"/>
      <c r="Y140" s="45"/>
      <c r="Z140" s="45"/>
      <c r="AA140" s="45"/>
      <c r="AB140" s="45"/>
      <c r="AC140" s="45"/>
      <c r="AD140" s="45"/>
      <c r="AE140" s="45"/>
      <c r="AF140" s="45"/>
      <c r="AG140" s="45"/>
    </row>
    <row r="141" spans="1:33" x14ac:dyDescent="0.25">
      <c r="A141" s="24" t="s">
        <v>60</v>
      </c>
      <c r="B141" s="26">
        <v>1032</v>
      </c>
      <c r="C141" s="24" t="s">
        <v>202</v>
      </c>
      <c r="D141" s="24" t="s">
        <v>204</v>
      </c>
      <c r="E141" s="24" t="s">
        <v>31</v>
      </c>
      <c r="F141" s="68">
        <v>27.1</v>
      </c>
      <c r="G141" s="68">
        <v>25.4</v>
      </c>
      <c r="H141" s="24"/>
      <c r="I141" s="65" t="str">
        <f>LEFT(Tabel1[[#This Row],[Ruumi tüüp (TALO Tüüpruumide nimestik)]],2)</f>
        <v>59</v>
      </c>
      <c r="J141" s="25" t="s">
        <v>190</v>
      </c>
      <c r="K141" s="24" t="s">
        <v>252</v>
      </c>
      <c r="L141" s="65" t="str">
        <f>IFERROR(VLOOKUP(Tabel1[[#This Row],[Üürnik]],'Lepingu lisa'!$AW$3:$AX$22,2,FALSE),"")</f>
        <v>LUBJA4_03</v>
      </c>
      <c r="M141" s="65" t="str">
        <f>IFERROR(VLOOKUP(Tabel1[[#This Row],[Jaotus]],Tabelid!L:M,2,FALSE),"")</f>
        <v>NONE</v>
      </c>
      <c r="N141" s="16"/>
      <c r="O141" s="45"/>
      <c r="P141" s="45"/>
      <c r="Q141" s="45"/>
      <c r="R141" s="69"/>
      <c r="S141" s="69"/>
      <c r="T141" s="45"/>
      <c r="U141" s="45"/>
      <c r="V141" s="45"/>
      <c r="W141" s="45"/>
      <c r="X141" s="45"/>
      <c r="Y141" s="45"/>
      <c r="Z141" s="45"/>
      <c r="AA141" s="45"/>
      <c r="AB141" s="45"/>
      <c r="AC141" s="45"/>
      <c r="AD141" s="45"/>
      <c r="AE141" s="45"/>
      <c r="AF141" s="45"/>
      <c r="AG141" s="45"/>
    </row>
    <row r="142" spans="1:33" x14ac:dyDescent="0.25">
      <c r="A142" s="24" t="s">
        <v>60</v>
      </c>
      <c r="B142" s="26">
        <v>1033</v>
      </c>
      <c r="C142" s="24" t="s">
        <v>202</v>
      </c>
      <c r="D142" s="24" t="s">
        <v>81</v>
      </c>
      <c r="E142" s="24" t="s">
        <v>52</v>
      </c>
      <c r="F142" s="68">
        <v>28</v>
      </c>
      <c r="G142" s="68">
        <v>25.6</v>
      </c>
      <c r="H142" s="24"/>
      <c r="I142" s="65" t="str">
        <f>LEFT(Tabel1[[#This Row],[Ruumi tüüp (TALO Tüüpruumide nimestik)]],2)</f>
        <v>91</v>
      </c>
      <c r="J142" s="25" t="s">
        <v>190</v>
      </c>
      <c r="K142" s="24" t="s">
        <v>252</v>
      </c>
      <c r="L142" s="65" t="str">
        <f>IFERROR(VLOOKUP(Tabel1[[#This Row],[Üürnik]],'Lepingu lisa'!$AW$3:$AX$22,2,FALSE),"")</f>
        <v>LUBJA4_03</v>
      </c>
      <c r="M142" s="65" t="str">
        <f>IFERROR(VLOOKUP(Tabel1[[#This Row],[Jaotus]],Tabelid!L:M,2,FALSE),"")</f>
        <v>NONE</v>
      </c>
      <c r="N142" s="16"/>
      <c r="O142" s="45"/>
      <c r="P142" s="45"/>
      <c r="Q142" s="45"/>
      <c r="R142" s="69"/>
      <c r="S142" s="69"/>
      <c r="T142" s="45"/>
      <c r="U142" s="45"/>
      <c r="V142" s="45"/>
      <c r="W142" s="45"/>
      <c r="X142" s="45"/>
      <c r="Y142" s="45"/>
      <c r="Z142" s="45"/>
      <c r="AA142" s="45"/>
      <c r="AB142" s="45"/>
      <c r="AC142" s="45"/>
      <c r="AD142" s="45"/>
      <c r="AE142" s="45"/>
      <c r="AF142" s="45"/>
      <c r="AG142" s="45"/>
    </row>
    <row r="143" spans="1:33" x14ac:dyDescent="0.25">
      <c r="A143" s="24" t="s">
        <v>60</v>
      </c>
      <c r="B143" s="26" t="s">
        <v>326</v>
      </c>
      <c r="C143" s="24" t="s">
        <v>202</v>
      </c>
      <c r="D143" s="24" t="s">
        <v>81</v>
      </c>
      <c r="E143" s="24" t="s">
        <v>52</v>
      </c>
      <c r="F143" s="68">
        <v>4.5999999999999996</v>
      </c>
      <c r="G143" s="68">
        <v>4.2</v>
      </c>
      <c r="H143" s="24"/>
      <c r="I143" s="65" t="str">
        <f>LEFT(Tabel1[[#This Row],[Ruumi tüüp (TALO Tüüpruumide nimestik)]],2)</f>
        <v>91</v>
      </c>
      <c r="J143" s="25" t="s">
        <v>190</v>
      </c>
      <c r="K143" s="24" t="s">
        <v>252</v>
      </c>
      <c r="L143" s="65" t="str">
        <f>IFERROR(VLOOKUP(Tabel1[[#This Row],[Üürnik]],'Lepingu lisa'!$AW$3:$AX$22,2,FALSE),"")</f>
        <v>LUBJA4_03</v>
      </c>
      <c r="M143" s="65" t="str">
        <f>IFERROR(VLOOKUP(Tabel1[[#This Row],[Jaotus]],Tabelid!L:M,2,FALSE),"")</f>
        <v>NONE</v>
      </c>
      <c r="N143" s="16"/>
      <c r="O143" s="45"/>
      <c r="P143" s="45"/>
      <c r="Q143" s="45"/>
      <c r="R143" s="69"/>
      <c r="S143" s="69"/>
      <c r="T143" s="45"/>
      <c r="U143" s="45"/>
      <c r="V143" s="45"/>
      <c r="W143" s="45"/>
      <c r="X143" s="45"/>
      <c r="Y143" s="45"/>
      <c r="Z143" s="45"/>
      <c r="AA143" s="45"/>
      <c r="AB143" s="45"/>
      <c r="AC143" s="45"/>
      <c r="AD143" s="45"/>
      <c r="AE143" s="45"/>
      <c r="AF143" s="45"/>
      <c r="AG143" s="45"/>
    </row>
    <row r="144" spans="1:33" x14ac:dyDescent="0.25">
      <c r="A144" s="24" t="s">
        <v>60</v>
      </c>
      <c r="B144" s="26">
        <v>1034</v>
      </c>
      <c r="C144" s="24" t="s">
        <v>202</v>
      </c>
      <c r="D144" s="24" t="s">
        <v>163</v>
      </c>
      <c r="E144" s="24" t="s">
        <v>27</v>
      </c>
      <c r="F144" s="68">
        <v>6.6</v>
      </c>
      <c r="G144" s="68">
        <v>5.8</v>
      </c>
      <c r="H144" s="24"/>
      <c r="I144" s="65" t="str">
        <f>LEFT(Tabel1[[#This Row],[Ruumi tüüp (TALO Tüüpruumide nimestik)]],2)</f>
        <v>49</v>
      </c>
      <c r="J144" s="25" t="s">
        <v>190</v>
      </c>
      <c r="K144" s="24" t="s">
        <v>252</v>
      </c>
      <c r="L144" s="65" t="str">
        <f>IFERROR(VLOOKUP(Tabel1[[#This Row],[Üürnik]],'Lepingu lisa'!$AW$3:$AX$22,2,FALSE),"")</f>
        <v>LUBJA4_03</v>
      </c>
      <c r="M144" s="65" t="str">
        <f>IFERROR(VLOOKUP(Tabel1[[#This Row],[Jaotus]],Tabelid!L:M,2,FALSE),"")</f>
        <v>NONE</v>
      </c>
      <c r="N144" s="16"/>
      <c r="O144" s="45"/>
      <c r="P144" s="45"/>
      <c r="Q144" s="45"/>
      <c r="R144" s="69"/>
      <c r="S144" s="69"/>
      <c r="T144" s="45"/>
      <c r="U144" s="45"/>
      <c r="V144" s="45"/>
      <c r="W144" s="45"/>
      <c r="X144" s="45"/>
      <c r="Y144" s="45"/>
      <c r="Z144" s="45"/>
      <c r="AA144" s="45"/>
      <c r="AB144" s="45"/>
      <c r="AC144" s="45"/>
      <c r="AD144" s="45"/>
      <c r="AE144" s="45"/>
      <c r="AF144" s="45"/>
      <c r="AG144" s="45"/>
    </row>
    <row r="145" spans="1:33" x14ac:dyDescent="0.25">
      <c r="A145" s="24" t="s">
        <v>60</v>
      </c>
      <c r="B145" s="26">
        <v>1035</v>
      </c>
      <c r="C145" s="24" t="s">
        <v>202</v>
      </c>
      <c r="D145" s="24" t="s">
        <v>163</v>
      </c>
      <c r="E145" s="24" t="s">
        <v>27</v>
      </c>
      <c r="F145" s="68">
        <v>6.7</v>
      </c>
      <c r="G145" s="68">
        <v>5.9</v>
      </c>
      <c r="H145" s="24"/>
      <c r="I145" s="65" t="str">
        <f>LEFT(Tabel1[[#This Row],[Ruumi tüüp (TALO Tüüpruumide nimestik)]],2)</f>
        <v>49</v>
      </c>
      <c r="J145" s="25" t="s">
        <v>190</v>
      </c>
      <c r="K145" s="24" t="s">
        <v>252</v>
      </c>
      <c r="L145" s="65" t="str">
        <f>IFERROR(VLOOKUP(Tabel1[[#This Row],[Üürnik]],'Lepingu lisa'!$AW$3:$AX$22,2,FALSE),"")</f>
        <v>LUBJA4_03</v>
      </c>
      <c r="M145" s="65" t="str">
        <f>IFERROR(VLOOKUP(Tabel1[[#This Row],[Jaotus]],Tabelid!L:M,2,FALSE),"")</f>
        <v>NONE</v>
      </c>
      <c r="N145" s="16"/>
      <c r="O145" s="45"/>
      <c r="P145" s="45"/>
      <c r="Q145" s="45"/>
      <c r="R145" s="69"/>
      <c r="S145" s="69"/>
      <c r="T145" s="45"/>
      <c r="U145" s="45"/>
      <c r="V145" s="45"/>
      <c r="W145" s="45"/>
      <c r="X145" s="45"/>
      <c r="Y145" s="45"/>
      <c r="Z145" s="45"/>
      <c r="AA145" s="45"/>
      <c r="AB145" s="45"/>
      <c r="AC145" s="45"/>
      <c r="AD145" s="45"/>
      <c r="AE145" s="45"/>
      <c r="AF145" s="45"/>
      <c r="AG145" s="45"/>
    </row>
    <row r="146" spans="1:33" x14ac:dyDescent="0.25">
      <c r="A146" s="24" t="s">
        <v>60</v>
      </c>
      <c r="B146" s="26" t="s">
        <v>327</v>
      </c>
      <c r="C146" s="24" t="s">
        <v>202</v>
      </c>
      <c r="D146" s="24" t="s">
        <v>204</v>
      </c>
      <c r="E146" s="24" t="s">
        <v>31</v>
      </c>
      <c r="F146" s="68">
        <v>0.6</v>
      </c>
      <c r="G146" s="68">
        <v>0.3</v>
      </c>
      <c r="H146" s="24"/>
      <c r="I146" s="65" t="str">
        <f>LEFT(Tabel1[[#This Row],[Ruumi tüüp (TALO Tüüpruumide nimestik)]],2)</f>
        <v>59</v>
      </c>
      <c r="J146" s="25" t="s">
        <v>190</v>
      </c>
      <c r="K146" s="24" t="s">
        <v>252</v>
      </c>
      <c r="L146" s="65" t="str">
        <f>IFERROR(VLOOKUP(Tabel1[[#This Row],[Üürnik]],'Lepingu lisa'!$AW$3:$AX$22,2,FALSE),"")</f>
        <v>LUBJA4_03</v>
      </c>
      <c r="M146" s="65" t="str">
        <f>IFERROR(VLOOKUP(Tabel1[[#This Row],[Jaotus]],Tabelid!L:M,2,FALSE),"")</f>
        <v>NONE</v>
      </c>
      <c r="N146" s="16"/>
      <c r="O146" s="45"/>
      <c r="P146" s="45"/>
      <c r="Q146" s="45"/>
      <c r="R146" s="69"/>
      <c r="S146" s="69"/>
      <c r="T146" s="45"/>
      <c r="U146" s="45"/>
      <c r="V146" s="45"/>
      <c r="W146" s="45"/>
      <c r="X146" s="45"/>
      <c r="Y146" s="45"/>
      <c r="Z146" s="45"/>
      <c r="AA146" s="45"/>
      <c r="AB146" s="45"/>
      <c r="AC146" s="45"/>
      <c r="AD146" s="45"/>
      <c r="AE146" s="45"/>
      <c r="AF146" s="45"/>
      <c r="AG146" s="45"/>
    </row>
    <row r="147" spans="1:33" x14ac:dyDescent="0.25">
      <c r="A147" s="24" t="s">
        <v>60</v>
      </c>
      <c r="B147" s="26">
        <v>1036</v>
      </c>
      <c r="C147" s="24" t="s">
        <v>202</v>
      </c>
      <c r="D147" s="24" t="s">
        <v>163</v>
      </c>
      <c r="E147" s="24" t="s">
        <v>27</v>
      </c>
      <c r="F147" s="68">
        <v>6.7</v>
      </c>
      <c r="G147" s="68">
        <v>5.9</v>
      </c>
      <c r="H147" s="24"/>
      <c r="I147" s="65" t="str">
        <f>LEFT(Tabel1[[#This Row],[Ruumi tüüp (TALO Tüüpruumide nimestik)]],2)</f>
        <v>49</v>
      </c>
      <c r="J147" s="25" t="s">
        <v>190</v>
      </c>
      <c r="K147" s="24" t="s">
        <v>252</v>
      </c>
      <c r="L147" s="65" t="str">
        <f>IFERROR(VLOOKUP(Tabel1[[#This Row],[Üürnik]],'Lepingu lisa'!$AW$3:$AX$22,2,FALSE),"")</f>
        <v>LUBJA4_03</v>
      </c>
      <c r="M147" s="65" t="str">
        <f>IFERROR(VLOOKUP(Tabel1[[#This Row],[Jaotus]],Tabelid!L:M,2,FALSE),"")</f>
        <v>NONE</v>
      </c>
      <c r="N147" s="16"/>
      <c r="O147" s="45"/>
      <c r="P147" s="45"/>
      <c r="Q147" s="45"/>
      <c r="R147" s="69"/>
      <c r="S147" s="69"/>
      <c r="T147" s="45"/>
      <c r="U147" s="45"/>
      <c r="V147" s="45"/>
      <c r="W147" s="45"/>
      <c r="X147" s="45"/>
      <c r="Y147" s="45"/>
      <c r="Z147" s="45"/>
      <c r="AA147" s="45"/>
      <c r="AB147" s="45"/>
      <c r="AC147" s="45"/>
      <c r="AD147" s="45"/>
      <c r="AE147" s="45"/>
      <c r="AF147" s="45"/>
      <c r="AG147" s="45"/>
    </row>
    <row r="148" spans="1:33" x14ac:dyDescent="0.25">
      <c r="A148" s="24" t="s">
        <v>60</v>
      </c>
      <c r="B148" s="26">
        <v>1037</v>
      </c>
      <c r="C148" s="24" t="s">
        <v>202</v>
      </c>
      <c r="D148" s="24" t="s">
        <v>163</v>
      </c>
      <c r="E148" s="24" t="s">
        <v>27</v>
      </c>
      <c r="F148" s="68">
        <v>6.6</v>
      </c>
      <c r="G148" s="68">
        <v>5.9</v>
      </c>
      <c r="H148" s="24"/>
      <c r="I148" s="65" t="str">
        <f>LEFT(Tabel1[[#This Row],[Ruumi tüüp (TALO Tüüpruumide nimestik)]],2)</f>
        <v>49</v>
      </c>
      <c r="J148" s="25" t="s">
        <v>190</v>
      </c>
      <c r="K148" s="24" t="s">
        <v>252</v>
      </c>
      <c r="L148" s="65" t="str">
        <f>IFERROR(VLOOKUP(Tabel1[[#This Row],[Üürnik]],'Lepingu lisa'!$AW$3:$AX$22,2,FALSE),"")</f>
        <v>LUBJA4_03</v>
      </c>
      <c r="M148" s="65" t="str">
        <f>IFERROR(VLOOKUP(Tabel1[[#This Row],[Jaotus]],Tabelid!L:M,2,FALSE),"")</f>
        <v>NONE</v>
      </c>
      <c r="N148" s="16"/>
      <c r="O148" s="45"/>
      <c r="P148" s="45"/>
      <c r="Q148" s="45"/>
      <c r="R148" s="69"/>
      <c r="S148" s="69"/>
      <c r="T148" s="45"/>
      <c r="U148" s="45"/>
      <c r="V148" s="45"/>
      <c r="W148" s="45"/>
      <c r="X148" s="45"/>
      <c r="Y148" s="45"/>
      <c r="Z148" s="45"/>
      <c r="AA148" s="45"/>
      <c r="AB148" s="45"/>
      <c r="AC148" s="45"/>
      <c r="AD148" s="45"/>
      <c r="AE148" s="45"/>
      <c r="AF148" s="45"/>
      <c r="AG148" s="45"/>
    </row>
    <row r="149" spans="1:33" x14ac:dyDescent="0.25">
      <c r="A149" s="24" t="s">
        <v>60</v>
      </c>
      <c r="B149" s="26" t="s">
        <v>328</v>
      </c>
      <c r="C149" s="24" t="s">
        <v>202</v>
      </c>
      <c r="D149" s="24" t="s">
        <v>204</v>
      </c>
      <c r="E149" s="24" t="s">
        <v>31</v>
      </c>
      <c r="F149" s="68">
        <v>0.6</v>
      </c>
      <c r="G149" s="68">
        <v>0.3</v>
      </c>
      <c r="H149" s="24"/>
      <c r="I149" s="65" t="str">
        <f>LEFT(Tabel1[[#This Row],[Ruumi tüüp (TALO Tüüpruumide nimestik)]],2)</f>
        <v>59</v>
      </c>
      <c r="J149" s="25" t="s">
        <v>190</v>
      </c>
      <c r="K149" s="24" t="s">
        <v>252</v>
      </c>
      <c r="L149" s="65" t="str">
        <f>IFERROR(VLOOKUP(Tabel1[[#This Row],[Üürnik]],'Lepingu lisa'!$AW$3:$AX$22,2,FALSE),"")</f>
        <v>LUBJA4_03</v>
      </c>
      <c r="M149" s="65" t="str">
        <f>IFERROR(VLOOKUP(Tabel1[[#This Row],[Jaotus]],Tabelid!L:M,2,FALSE),"")</f>
        <v>NONE</v>
      </c>
      <c r="N149" s="16"/>
      <c r="O149" s="45"/>
      <c r="P149" s="45"/>
      <c r="Q149" s="45"/>
      <c r="R149" s="69"/>
      <c r="S149" s="69"/>
      <c r="T149" s="45"/>
      <c r="U149" s="45"/>
      <c r="V149" s="45"/>
      <c r="W149" s="45"/>
      <c r="X149" s="45"/>
      <c r="Y149" s="45"/>
      <c r="Z149" s="45"/>
      <c r="AA149" s="45"/>
      <c r="AB149" s="45"/>
      <c r="AC149" s="45"/>
      <c r="AD149" s="45"/>
      <c r="AE149" s="45"/>
      <c r="AF149" s="45"/>
      <c r="AG149" s="45"/>
    </row>
    <row r="150" spans="1:33" x14ac:dyDescent="0.25">
      <c r="A150" s="24" t="s">
        <v>60</v>
      </c>
      <c r="B150" s="26">
        <v>1038</v>
      </c>
      <c r="C150" s="24" t="s">
        <v>202</v>
      </c>
      <c r="D150" s="24" t="s">
        <v>163</v>
      </c>
      <c r="E150" s="24" t="s">
        <v>27</v>
      </c>
      <c r="F150" s="68">
        <v>6.6</v>
      </c>
      <c r="G150" s="68">
        <v>5.9</v>
      </c>
      <c r="H150" s="24"/>
      <c r="I150" s="65" t="str">
        <f>LEFT(Tabel1[[#This Row],[Ruumi tüüp (TALO Tüüpruumide nimestik)]],2)</f>
        <v>49</v>
      </c>
      <c r="J150" s="25" t="s">
        <v>190</v>
      </c>
      <c r="K150" s="24" t="s">
        <v>252</v>
      </c>
      <c r="L150" s="65" t="str">
        <f>IFERROR(VLOOKUP(Tabel1[[#This Row],[Üürnik]],'Lepingu lisa'!$AW$3:$AX$22,2,FALSE),"")</f>
        <v>LUBJA4_03</v>
      </c>
      <c r="M150" s="65" t="str">
        <f>IFERROR(VLOOKUP(Tabel1[[#This Row],[Jaotus]],Tabelid!L:M,2,FALSE),"")</f>
        <v>NONE</v>
      </c>
      <c r="N150" s="16"/>
      <c r="O150" s="45"/>
      <c r="P150" s="45"/>
      <c r="Q150" s="45"/>
      <c r="R150" s="69"/>
      <c r="S150" s="69"/>
      <c r="T150" s="45"/>
      <c r="U150" s="45"/>
      <c r="V150" s="45"/>
      <c r="W150" s="45"/>
      <c r="X150" s="45"/>
      <c r="Y150" s="45"/>
      <c r="Z150" s="45"/>
      <c r="AA150" s="45"/>
      <c r="AB150" s="45"/>
      <c r="AC150" s="45"/>
      <c r="AD150" s="45"/>
      <c r="AE150" s="45"/>
      <c r="AF150" s="45"/>
      <c r="AG150" s="45"/>
    </row>
    <row r="151" spans="1:33" x14ac:dyDescent="0.25">
      <c r="A151" s="24" t="s">
        <v>60</v>
      </c>
      <c r="B151" s="26" t="s">
        <v>329</v>
      </c>
      <c r="C151" s="24" t="s">
        <v>202</v>
      </c>
      <c r="D151" s="24" t="s">
        <v>204</v>
      </c>
      <c r="E151" s="24" t="s">
        <v>31</v>
      </c>
      <c r="F151" s="68">
        <v>0.5</v>
      </c>
      <c r="G151" s="68">
        <v>0.3</v>
      </c>
      <c r="H151" s="24"/>
      <c r="I151" s="65" t="str">
        <f>LEFT(Tabel1[[#This Row],[Ruumi tüüp (TALO Tüüpruumide nimestik)]],2)</f>
        <v>59</v>
      </c>
      <c r="J151" s="25" t="s">
        <v>190</v>
      </c>
      <c r="K151" s="24" t="s">
        <v>252</v>
      </c>
      <c r="L151" s="65" t="str">
        <f>IFERROR(VLOOKUP(Tabel1[[#This Row],[Üürnik]],'Lepingu lisa'!$AW$3:$AX$22,2,FALSE),"")</f>
        <v>LUBJA4_03</v>
      </c>
      <c r="M151" s="65" t="str">
        <f>IFERROR(VLOOKUP(Tabel1[[#This Row],[Jaotus]],Tabelid!L:M,2,FALSE),"")</f>
        <v>NONE</v>
      </c>
      <c r="N151" s="16"/>
      <c r="O151" s="45"/>
      <c r="P151" s="45"/>
      <c r="Q151" s="45"/>
      <c r="R151" s="69"/>
      <c r="S151" s="69"/>
      <c r="T151" s="45"/>
      <c r="U151" s="45"/>
      <c r="V151" s="45"/>
      <c r="W151" s="45"/>
      <c r="X151" s="45"/>
      <c r="Y151" s="45"/>
      <c r="Z151" s="45"/>
      <c r="AA151" s="45"/>
      <c r="AB151" s="45"/>
      <c r="AC151" s="45"/>
      <c r="AD151" s="45"/>
      <c r="AE151" s="45"/>
      <c r="AF151" s="45"/>
      <c r="AG151" s="45"/>
    </row>
    <row r="152" spans="1:33" x14ac:dyDescent="0.25">
      <c r="A152" s="24" t="s">
        <v>60</v>
      </c>
      <c r="B152" s="26">
        <v>1039</v>
      </c>
      <c r="C152" s="24" t="s">
        <v>202</v>
      </c>
      <c r="D152" s="24" t="s">
        <v>87</v>
      </c>
      <c r="E152" s="24" t="s">
        <v>40</v>
      </c>
      <c r="F152" s="68">
        <v>26.8</v>
      </c>
      <c r="G152" s="68">
        <v>24.6</v>
      </c>
      <c r="H152" s="24"/>
      <c r="I152" s="65" t="str">
        <f>LEFT(Tabel1[[#This Row],[Ruumi tüüp (TALO Tüüpruumide nimestik)]],2)</f>
        <v>75</v>
      </c>
      <c r="J152" s="25" t="s">
        <v>190</v>
      </c>
      <c r="K152" s="24" t="s">
        <v>252</v>
      </c>
      <c r="L152" s="65" t="str">
        <f>IFERROR(VLOOKUP(Tabel1[[#This Row],[Üürnik]],'Lepingu lisa'!$AW$3:$AX$22,2,FALSE),"")</f>
        <v>LUBJA4_03</v>
      </c>
      <c r="M152" s="65" t="str">
        <f>IFERROR(VLOOKUP(Tabel1[[#This Row],[Jaotus]],Tabelid!L:M,2,FALSE),"")</f>
        <v>NONE</v>
      </c>
      <c r="N152" s="16"/>
      <c r="O152" s="45"/>
      <c r="P152" s="45"/>
      <c r="Q152" s="45"/>
      <c r="R152" s="69"/>
      <c r="S152" s="69"/>
      <c r="T152" s="45"/>
      <c r="U152" s="45"/>
      <c r="V152" s="45"/>
      <c r="W152" s="45"/>
      <c r="X152" s="45"/>
      <c r="Y152" s="45"/>
      <c r="Z152" s="45"/>
      <c r="AA152" s="45"/>
      <c r="AB152" s="45"/>
      <c r="AC152" s="45"/>
      <c r="AD152" s="45"/>
      <c r="AE152" s="45"/>
      <c r="AF152" s="45"/>
      <c r="AG152" s="45"/>
    </row>
    <row r="153" spans="1:33" x14ac:dyDescent="0.25">
      <c r="A153" s="24" t="s">
        <v>60</v>
      </c>
      <c r="B153" s="26">
        <v>1040</v>
      </c>
      <c r="C153" s="24" t="s">
        <v>202</v>
      </c>
      <c r="D153" s="24" t="s">
        <v>80</v>
      </c>
      <c r="E153" s="24" t="s">
        <v>38</v>
      </c>
      <c r="F153" s="68">
        <v>2.2999999999999998</v>
      </c>
      <c r="G153" s="68">
        <v>1.9</v>
      </c>
      <c r="H153" s="24"/>
      <c r="I153" s="65" t="str">
        <f>LEFT(Tabel1[[#This Row],[Ruumi tüüp (TALO Tüüpruumide nimestik)]],2)</f>
        <v>73</v>
      </c>
      <c r="J153" s="25" t="s">
        <v>190</v>
      </c>
      <c r="K153" s="24" t="s">
        <v>252</v>
      </c>
      <c r="L153" s="65" t="str">
        <f>IFERROR(VLOOKUP(Tabel1[[#This Row],[Üürnik]],'Lepingu lisa'!$AW$3:$AX$22,2,FALSE),"")</f>
        <v>LUBJA4_03</v>
      </c>
      <c r="M153" s="65" t="str">
        <f>IFERROR(VLOOKUP(Tabel1[[#This Row],[Jaotus]],Tabelid!L:M,2,FALSE),"")</f>
        <v>NONE</v>
      </c>
      <c r="N153" s="16"/>
      <c r="O153" s="45"/>
      <c r="P153" s="45"/>
      <c r="Q153" s="45"/>
      <c r="R153" s="69"/>
      <c r="S153" s="69"/>
      <c r="T153" s="45"/>
      <c r="U153" s="45"/>
      <c r="V153" s="45"/>
      <c r="W153" s="45"/>
      <c r="X153" s="45"/>
      <c r="Y153" s="45"/>
      <c r="Z153" s="45"/>
      <c r="AA153" s="45"/>
      <c r="AB153" s="45"/>
      <c r="AC153" s="45"/>
      <c r="AD153" s="45"/>
      <c r="AE153" s="45"/>
      <c r="AF153" s="45"/>
      <c r="AG153" s="45"/>
    </row>
    <row r="154" spans="1:33" x14ac:dyDescent="0.25">
      <c r="A154" s="24" t="s">
        <v>60</v>
      </c>
      <c r="B154" s="26">
        <v>1041</v>
      </c>
      <c r="C154" s="24" t="s">
        <v>202</v>
      </c>
      <c r="D154" s="24" t="s">
        <v>80</v>
      </c>
      <c r="E154" s="24" t="s">
        <v>38</v>
      </c>
      <c r="F154" s="68">
        <v>2.5</v>
      </c>
      <c r="G154" s="68">
        <v>2.2000000000000002</v>
      </c>
      <c r="H154" s="24"/>
      <c r="I154" s="65" t="str">
        <f>LEFT(Tabel1[[#This Row],[Ruumi tüüp (TALO Tüüpruumide nimestik)]],2)</f>
        <v>73</v>
      </c>
      <c r="J154" s="25" t="s">
        <v>190</v>
      </c>
      <c r="K154" s="24" t="s">
        <v>252</v>
      </c>
      <c r="L154" s="65" t="str">
        <f>IFERROR(VLOOKUP(Tabel1[[#This Row],[Üürnik]],'Lepingu lisa'!$AW$3:$AX$22,2,FALSE),"")</f>
        <v>LUBJA4_03</v>
      </c>
      <c r="M154" s="65" t="str">
        <f>IFERROR(VLOOKUP(Tabel1[[#This Row],[Jaotus]],Tabelid!L:M,2,FALSE),"")</f>
        <v>NONE</v>
      </c>
      <c r="N154" s="16"/>
      <c r="O154" s="45"/>
      <c r="P154" s="45"/>
      <c r="Q154" s="45"/>
      <c r="R154" s="69"/>
      <c r="S154" s="69"/>
      <c r="T154" s="45"/>
      <c r="U154" s="45"/>
      <c r="V154" s="45"/>
      <c r="W154" s="45"/>
      <c r="X154" s="45"/>
      <c r="Y154" s="45"/>
      <c r="Z154" s="45"/>
      <c r="AA154" s="45"/>
      <c r="AB154" s="45"/>
      <c r="AC154" s="45"/>
      <c r="AD154" s="45"/>
      <c r="AE154" s="45"/>
      <c r="AF154" s="45"/>
      <c r="AG154" s="45"/>
    </row>
    <row r="155" spans="1:33" x14ac:dyDescent="0.25">
      <c r="A155" s="24" t="s">
        <v>60</v>
      </c>
      <c r="B155" s="26">
        <v>1042</v>
      </c>
      <c r="C155" s="24" t="s">
        <v>202</v>
      </c>
      <c r="D155" s="24" t="s">
        <v>86</v>
      </c>
      <c r="E155" s="24" t="s">
        <v>36</v>
      </c>
      <c r="F155" s="68">
        <v>12.6</v>
      </c>
      <c r="G155" s="68">
        <v>11.6</v>
      </c>
      <c r="H155" s="24"/>
      <c r="I155" s="65" t="str">
        <f>LEFT(Tabel1[[#This Row],[Ruumi tüüp (TALO Tüüpruumide nimestik)]],2)</f>
        <v>71</v>
      </c>
      <c r="J155" s="25" t="s">
        <v>190</v>
      </c>
      <c r="K155" s="24" t="s">
        <v>252</v>
      </c>
      <c r="L155" s="65" t="str">
        <f>IFERROR(VLOOKUP(Tabel1[[#This Row],[Üürnik]],'Lepingu lisa'!$AW$3:$AX$22,2,FALSE),"")</f>
        <v>LUBJA4_03</v>
      </c>
      <c r="M155" s="65" t="str">
        <f>IFERROR(VLOOKUP(Tabel1[[#This Row],[Jaotus]],Tabelid!L:M,2,FALSE),"")</f>
        <v>NONE</v>
      </c>
      <c r="N155" s="16"/>
      <c r="O155" s="45"/>
      <c r="P155" s="45"/>
      <c r="Q155" s="45"/>
      <c r="R155" s="69"/>
      <c r="S155" s="69"/>
      <c r="T155" s="45"/>
      <c r="U155" s="45"/>
      <c r="V155" s="45"/>
      <c r="W155" s="45"/>
      <c r="X155" s="45"/>
      <c r="Y155" s="45"/>
      <c r="Z155" s="45"/>
      <c r="AA155" s="45"/>
      <c r="AB155" s="45"/>
      <c r="AC155" s="45"/>
      <c r="AD155" s="45"/>
      <c r="AE155" s="45"/>
      <c r="AF155" s="45"/>
      <c r="AG155" s="45"/>
    </row>
    <row r="156" spans="1:33" x14ac:dyDescent="0.25">
      <c r="A156" s="24" t="s">
        <v>60</v>
      </c>
      <c r="B156" s="26">
        <v>1043</v>
      </c>
      <c r="C156" s="24" t="s">
        <v>202</v>
      </c>
      <c r="D156" s="24" t="s">
        <v>84</v>
      </c>
      <c r="E156" s="24" t="s">
        <v>37</v>
      </c>
      <c r="F156" s="68">
        <v>7.3</v>
      </c>
      <c r="G156" s="68">
        <v>6.4</v>
      </c>
      <c r="H156" s="24"/>
      <c r="I156" s="65" t="str">
        <f>LEFT(Tabel1[[#This Row],[Ruumi tüüp (TALO Tüüpruumide nimestik)]],2)</f>
        <v>72</v>
      </c>
      <c r="J156" s="25" t="s">
        <v>190</v>
      </c>
      <c r="K156" s="24" t="s">
        <v>252</v>
      </c>
      <c r="L156" s="65" t="str">
        <f>IFERROR(VLOOKUP(Tabel1[[#This Row],[Üürnik]],'Lepingu lisa'!$AW$3:$AX$22,2,FALSE),"")</f>
        <v>LUBJA4_03</v>
      </c>
      <c r="M156" s="65" t="str">
        <f>IFERROR(VLOOKUP(Tabel1[[#This Row],[Jaotus]],Tabelid!L:M,2,FALSE),"")</f>
        <v>NONE</v>
      </c>
      <c r="N156" s="16"/>
      <c r="O156" s="45"/>
      <c r="P156" s="45"/>
      <c r="Q156" s="45"/>
      <c r="R156" s="69"/>
      <c r="S156" s="69"/>
      <c r="T156" s="45"/>
      <c r="U156" s="45"/>
      <c r="V156" s="45"/>
      <c r="W156" s="45"/>
      <c r="X156" s="45"/>
      <c r="Y156" s="45"/>
      <c r="Z156" s="45"/>
      <c r="AA156" s="45"/>
      <c r="AB156" s="45"/>
      <c r="AC156" s="45"/>
      <c r="AD156" s="45"/>
      <c r="AE156" s="45"/>
      <c r="AF156" s="45"/>
      <c r="AG156" s="45"/>
    </row>
    <row r="157" spans="1:33" x14ac:dyDescent="0.25">
      <c r="A157" s="24" t="s">
        <v>60</v>
      </c>
      <c r="B157" s="26">
        <v>1044</v>
      </c>
      <c r="C157" s="24" t="s">
        <v>202</v>
      </c>
      <c r="D157" s="24" t="s">
        <v>84</v>
      </c>
      <c r="E157" s="24" t="s">
        <v>37</v>
      </c>
      <c r="F157" s="68">
        <v>6.3</v>
      </c>
      <c r="G157" s="68">
        <v>5.8</v>
      </c>
      <c r="H157" s="24"/>
      <c r="I157" s="65" t="str">
        <f>LEFT(Tabel1[[#This Row],[Ruumi tüüp (TALO Tüüpruumide nimestik)]],2)</f>
        <v>72</v>
      </c>
      <c r="J157" s="25" t="s">
        <v>190</v>
      </c>
      <c r="K157" s="24" t="s">
        <v>252</v>
      </c>
      <c r="L157" s="65" t="str">
        <f>IFERROR(VLOOKUP(Tabel1[[#This Row],[Üürnik]],'Lepingu lisa'!$AW$3:$AX$22,2,FALSE),"")</f>
        <v>LUBJA4_03</v>
      </c>
      <c r="M157" s="65" t="str">
        <f>IFERROR(VLOOKUP(Tabel1[[#This Row],[Jaotus]],Tabelid!L:M,2,FALSE),"")</f>
        <v>NONE</v>
      </c>
      <c r="N157" s="16"/>
      <c r="O157" s="45"/>
      <c r="P157" s="45"/>
      <c r="Q157" s="45"/>
      <c r="R157" s="69"/>
      <c r="S157" s="69"/>
      <c r="T157" s="45"/>
      <c r="U157" s="45"/>
      <c r="V157" s="45"/>
      <c r="W157" s="45"/>
      <c r="X157" s="45"/>
      <c r="Y157" s="45"/>
      <c r="Z157" s="45"/>
      <c r="AA157" s="45"/>
      <c r="AB157" s="45"/>
      <c r="AC157" s="45"/>
      <c r="AD157" s="45"/>
      <c r="AE157" s="45"/>
      <c r="AF157" s="45"/>
      <c r="AG157" s="45"/>
    </row>
    <row r="158" spans="1:33" x14ac:dyDescent="0.25">
      <c r="A158" s="24" t="s">
        <v>60</v>
      </c>
      <c r="B158" s="26">
        <v>1045</v>
      </c>
      <c r="C158" s="24" t="s">
        <v>202</v>
      </c>
      <c r="D158" s="24" t="s">
        <v>84</v>
      </c>
      <c r="E158" s="24" t="s">
        <v>37</v>
      </c>
      <c r="F158" s="68">
        <v>6.8</v>
      </c>
      <c r="G158" s="68">
        <v>5.9</v>
      </c>
      <c r="H158" s="24"/>
      <c r="I158" s="65" t="str">
        <f>LEFT(Tabel1[[#This Row],[Ruumi tüüp (TALO Tüüpruumide nimestik)]],2)</f>
        <v>72</v>
      </c>
      <c r="J158" s="25" t="s">
        <v>190</v>
      </c>
      <c r="K158" s="24" t="s">
        <v>252</v>
      </c>
      <c r="L158" s="65" t="str">
        <f>IFERROR(VLOOKUP(Tabel1[[#This Row],[Üürnik]],'Lepingu lisa'!$AW$3:$AX$22,2,FALSE),"")</f>
        <v>LUBJA4_03</v>
      </c>
      <c r="M158" s="65" t="str">
        <f>IFERROR(VLOOKUP(Tabel1[[#This Row],[Jaotus]],Tabelid!L:M,2,FALSE),"")</f>
        <v>NONE</v>
      </c>
      <c r="N158" s="16"/>
      <c r="O158" s="45"/>
      <c r="P158" s="45"/>
      <c r="Q158" s="45"/>
      <c r="R158" s="69"/>
      <c r="S158" s="69"/>
      <c r="T158" s="45"/>
      <c r="U158" s="45"/>
      <c r="V158" s="45"/>
      <c r="W158" s="45"/>
      <c r="X158" s="45"/>
      <c r="Y158" s="45"/>
      <c r="Z158" s="45"/>
      <c r="AA158" s="45"/>
      <c r="AB158" s="45"/>
      <c r="AC158" s="45"/>
      <c r="AD158" s="45"/>
      <c r="AE158" s="45"/>
      <c r="AF158" s="45"/>
      <c r="AG158" s="45"/>
    </row>
    <row r="159" spans="1:33" x14ac:dyDescent="0.25">
      <c r="A159" s="24" t="s">
        <v>60</v>
      </c>
      <c r="B159" s="26">
        <v>1046</v>
      </c>
      <c r="C159" s="24" t="s">
        <v>202</v>
      </c>
      <c r="D159" s="24" t="s">
        <v>86</v>
      </c>
      <c r="E159" s="24" t="s">
        <v>36</v>
      </c>
      <c r="F159" s="68">
        <v>8.4</v>
      </c>
      <c r="G159" s="68">
        <v>7.5</v>
      </c>
      <c r="H159" s="24"/>
      <c r="I159" s="65" t="str">
        <f>LEFT(Tabel1[[#This Row],[Ruumi tüüp (TALO Tüüpruumide nimestik)]],2)</f>
        <v>71</v>
      </c>
      <c r="J159" s="25" t="s">
        <v>190</v>
      </c>
      <c r="K159" s="24" t="s">
        <v>252</v>
      </c>
      <c r="L159" s="65" t="str">
        <f>IFERROR(VLOOKUP(Tabel1[[#This Row],[Üürnik]],'Lepingu lisa'!$AW$3:$AX$22,2,FALSE),"")</f>
        <v>LUBJA4_03</v>
      </c>
      <c r="M159" s="65" t="str">
        <f>IFERROR(VLOOKUP(Tabel1[[#This Row],[Jaotus]],Tabelid!L:M,2,FALSE),"")</f>
        <v>NONE</v>
      </c>
      <c r="N159" s="16"/>
      <c r="O159" s="45"/>
      <c r="P159" s="45"/>
      <c r="Q159" s="45"/>
      <c r="R159" s="69"/>
      <c r="S159" s="69"/>
      <c r="T159" s="45"/>
      <c r="U159" s="45"/>
      <c r="V159" s="45"/>
      <c r="W159" s="45"/>
      <c r="X159" s="45"/>
      <c r="Y159" s="45"/>
      <c r="Z159" s="45"/>
      <c r="AA159" s="45"/>
      <c r="AB159" s="45"/>
      <c r="AC159" s="45"/>
      <c r="AD159" s="45"/>
      <c r="AE159" s="45"/>
      <c r="AF159" s="45"/>
      <c r="AG159" s="45"/>
    </row>
    <row r="160" spans="1:33" x14ac:dyDescent="0.25">
      <c r="A160" s="24" t="s">
        <v>60</v>
      </c>
      <c r="B160" s="26">
        <v>1047</v>
      </c>
      <c r="C160" s="24" t="s">
        <v>202</v>
      </c>
      <c r="D160" s="24" t="s">
        <v>205</v>
      </c>
      <c r="E160" s="24" t="s">
        <v>11</v>
      </c>
      <c r="F160" s="68">
        <v>15.9</v>
      </c>
      <c r="G160" s="68">
        <v>14.7</v>
      </c>
      <c r="H160" s="24"/>
      <c r="I160" s="65" t="str">
        <f>LEFT(Tabel1[[#This Row],[Ruumi tüüp (TALO Tüüpruumide nimestik)]],2)</f>
        <v>21</v>
      </c>
      <c r="J160" s="25" t="s">
        <v>190</v>
      </c>
      <c r="K160" s="24" t="s">
        <v>252</v>
      </c>
      <c r="L160" s="65" t="str">
        <f>IFERROR(VLOOKUP(Tabel1[[#This Row],[Üürnik]],'Lepingu lisa'!$AW$3:$AX$22,2,FALSE),"")</f>
        <v>LUBJA4_03</v>
      </c>
      <c r="M160" s="65" t="str">
        <f>IFERROR(VLOOKUP(Tabel1[[#This Row],[Jaotus]],Tabelid!L:M,2,FALSE),"")</f>
        <v>NONE</v>
      </c>
      <c r="N160" s="16"/>
      <c r="O160" s="45"/>
      <c r="P160" s="45"/>
      <c r="Q160" s="45"/>
      <c r="R160" s="69"/>
      <c r="S160" s="69"/>
      <c r="T160" s="45"/>
      <c r="U160" s="45"/>
      <c r="V160" s="45"/>
      <c r="W160" s="45"/>
      <c r="X160" s="45"/>
      <c r="Y160" s="45"/>
      <c r="Z160" s="45"/>
      <c r="AA160" s="45"/>
      <c r="AB160" s="45"/>
      <c r="AC160" s="45"/>
      <c r="AD160" s="45"/>
      <c r="AE160" s="45"/>
      <c r="AF160" s="45"/>
      <c r="AG160" s="45"/>
    </row>
    <row r="161" spans="1:33" x14ac:dyDescent="0.25">
      <c r="A161" s="24" t="s">
        <v>60</v>
      </c>
      <c r="B161" s="26">
        <v>1048</v>
      </c>
      <c r="C161" s="24" t="s">
        <v>202</v>
      </c>
      <c r="D161" s="24" t="s">
        <v>205</v>
      </c>
      <c r="E161" s="24" t="s">
        <v>11</v>
      </c>
      <c r="F161" s="68">
        <v>12.3</v>
      </c>
      <c r="G161" s="68">
        <v>11.3</v>
      </c>
      <c r="H161" s="24"/>
      <c r="I161" s="65" t="str">
        <f>LEFT(Tabel1[[#This Row],[Ruumi tüüp (TALO Tüüpruumide nimestik)]],2)</f>
        <v>21</v>
      </c>
      <c r="J161" s="25" t="s">
        <v>190</v>
      </c>
      <c r="K161" s="24" t="s">
        <v>252</v>
      </c>
      <c r="L161" s="65" t="str">
        <f>IFERROR(VLOOKUP(Tabel1[[#This Row],[Üürnik]],'Lepingu lisa'!$AW$3:$AX$22,2,FALSE),"")</f>
        <v>LUBJA4_03</v>
      </c>
      <c r="M161" s="65" t="str">
        <f>IFERROR(VLOOKUP(Tabel1[[#This Row],[Jaotus]],Tabelid!L:M,2,FALSE),"")</f>
        <v>NONE</v>
      </c>
      <c r="N161" s="16"/>
      <c r="O161" s="45"/>
      <c r="P161" s="45"/>
      <c r="Q161" s="45"/>
      <c r="R161" s="69"/>
      <c r="S161" s="69"/>
      <c r="T161" s="45"/>
      <c r="U161" s="45"/>
      <c r="V161" s="45"/>
      <c r="W161" s="45"/>
      <c r="X161" s="45"/>
      <c r="Y161" s="45"/>
      <c r="Z161" s="45"/>
      <c r="AA161" s="45"/>
      <c r="AB161" s="45"/>
      <c r="AC161" s="45"/>
      <c r="AD161" s="45"/>
      <c r="AE161" s="45"/>
      <c r="AF161" s="45"/>
      <c r="AG161" s="45"/>
    </row>
    <row r="162" spans="1:33" x14ac:dyDescent="0.25">
      <c r="A162" s="24" t="s">
        <v>60</v>
      </c>
      <c r="B162" s="26">
        <v>1049</v>
      </c>
      <c r="C162" s="24" t="s">
        <v>202</v>
      </c>
      <c r="D162" s="24" t="s">
        <v>81</v>
      </c>
      <c r="E162" s="24" t="s">
        <v>52</v>
      </c>
      <c r="F162" s="68">
        <v>55</v>
      </c>
      <c r="G162" s="68">
        <v>51.9</v>
      </c>
      <c r="H162" s="24" t="s">
        <v>330</v>
      </c>
      <c r="I162" s="65" t="str">
        <f>LEFT(Tabel1[[#This Row],[Ruumi tüüp (TALO Tüüpruumide nimestik)]],2)</f>
        <v>91</v>
      </c>
      <c r="J162" s="25" t="s">
        <v>190</v>
      </c>
      <c r="K162" s="24" t="s">
        <v>252</v>
      </c>
      <c r="L162" s="65" t="str">
        <f>IFERROR(VLOOKUP(Tabel1[[#This Row],[Üürnik]],'Lepingu lisa'!$AW$3:$AX$22,2,FALSE),"")</f>
        <v>LUBJA4_03</v>
      </c>
      <c r="M162" s="65" t="str">
        <f>IFERROR(VLOOKUP(Tabel1[[#This Row],[Jaotus]],Tabelid!L:M,2,FALSE),"")</f>
        <v>NONE</v>
      </c>
      <c r="N162" s="16"/>
      <c r="O162" s="45"/>
      <c r="P162" s="45"/>
      <c r="Q162" s="45"/>
      <c r="R162" s="69"/>
      <c r="S162" s="69"/>
      <c r="T162" s="45"/>
      <c r="U162" s="45"/>
      <c r="V162" s="45"/>
      <c r="W162" s="45"/>
      <c r="X162" s="45"/>
      <c r="Y162" s="45"/>
      <c r="Z162" s="45"/>
      <c r="AA162" s="45"/>
      <c r="AB162" s="45"/>
      <c r="AC162" s="45"/>
      <c r="AD162" s="45"/>
      <c r="AE162" s="45"/>
      <c r="AF162" s="45"/>
      <c r="AG162" s="45"/>
    </row>
    <row r="163" spans="1:33" x14ac:dyDescent="0.25">
      <c r="A163" s="24" t="s">
        <v>60</v>
      </c>
      <c r="B163" s="26" t="s">
        <v>331</v>
      </c>
      <c r="C163" s="24" t="s">
        <v>202</v>
      </c>
      <c r="D163" s="24" t="s">
        <v>93</v>
      </c>
      <c r="E163" s="24" t="s">
        <v>52</v>
      </c>
      <c r="F163" s="68">
        <v>5.2</v>
      </c>
      <c r="G163" s="68">
        <v>4.7</v>
      </c>
      <c r="H163" s="24" t="s">
        <v>497</v>
      </c>
      <c r="I163" s="65" t="str">
        <f>LEFT(Tabel1[[#This Row],[Ruumi tüüp (TALO Tüüpruumide nimestik)]],2)</f>
        <v>91</v>
      </c>
      <c r="J163" s="25" t="s">
        <v>226</v>
      </c>
      <c r="K163" s="24"/>
      <c r="L163" s="65" t="str">
        <f>IFERROR(VLOOKUP(Tabel1[[#This Row],[Üürnik]],'Lepingu lisa'!$AW$3:$AX$22,2,FALSE),"")</f>
        <v/>
      </c>
      <c r="M163" s="65" t="str">
        <f>IFERROR(VLOOKUP(Tabel1[[#This Row],[Jaotus]],Tabelid!L:M,2,FALSE),"")</f>
        <v>MUU_BUILDING</v>
      </c>
      <c r="N163" s="16"/>
      <c r="O163" s="45">
        <v>1</v>
      </c>
      <c r="P163" s="45">
        <v>1</v>
      </c>
      <c r="Q163" s="45">
        <v>1</v>
      </c>
      <c r="R163" s="69">
        <v>0</v>
      </c>
      <c r="S163" s="69"/>
      <c r="T163" s="45"/>
      <c r="U163" s="45"/>
      <c r="V163" s="45"/>
      <c r="W163" s="45"/>
      <c r="X163" s="45"/>
      <c r="Y163" s="45"/>
      <c r="Z163" s="45"/>
      <c r="AA163" s="45"/>
      <c r="AB163" s="45"/>
      <c r="AC163" s="45"/>
      <c r="AD163" s="45"/>
      <c r="AE163" s="45"/>
      <c r="AF163" s="45"/>
      <c r="AG163" s="45"/>
    </row>
    <row r="164" spans="1:33" x14ac:dyDescent="0.25">
      <c r="A164" s="24" t="s">
        <v>60</v>
      </c>
      <c r="B164" s="26">
        <v>1050</v>
      </c>
      <c r="C164" s="24" t="s">
        <v>202</v>
      </c>
      <c r="D164" s="24" t="s">
        <v>205</v>
      </c>
      <c r="E164" s="24" t="s">
        <v>11</v>
      </c>
      <c r="F164" s="68">
        <v>13.4</v>
      </c>
      <c r="G164" s="68">
        <v>12.6</v>
      </c>
      <c r="H164" s="24"/>
      <c r="I164" s="65" t="str">
        <f>LEFT(Tabel1[[#This Row],[Ruumi tüüp (TALO Tüüpruumide nimestik)]],2)</f>
        <v>21</v>
      </c>
      <c r="J164" s="25" t="s">
        <v>190</v>
      </c>
      <c r="K164" s="24" t="s">
        <v>252</v>
      </c>
      <c r="L164" s="65" t="str">
        <f>IFERROR(VLOOKUP(Tabel1[[#This Row],[Üürnik]],'Lepingu lisa'!$AW$3:$AX$22,2,FALSE),"")</f>
        <v>LUBJA4_03</v>
      </c>
      <c r="M164" s="65" t="str">
        <f>IFERROR(VLOOKUP(Tabel1[[#This Row],[Jaotus]],Tabelid!L:M,2,FALSE),"")</f>
        <v>NONE</v>
      </c>
      <c r="N164" s="16"/>
      <c r="O164" s="45"/>
      <c r="P164" s="45"/>
      <c r="Q164" s="45"/>
      <c r="R164" s="69"/>
      <c r="S164" s="69"/>
      <c r="T164" s="45"/>
      <c r="U164" s="45"/>
      <c r="V164" s="45"/>
      <c r="W164" s="45"/>
      <c r="X164" s="45"/>
      <c r="Y164" s="45"/>
      <c r="Z164" s="45"/>
      <c r="AA164" s="45"/>
      <c r="AB164" s="45"/>
      <c r="AC164" s="45"/>
      <c r="AD164" s="45"/>
      <c r="AE164" s="45"/>
      <c r="AF164" s="45"/>
      <c r="AG164" s="45"/>
    </row>
    <row r="165" spans="1:33" x14ac:dyDescent="0.25">
      <c r="A165" s="24" t="s">
        <v>60</v>
      </c>
      <c r="B165" s="26">
        <v>1051</v>
      </c>
      <c r="C165" s="24" t="s">
        <v>202</v>
      </c>
      <c r="D165" s="24" t="s">
        <v>204</v>
      </c>
      <c r="E165" s="24" t="s">
        <v>31</v>
      </c>
      <c r="F165" s="68">
        <v>4</v>
      </c>
      <c r="G165" s="68">
        <v>3.4</v>
      </c>
      <c r="H165" s="24"/>
      <c r="I165" s="65" t="str">
        <f>LEFT(Tabel1[[#This Row],[Ruumi tüüp (TALO Tüüpruumide nimestik)]],2)</f>
        <v>59</v>
      </c>
      <c r="J165" s="25" t="s">
        <v>190</v>
      </c>
      <c r="K165" s="24" t="s">
        <v>252</v>
      </c>
      <c r="L165" s="65" t="str">
        <f>IFERROR(VLOOKUP(Tabel1[[#This Row],[Üürnik]],'Lepingu lisa'!$AW$3:$AX$22,2,FALSE),"")</f>
        <v>LUBJA4_03</v>
      </c>
      <c r="M165" s="65" t="str">
        <f>IFERROR(VLOOKUP(Tabel1[[#This Row],[Jaotus]],Tabelid!L:M,2,FALSE),"")</f>
        <v>NONE</v>
      </c>
      <c r="N165" s="16"/>
      <c r="O165" s="45"/>
      <c r="P165" s="45"/>
      <c r="Q165" s="45"/>
      <c r="R165" s="69"/>
      <c r="S165" s="69"/>
      <c r="T165" s="45"/>
      <c r="U165" s="45"/>
      <c r="V165" s="45"/>
      <c r="W165" s="45"/>
      <c r="X165" s="45"/>
      <c r="Y165" s="45"/>
      <c r="Z165" s="45"/>
      <c r="AA165" s="45"/>
      <c r="AB165" s="45"/>
      <c r="AC165" s="45"/>
      <c r="AD165" s="45"/>
      <c r="AE165" s="45"/>
      <c r="AF165" s="45"/>
      <c r="AG165" s="45"/>
    </row>
    <row r="166" spans="1:33" x14ac:dyDescent="0.25">
      <c r="A166" s="24" t="s">
        <v>60</v>
      </c>
      <c r="B166" s="26">
        <v>1052</v>
      </c>
      <c r="C166" s="24" t="s">
        <v>202</v>
      </c>
      <c r="D166" s="24" t="s">
        <v>205</v>
      </c>
      <c r="E166" s="24" t="s">
        <v>11</v>
      </c>
      <c r="F166" s="68">
        <v>7.2</v>
      </c>
      <c r="G166" s="68">
        <v>6.6</v>
      </c>
      <c r="H166" s="24"/>
      <c r="I166" s="65" t="str">
        <f>LEFT(Tabel1[[#This Row],[Ruumi tüüp (TALO Tüüpruumide nimestik)]],2)</f>
        <v>21</v>
      </c>
      <c r="J166" s="25" t="s">
        <v>190</v>
      </c>
      <c r="K166" s="24" t="s">
        <v>252</v>
      </c>
      <c r="L166" s="65" t="str">
        <f>IFERROR(VLOOKUP(Tabel1[[#This Row],[Üürnik]],'Lepingu lisa'!$AW$3:$AX$22,2,FALSE),"")</f>
        <v>LUBJA4_03</v>
      </c>
      <c r="M166" s="65" t="str">
        <f>IFERROR(VLOOKUP(Tabel1[[#This Row],[Jaotus]],Tabelid!L:M,2,FALSE),"")</f>
        <v>NONE</v>
      </c>
      <c r="N166" s="16"/>
      <c r="O166" s="45"/>
      <c r="P166" s="45"/>
      <c r="Q166" s="45"/>
      <c r="R166" s="69"/>
      <c r="S166" s="69"/>
      <c r="T166" s="45"/>
      <c r="U166" s="45"/>
      <c r="V166" s="45"/>
      <c r="W166" s="45"/>
      <c r="X166" s="45"/>
      <c r="Y166" s="45"/>
      <c r="Z166" s="45"/>
      <c r="AA166" s="45"/>
      <c r="AB166" s="45"/>
      <c r="AC166" s="45"/>
      <c r="AD166" s="45"/>
      <c r="AE166" s="45"/>
      <c r="AF166" s="45"/>
      <c r="AG166" s="45"/>
    </row>
    <row r="167" spans="1:33" x14ac:dyDescent="0.25">
      <c r="A167" s="24" t="s">
        <v>60</v>
      </c>
      <c r="B167" s="26">
        <v>1053</v>
      </c>
      <c r="C167" s="24" t="s">
        <v>202</v>
      </c>
      <c r="D167" s="24" t="s">
        <v>105</v>
      </c>
      <c r="E167" s="24" t="s">
        <v>45</v>
      </c>
      <c r="F167" s="68">
        <v>207.7</v>
      </c>
      <c r="G167" s="68">
        <v>207.7</v>
      </c>
      <c r="H167" s="24"/>
      <c r="I167" s="65" t="str">
        <f>LEFT(Tabel1[[#This Row],[Ruumi tüüp (TALO Tüüpruumide nimestik)]],2)</f>
        <v>83</v>
      </c>
      <c r="J167" s="25" t="s">
        <v>190</v>
      </c>
      <c r="K167" s="24" t="s">
        <v>252</v>
      </c>
      <c r="L167" s="65" t="str">
        <f>IFERROR(VLOOKUP(Tabel1[[#This Row],[Üürnik]],'Lepingu lisa'!$AW$3:$AX$22,2,FALSE),"")</f>
        <v>LUBJA4_03</v>
      </c>
      <c r="M167" s="65" t="str">
        <f>IFERROR(VLOOKUP(Tabel1[[#This Row],[Jaotus]],Tabelid!L:M,2,FALSE),"")</f>
        <v>NONE</v>
      </c>
      <c r="N167" s="16"/>
      <c r="O167" s="45"/>
      <c r="P167" s="45"/>
      <c r="Q167" s="45"/>
      <c r="R167" s="69"/>
      <c r="S167" s="69"/>
      <c r="T167" s="45"/>
      <c r="U167" s="45"/>
      <c r="V167" s="45"/>
      <c r="W167" s="45"/>
      <c r="X167" s="45"/>
      <c r="Y167" s="45"/>
      <c r="Z167" s="45"/>
      <c r="AA167" s="45"/>
      <c r="AB167" s="45"/>
      <c r="AC167" s="45"/>
      <c r="AD167" s="45"/>
      <c r="AE167" s="45"/>
      <c r="AF167" s="45"/>
      <c r="AG167" s="45"/>
    </row>
    <row r="168" spans="1:33" x14ac:dyDescent="0.25">
      <c r="A168" s="24" t="s">
        <v>60</v>
      </c>
      <c r="B168" s="26" t="s">
        <v>332</v>
      </c>
      <c r="C168" s="24" t="s">
        <v>165</v>
      </c>
      <c r="D168" s="24" t="s">
        <v>150</v>
      </c>
      <c r="E168" s="24" t="s">
        <v>57</v>
      </c>
      <c r="F168" s="68">
        <v>112</v>
      </c>
      <c r="G168" s="68">
        <v>0</v>
      </c>
      <c r="H168" s="24"/>
      <c r="I168" s="65" t="str">
        <f>LEFT(Tabel1[[#This Row],[Ruumi tüüp (TALO Tüüpruumide nimestik)]],2)</f>
        <v>98</v>
      </c>
      <c r="J168" s="25"/>
      <c r="K168" s="24"/>
      <c r="L168" s="65" t="str">
        <f>IFERROR(VLOOKUP(Tabel1[[#This Row],[Üürnik]],'Lepingu lisa'!$AW$3:$AX$22,2,FALSE),"")</f>
        <v/>
      </c>
      <c r="M168" s="65" t="str">
        <f>IFERROR(VLOOKUP(Tabel1[[#This Row],[Jaotus]],Tabelid!L:M,2,FALSE),"")</f>
        <v/>
      </c>
      <c r="N168" s="16"/>
      <c r="O168" s="45"/>
      <c r="P168" s="45"/>
      <c r="Q168" s="45"/>
      <c r="R168" s="69"/>
      <c r="S168" s="69"/>
      <c r="T168" s="45"/>
      <c r="U168" s="45"/>
      <c r="V168" s="45"/>
      <c r="W168" s="45"/>
      <c r="X168" s="45"/>
      <c r="Y168" s="45"/>
      <c r="Z168" s="45"/>
      <c r="AA168" s="45"/>
      <c r="AB168" s="45"/>
      <c r="AC168" s="45"/>
      <c r="AD168" s="45"/>
      <c r="AE168" s="45"/>
      <c r="AF168" s="45"/>
      <c r="AG168" s="45"/>
    </row>
    <row r="169" spans="1:33" x14ac:dyDescent="0.25">
      <c r="A169" s="24" t="s">
        <v>60</v>
      </c>
      <c r="B169" s="26">
        <v>1054</v>
      </c>
      <c r="C169" s="24" t="s">
        <v>202</v>
      </c>
      <c r="D169" s="24" t="s">
        <v>81</v>
      </c>
      <c r="E169" s="24" t="s">
        <v>52</v>
      </c>
      <c r="F169" s="68">
        <v>26.9</v>
      </c>
      <c r="G169" s="68">
        <v>24.6</v>
      </c>
      <c r="H169" s="24"/>
      <c r="I169" s="65" t="str">
        <f>LEFT(Tabel1[[#This Row],[Ruumi tüüp (TALO Tüüpruumide nimestik)]],2)</f>
        <v>91</v>
      </c>
      <c r="J169" s="25" t="s">
        <v>190</v>
      </c>
      <c r="K169" s="24" t="s">
        <v>252</v>
      </c>
      <c r="L169" s="65" t="str">
        <f>IFERROR(VLOOKUP(Tabel1[[#This Row],[Üürnik]],'Lepingu lisa'!$AW$3:$AX$22,2,FALSE),"")</f>
        <v>LUBJA4_03</v>
      </c>
      <c r="M169" s="65" t="str">
        <f>IFERROR(VLOOKUP(Tabel1[[#This Row],[Jaotus]],Tabelid!L:M,2,FALSE),"")</f>
        <v>NONE</v>
      </c>
      <c r="N169" s="16"/>
      <c r="O169" s="45"/>
      <c r="P169" s="45"/>
      <c r="Q169" s="45"/>
      <c r="R169" s="69"/>
      <c r="S169" s="69"/>
      <c r="T169" s="45"/>
      <c r="U169" s="45"/>
      <c r="V169" s="45"/>
      <c r="W169" s="45"/>
      <c r="X169" s="45"/>
      <c r="Y169" s="45"/>
      <c r="Z169" s="45"/>
      <c r="AA169" s="45"/>
      <c r="AB169" s="45"/>
      <c r="AC169" s="45"/>
      <c r="AD169" s="45"/>
      <c r="AE169" s="45"/>
      <c r="AF169" s="45"/>
      <c r="AG169" s="45"/>
    </row>
    <row r="170" spans="1:33" x14ac:dyDescent="0.25">
      <c r="A170" s="24" t="s">
        <v>60</v>
      </c>
      <c r="B170" s="26" t="s">
        <v>333</v>
      </c>
      <c r="C170" s="24" t="s">
        <v>202</v>
      </c>
      <c r="D170" s="24" t="s">
        <v>81</v>
      </c>
      <c r="E170" s="24" t="s">
        <v>52</v>
      </c>
      <c r="F170" s="68">
        <v>4.9000000000000004</v>
      </c>
      <c r="G170" s="68">
        <v>4.4000000000000004</v>
      </c>
      <c r="H170" s="24"/>
      <c r="I170" s="65" t="str">
        <f>LEFT(Tabel1[[#This Row],[Ruumi tüüp (TALO Tüüpruumide nimestik)]],2)</f>
        <v>91</v>
      </c>
      <c r="J170" s="25" t="s">
        <v>190</v>
      </c>
      <c r="K170" s="24" t="s">
        <v>252</v>
      </c>
      <c r="L170" s="65" t="str">
        <f>IFERROR(VLOOKUP(Tabel1[[#This Row],[Üürnik]],'Lepingu lisa'!$AW$3:$AX$22,2,FALSE),"")</f>
        <v>LUBJA4_03</v>
      </c>
      <c r="M170" s="65" t="str">
        <f>IFERROR(VLOOKUP(Tabel1[[#This Row],[Jaotus]],Tabelid!L:M,2,FALSE),"")</f>
        <v>NONE</v>
      </c>
      <c r="N170" s="16"/>
      <c r="O170" s="45"/>
      <c r="P170" s="45"/>
      <c r="Q170" s="45"/>
      <c r="R170" s="69"/>
      <c r="S170" s="69"/>
      <c r="T170" s="45"/>
      <c r="U170" s="45"/>
      <c r="V170" s="45"/>
      <c r="W170" s="45"/>
      <c r="X170" s="45"/>
      <c r="Y170" s="45"/>
      <c r="Z170" s="45"/>
      <c r="AA170" s="45"/>
      <c r="AB170" s="45"/>
      <c r="AC170" s="45"/>
      <c r="AD170" s="45"/>
      <c r="AE170" s="45"/>
      <c r="AF170" s="45"/>
      <c r="AG170" s="45"/>
    </row>
    <row r="171" spans="1:33" x14ac:dyDescent="0.25">
      <c r="A171" s="24" t="s">
        <v>60</v>
      </c>
      <c r="B171" s="26">
        <v>1055</v>
      </c>
      <c r="C171" s="24" t="s">
        <v>202</v>
      </c>
      <c r="D171" s="24" t="s">
        <v>163</v>
      </c>
      <c r="E171" s="24" t="s">
        <v>27</v>
      </c>
      <c r="F171" s="68">
        <v>6.7</v>
      </c>
      <c r="G171" s="68">
        <v>5.8</v>
      </c>
      <c r="H171" s="24"/>
      <c r="I171" s="65" t="str">
        <f>LEFT(Tabel1[[#This Row],[Ruumi tüüp (TALO Tüüpruumide nimestik)]],2)</f>
        <v>49</v>
      </c>
      <c r="J171" s="25" t="s">
        <v>190</v>
      </c>
      <c r="K171" s="24" t="s">
        <v>252</v>
      </c>
      <c r="L171" s="65" t="str">
        <f>IFERROR(VLOOKUP(Tabel1[[#This Row],[Üürnik]],'Lepingu lisa'!$AW$3:$AX$22,2,FALSE),"")</f>
        <v>LUBJA4_03</v>
      </c>
      <c r="M171" s="65" t="str">
        <f>IFERROR(VLOOKUP(Tabel1[[#This Row],[Jaotus]],Tabelid!L:M,2,FALSE),"")</f>
        <v>NONE</v>
      </c>
      <c r="N171" s="16"/>
      <c r="O171" s="45"/>
      <c r="P171" s="45"/>
      <c r="Q171" s="45"/>
      <c r="R171" s="69"/>
      <c r="S171" s="69"/>
      <c r="T171" s="45"/>
      <c r="U171" s="45"/>
      <c r="V171" s="45"/>
      <c r="W171" s="45"/>
      <c r="X171" s="45"/>
      <c r="Y171" s="45"/>
      <c r="Z171" s="45"/>
      <c r="AA171" s="45"/>
      <c r="AB171" s="45"/>
      <c r="AC171" s="45"/>
      <c r="AD171" s="45"/>
      <c r="AE171" s="45"/>
      <c r="AF171" s="45"/>
      <c r="AG171" s="45"/>
    </row>
    <row r="172" spans="1:33" x14ac:dyDescent="0.25">
      <c r="A172" s="24" t="s">
        <v>60</v>
      </c>
      <c r="B172" s="26" t="s">
        <v>334</v>
      </c>
      <c r="C172" s="24" t="s">
        <v>202</v>
      </c>
      <c r="D172" s="24" t="s">
        <v>204</v>
      </c>
      <c r="E172" s="24" t="s">
        <v>31</v>
      </c>
      <c r="F172" s="68">
        <v>0.6</v>
      </c>
      <c r="G172" s="68">
        <v>0.3</v>
      </c>
      <c r="H172" s="24"/>
      <c r="I172" s="65" t="str">
        <f>LEFT(Tabel1[[#This Row],[Ruumi tüüp (TALO Tüüpruumide nimestik)]],2)</f>
        <v>59</v>
      </c>
      <c r="J172" s="25" t="s">
        <v>190</v>
      </c>
      <c r="K172" s="24" t="s">
        <v>252</v>
      </c>
      <c r="L172" s="65" t="str">
        <f>IFERROR(VLOOKUP(Tabel1[[#This Row],[Üürnik]],'Lepingu lisa'!$AW$3:$AX$22,2,FALSE),"")</f>
        <v>LUBJA4_03</v>
      </c>
      <c r="M172" s="65" t="str">
        <f>IFERROR(VLOOKUP(Tabel1[[#This Row],[Jaotus]],Tabelid!L:M,2,FALSE),"")</f>
        <v>NONE</v>
      </c>
      <c r="N172" s="16"/>
      <c r="O172" s="45"/>
      <c r="P172" s="45"/>
      <c r="Q172" s="45"/>
      <c r="R172" s="69"/>
      <c r="S172" s="69"/>
      <c r="T172" s="45"/>
      <c r="U172" s="45"/>
      <c r="V172" s="45"/>
      <c r="W172" s="45"/>
      <c r="X172" s="45"/>
      <c r="Y172" s="45"/>
      <c r="Z172" s="45"/>
      <c r="AA172" s="45"/>
      <c r="AB172" s="45"/>
      <c r="AC172" s="45"/>
      <c r="AD172" s="45"/>
      <c r="AE172" s="45"/>
      <c r="AF172" s="45"/>
      <c r="AG172" s="45"/>
    </row>
    <row r="173" spans="1:33" x14ac:dyDescent="0.25">
      <c r="A173" s="24" t="s">
        <v>60</v>
      </c>
      <c r="B173" s="26">
        <v>1056</v>
      </c>
      <c r="C173" s="24" t="s">
        <v>202</v>
      </c>
      <c r="D173" s="24" t="s">
        <v>163</v>
      </c>
      <c r="E173" s="24" t="s">
        <v>27</v>
      </c>
      <c r="F173" s="68">
        <v>6.6</v>
      </c>
      <c r="G173" s="68">
        <v>5.8</v>
      </c>
      <c r="H173" s="24"/>
      <c r="I173" s="65" t="str">
        <f>LEFT(Tabel1[[#This Row],[Ruumi tüüp (TALO Tüüpruumide nimestik)]],2)</f>
        <v>49</v>
      </c>
      <c r="J173" s="25" t="s">
        <v>190</v>
      </c>
      <c r="K173" s="24" t="s">
        <v>252</v>
      </c>
      <c r="L173" s="65" t="str">
        <f>IFERROR(VLOOKUP(Tabel1[[#This Row],[Üürnik]],'Lepingu lisa'!$AW$3:$AX$22,2,FALSE),"")</f>
        <v>LUBJA4_03</v>
      </c>
      <c r="M173" s="65" t="str">
        <f>IFERROR(VLOOKUP(Tabel1[[#This Row],[Jaotus]],Tabelid!L:M,2,FALSE),"")</f>
        <v>NONE</v>
      </c>
      <c r="N173" s="16"/>
      <c r="O173" s="45"/>
      <c r="P173" s="45"/>
      <c r="Q173" s="45"/>
      <c r="R173" s="69"/>
      <c r="S173" s="69"/>
      <c r="T173" s="45"/>
      <c r="U173" s="45"/>
      <c r="V173" s="45"/>
      <c r="W173" s="45"/>
      <c r="X173" s="45"/>
      <c r="Y173" s="45"/>
      <c r="Z173" s="45"/>
      <c r="AA173" s="45"/>
      <c r="AB173" s="45"/>
      <c r="AC173" s="45"/>
      <c r="AD173" s="45"/>
      <c r="AE173" s="45"/>
      <c r="AF173" s="45"/>
      <c r="AG173" s="45"/>
    </row>
    <row r="174" spans="1:33" x14ac:dyDescent="0.25">
      <c r="A174" s="24" t="s">
        <v>60</v>
      </c>
      <c r="B174" s="26">
        <v>1057</v>
      </c>
      <c r="C174" s="24" t="s">
        <v>202</v>
      </c>
      <c r="D174" s="24" t="s">
        <v>163</v>
      </c>
      <c r="E174" s="24" t="s">
        <v>27</v>
      </c>
      <c r="F174" s="68">
        <v>6.7</v>
      </c>
      <c r="G174" s="68">
        <v>5.8</v>
      </c>
      <c r="H174" s="24"/>
      <c r="I174" s="65" t="str">
        <f>LEFT(Tabel1[[#This Row],[Ruumi tüüp (TALO Tüüpruumide nimestik)]],2)</f>
        <v>49</v>
      </c>
      <c r="J174" s="25" t="s">
        <v>190</v>
      </c>
      <c r="K174" s="24" t="s">
        <v>252</v>
      </c>
      <c r="L174" s="65" t="str">
        <f>IFERROR(VLOOKUP(Tabel1[[#This Row],[Üürnik]],'Lepingu lisa'!$AW$3:$AX$22,2,FALSE),"")</f>
        <v>LUBJA4_03</v>
      </c>
      <c r="M174" s="65" t="str">
        <f>IFERROR(VLOOKUP(Tabel1[[#This Row],[Jaotus]],Tabelid!L:M,2,FALSE),"")</f>
        <v>NONE</v>
      </c>
      <c r="N174" s="16"/>
      <c r="O174" s="45"/>
      <c r="P174" s="45"/>
      <c r="Q174" s="45"/>
      <c r="R174" s="69"/>
      <c r="S174" s="69"/>
      <c r="T174" s="45"/>
      <c r="U174" s="45"/>
      <c r="V174" s="45"/>
      <c r="W174" s="45"/>
      <c r="X174" s="45"/>
      <c r="Y174" s="45"/>
      <c r="Z174" s="45"/>
      <c r="AA174" s="45"/>
      <c r="AB174" s="45"/>
      <c r="AC174" s="45"/>
      <c r="AD174" s="45"/>
      <c r="AE174" s="45"/>
      <c r="AF174" s="45"/>
      <c r="AG174" s="45"/>
    </row>
    <row r="175" spans="1:33" x14ac:dyDescent="0.25">
      <c r="A175" s="24" t="s">
        <v>60</v>
      </c>
      <c r="B175" s="26" t="s">
        <v>335</v>
      </c>
      <c r="C175" s="24" t="s">
        <v>202</v>
      </c>
      <c r="D175" s="24" t="s">
        <v>204</v>
      </c>
      <c r="E175" s="24" t="s">
        <v>31</v>
      </c>
      <c r="F175" s="68">
        <v>0.6</v>
      </c>
      <c r="G175" s="68">
        <v>0.3</v>
      </c>
      <c r="H175" s="24"/>
      <c r="I175" s="65" t="str">
        <f>LEFT(Tabel1[[#This Row],[Ruumi tüüp (TALO Tüüpruumide nimestik)]],2)</f>
        <v>59</v>
      </c>
      <c r="J175" s="25" t="s">
        <v>190</v>
      </c>
      <c r="K175" s="24" t="s">
        <v>252</v>
      </c>
      <c r="L175" s="65" t="str">
        <f>IFERROR(VLOOKUP(Tabel1[[#This Row],[Üürnik]],'Lepingu lisa'!$AW$3:$AX$22,2,FALSE),"")</f>
        <v>LUBJA4_03</v>
      </c>
      <c r="M175" s="65" t="str">
        <f>IFERROR(VLOOKUP(Tabel1[[#This Row],[Jaotus]],Tabelid!L:M,2,FALSE),"")</f>
        <v>NONE</v>
      </c>
      <c r="N175" s="16"/>
      <c r="O175" s="45"/>
      <c r="P175" s="45"/>
      <c r="Q175" s="45"/>
      <c r="R175" s="69"/>
      <c r="S175" s="69"/>
      <c r="T175" s="45"/>
      <c r="U175" s="45"/>
      <c r="V175" s="45"/>
      <c r="W175" s="45"/>
      <c r="X175" s="45"/>
      <c r="Y175" s="45"/>
      <c r="Z175" s="45"/>
      <c r="AA175" s="45"/>
      <c r="AB175" s="45"/>
      <c r="AC175" s="45"/>
      <c r="AD175" s="45"/>
      <c r="AE175" s="45"/>
      <c r="AF175" s="45"/>
      <c r="AG175" s="45"/>
    </row>
    <row r="176" spans="1:33" x14ac:dyDescent="0.25">
      <c r="A176" s="24" t="s">
        <v>60</v>
      </c>
      <c r="B176" s="26">
        <v>1058</v>
      </c>
      <c r="C176" s="24" t="s">
        <v>202</v>
      </c>
      <c r="D176" s="24" t="s">
        <v>163</v>
      </c>
      <c r="E176" s="24" t="s">
        <v>27</v>
      </c>
      <c r="F176" s="68">
        <v>6.8</v>
      </c>
      <c r="G176" s="68">
        <v>5.9</v>
      </c>
      <c r="H176" s="24"/>
      <c r="I176" s="65" t="str">
        <f>LEFT(Tabel1[[#This Row],[Ruumi tüüp (TALO Tüüpruumide nimestik)]],2)</f>
        <v>49</v>
      </c>
      <c r="J176" s="25" t="s">
        <v>190</v>
      </c>
      <c r="K176" s="24" t="s">
        <v>252</v>
      </c>
      <c r="L176" s="65" t="str">
        <f>IFERROR(VLOOKUP(Tabel1[[#This Row],[Üürnik]],'Lepingu lisa'!$AW$3:$AX$22,2,FALSE),"")</f>
        <v>LUBJA4_03</v>
      </c>
      <c r="M176" s="65" t="str">
        <f>IFERROR(VLOOKUP(Tabel1[[#This Row],[Jaotus]],Tabelid!L:M,2,FALSE),"")</f>
        <v>NONE</v>
      </c>
      <c r="N176" s="16"/>
      <c r="O176" s="45"/>
      <c r="P176" s="45"/>
      <c r="Q176" s="45"/>
      <c r="R176" s="69"/>
      <c r="S176" s="69"/>
      <c r="T176" s="45"/>
      <c r="U176" s="45"/>
      <c r="V176" s="45"/>
      <c r="W176" s="45"/>
      <c r="X176" s="45"/>
      <c r="Y176" s="45"/>
      <c r="Z176" s="45"/>
      <c r="AA176" s="45"/>
      <c r="AB176" s="45"/>
      <c r="AC176" s="45"/>
      <c r="AD176" s="45"/>
      <c r="AE176" s="45"/>
      <c r="AF176" s="45"/>
      <c r="AG176" s="45"/>
    </row>
    <row r="177" spans="1:33" x14ac:dyDescent="0.25">
      <c r="A177" s="24" t="s">
        <v>60</v>
      </c>
      <c r="B177" s="26">
        <v>1059</v>
      </c>
      <c r="C177" s="24" t="s">
        <v>202</v>
      </c>
      <c r="D177" s="24" t="s">
        <v>163</v>
      </c>
      <c r="E177" s="24" t="s">
        <v>27</v>
      </c>
      <c r="F177" s="68">
        <v>7.8</v>
      </c>
      <c r="G177" s="68">
        <v>7.1</v>
      </c>
      <c r="H177" s="24"/>
      <c r="I177" s="65" t="str">
        <f>LEFT(Tabel1[[#This Row],[Ruumi tüüp (TALO Tüüpruumide nimestik)]],2)</f>
        <v>49</v>
      </c>
      <c r="J177" s="25" t="s">
        <v>190</v>
      </c>
      <c r="K177" s="24" t="s">
        <v>252</v>
      </c>
      <c r="L177" s="65" t="str">
        <f>IFERROR(VLOOKUP(Tabel1[[#This Row],[Üürnik]],'Lepingu lisa'!$AW$3:$AX$22,2,FALSE),"")</f>
        <v>LUBJA4_03</v>
      </c>
      <c r="M177" s="65" t="str">
        <f>IFERROR(VLOOKUP(Tabel1[[#This Row],[Jaotus]],Tabelid!L:M,2,FALSE),"")</f>
        <v>NONE</v>
      </c>
      <c r="N177" s="16"/>
      <c r="O177" s="45"/>
      <c r="P177" s="45"/>
      <c r="Q177" s="45"/>
      <c r="R177" s="69"/>
      <c r="S177" s="69"/>
      <c r="T177" s="45"/>
      <c r="U177" s="45"/>
      <c r="V177" s="45"/>
      <c r="W177" s="45"/>
      <c r="X177" s="45"/>
      <c r="Y177" s="45"/>
      <c r="Z177" s="45"/>
      <c r="AA177" s="45"/>
      <c r="AB177" s="45"/>
      <c r="AC177" s="45"/>
      <c r="AD177" s="45"/>
      <c r="AE177" s="45"/>
      <c r="AF177" s="45"/>
      <c r="AG177" s="45"/>
    </row>
    <row r="178" spans="1:33" x14ac:dyDescent="0.25">
      <c r="A178" s="24" t="s">
        <v>60</v>
      </c>
      <c r="B178" s="26" t="s">
        <v>336</v>
      </c>
      <c r="C178" s="24" t="s">
        <v>202</v>
      </c>
      <c r="D178" s="24" t="s">
        <v>204</v>
      </c>
      <c r="E178" s="24" t="s">
        <v>31</v>
      </c>
      <c r="F178" s="68">
        <v>0.5</v>
      </c>
      <c r="G178" s="68">
        <v>0.3</v>
      </c>
      <c r="H178" s="24"/>
      <c r="I178" s="65" t="str">
        <f>LEFT(Tabel1[[#This Row],[Ruumi tüüp (TALO Tüüpruumide nimestik)]],2)</f>
        <v>59</v>
      </c>
      <c r="J178" s="25" t="s">
        <v>190</v>
      </c>
      <c r="K178" s="24" t="s">
        <v>252</v>
      </c>
      <c r="L178" s="65" t="str">
        <f>IFERROR(VLOOKUP(Tabel1[[#This Row],[Üürnik]],'Lepingu lisa'!$AW$3:$AX$22,2,FALSE),"")</f>
        <v>LUBJA4_03</v>
      </c>
      <c r="M178" s="65" t="str">
        <f>IFERROR(VLOOKUP(Tabel1[[#This Row],[Jaotus]],Tabelid!L:M,2,FALSE),"")</f>
        <v>NONE</v>
      </c>
      <c r="N178" s="16"/>
      <c r="O178" s="45"/>
      <c r="P178" s="45"/>
      <c r="Q178" s="45"/>
      <c r="R178" s="69"/>
      <c r="S178" s="69"/>
      <c r="T178" s="45"/>
      <c r="U178" s="45"/>
      <c r="V178" s="45"/>
      <c r="W178" s="45"/>
      <c r="X178" s="45"/>
      <c r="Y178" s="45"/>
      <c r="Z178" s="45"/>
      <c r="AA178" s="45"/>
      <c r="AB178" s="45"/>
      <c r="AC178" s="45"/>
      <c r="AD178" s="45"/>
      <c r="AE178" s="45"/>
      <c r="AF178" s="45"/>
      <c r="AG178" s="45"/>
    </row>
    <row r="179" spans="1:33" x14ac:dyDescent="0.25">
      <c r="A179" s="24" t="s">
        <v>60</v>
      </c>
      <c r="B179" s="26">
        <v>1060</v>
      </c>
      <c r="C179" s="24" t="s">
        <v>202</v>
      </c>
      <c r="D179" s="24" t="s">
        <v>163</v>
      </c>
      <c r="E179" s="24" t="s">
        <v>10</v>
      </c>
      <c r="F179" s="68">
        <v>8</v>
      </c>
      <c r="G179" s="68">
        <v>7.2</v>
      </c>
      <c r="H179" s="24"/>
      <c r="I179" s="65" t="str">
        <f>LEFT(Tabel1[[#This Row],[Ruumi tüüp (TALO Tüüpruumide nimestik)]],2)</f>
        <v>19</v>
      </c>
      <c r="J179" s="25" t="s">
        <v>190</v>
      </c>
      <c r="K179" s="24" t="s">
        <v>252</v>
      </c>
      <c r="L179" s="65" t="str">
        <f>IFERROR(VLOOKUP(Tabel1[[#This Row],[Üürnik]],'Lepingu lisa'!$AW$3:$AX$22,2,FALSE),"")</f>
        <v>LUBJA4_03</v>
      </c>
      <c r="M179" s="65" t="str">
        <f>IFERROR(VLOOKUP(Tabel1[[#This Row],[Jaotus]],Tabelid!L:M,2,FALSE),"")</f>
        <v>NONE</v>
      </c>
      <c r="N179" s="16"/>
      <c r="O179" s="45"/>
      <c r="P179" s="45"/>
      <c r="Q179" s="45"/>
      <c r="R179" s="69"/>
      <c r="S179" s="69"/>
      <c r="T179" s="45"/>
      <c r="U179" s="45"/>
      <c r="V179" s="45"/>
      <c r="W179" s="45"/>
      <c r="X179" s="45"/>
      <c r="Y179" s="45"/>
      <c r="Z179" s="45"/>
      <c r="AA179" s="45"/>
      <c r="AB179" s="45"/>
      <c r="AC179" s="45"/>
      <c r="AD179" s="45"/>
      <c r="AE179" s="45"/>
      <c r="AF179" s="45"/>
      <c r="AG179" s="45"/>
    </row>
    <row r="180" spans="1:33" x14ac:dyDescent="0.25">
      <c r="A180" s="24" t="s">
        <v>60</v>
      </c>
      <c r="B180" s="26">
        <v>1061</v>
      </c>
      <c r="C180" s="24" t="s">
        <v>202</v>
      </c>
      <c r="D180" s="24" t="s">
        <v>81</v>
      </c>
      <c r="E180" s="24" t="s">
        <v>52</v>
      </c>
      <c r="F180" s="68">
        <v>4.4000000000000004</v>
      </c>
      <c r="G180" s="68">
        <v>3.5</v>
      </c>
      <c r="H180" s="24"/>
      <c r="I180" s="65" t="str">
        <f>LEFT(Tabel1[[#This Row],[Ruumi tüüp (TALO Tüüpruumide nimestik)]],2)</f>
        <v>91</v>
      </c>
      <c r="J180" s="25" t="s">
        <v>190</v>
      </c>
      <c r="K180" s="24" t="s">
        <v>252</v>
      </c>
      <c r="L180" s="65" t="str">
        <f>IFERROR(VLOOKUP(Tabel1[[#This Row],[Üürnik]],'Lepingu lisa'!$AW$3:$AX$22,2,FALSE),"")</f>
        <v>LUBJA4_03</v>
      </c>
      <c r="M180" s="65" t="str">
        <f>IFERROR(VLOOKUP(Tabel1[[#This Row],[Jaotus]],Tabelid!L:M,2,FALSE),"")</f>
        <v>NONE</v>
      </c>
      <c r="N180" s="16"/>
      <c r="O180" s="45"/>
      <c r="P180" s="45"/>
      <c r="Q180" s="45"/>
      <c r="R180" s="69"/>
      <c r="S180" s="69"/>
      <c r="T180" s="45"/>
      <c r="U180" s="45"/>
      <c r="V180" s="45"/>
      <c r="W180" s="45"/>
      <c r="X180" s="45"/>
      <c r="Y180" s="45"/>
      <c r="Z180" s="45"/>
      <c r="AA180" s="45"/>
      <c r="AB180" s="45"/>
      <c r="AC180" s="45"/>
      <c r="AD180" s="45"/>
      <c r="AE180" s="45"/>
      <c r="AF180" s="45"/>
      <c r="AG180" s="45"/>
    </row>
    <row r="181" spans="1:33" x14ac:dyDescent="0.25">
      <c r="A181" s="24" t="s">
        <v>60</v>
      </c>
      <c r="B181" s="26">
        <v>1062</v>
      </c>
      <c r="C181" s="24" t="s">
        <v>202</v>
      </c>
      <c r="D181" s="24" t="s">
        <v>163</v>
      </c>
      <c r="E181" s="24" t="s">
        <v>10</v>
      </c>
      <c r="F181" s="68">
        <v>7.6</v>
      </c>
      <c r="G181" s="68">
        <v>6.5</v>
      </c>
      <c r="H181" s="24"/>
      <c r="I181" s="65" t="str">
        <f>LEFT(Tabel1[[#This Row],[Ruumi tüüp (TALO Tüüpruumide nimestik)]],2)</f>
        <v>19</v>
      </c>
      <c r="J181" s="25" t="s">
        <v>190</v>
      </c>
      <c r="K181" s="24" t="s">
        <v>252</v>
      </c>
      <c r="L181" s="65" t="str">
        <f>IFERROR(VLOOKUP(Tabel1[[#This Row],[Üürnik]],'Lepingu lisa'!$AW$3:$AX$22,2,FALSE),"")</f>
        <v>LUBJA4_03</v>
      </c>
      <c r="M181" s="65" t="str">
        <f>IFERROR(VLOOKUP(Tabel1[[#This Row],[Jaotus]],Tabelid!L:M,2,FALSE),"")</f>
        <v>NONE</v>
      </c>
      <c r="N181" s="16"/>
      <c r="O181" s="45"/>
      <c r="P181" s="45"/>
      <c r="Q181" s="45"/>
      <c r="R181" s="69"/>
      <c r="S181" s="69"/>
      <c r="T181" s="45"/>
      <c r="U181" s="45"/>
      <c r="V181" s="45"/>
      <c r="W181" s="45"/>
      <c r="X181" s="45"/>
      <c r="Y181" s="45"/>
      <c r="Z181" s="45"/>
      <c r="AA181" s="45"/>
      <c r="AB181" s="45"/>
      <c r="AC181" s="45"/>
      <c r="AD181" s="45"/>
      <c r="AE181" s="45"/>
      <c r="AF181" s="45"/>
      <c r="AG181" s="45"/>
    </row>
    <row r="182" spans="1:33" x14ac:dyDescent="0.25">
      <c r="A182" s="24" t="s">
        <v>60</v>
      </c>
      <c r="B182" s="26">
        <v>1063</v>
      </c>
      <c r="C182" s="24" t="s">
        <v>202</v>
      </c>
      <c r="D182" s="24" t="s">
        <v>98</v>
      </c>
      <c r="E182" s="24" t="s">
        <v>11</v>
      </c>
      <c r="F182" s="68">
        <v>7.6</v>
      </c>
      <c r="G182" s="68">
        <v>6.4</v>
      </c>
      <c r="H182" s="24"/>
      <c r="I182" s="65" t="str">
        <f>LEFT(Tabel1[[#This Row],[Ruumi tüüp (TALO Tüüpruumide nimestik)]],2)</f>
        <v>21</v>
      </c>
      <c r="J182" s="25" t="s">
        <v>190</v>
      </c>
      <c r="K182" s="24" t="s">
        <v>252</v>
      </c>
      <c r="L182" s="65" t="str">
        <f>IFERROR(VLOOKUP(Tabel1[[#This Row],[Üürnik]],'Lepingu lisa'!$AW$3:$AX$22,2,FALSE),"")</f>
        <v>LUBJA4_03</v>
      </c>
      <c r="M182" s="65" t="str">
        <f>IFERROR(VLOOKUP(Tabel1[[#This Row],[Jaotus]],Tabelid!L:M,2,FALSE),"")</f>
        <v>NONE</v>
      </c>
      <c r="N182" s="16"/>
      <c r="O182" s="45"/>
      <c r="P182" s="45"/>
      <c r="Q182" s="45"/>
      <c r="R182" s="69"/>
      <c r="S182" s="69"/>
      <c r="T182" s="45"/>
      <c r="U182" s="45"/>
      <c r="V182" s="45"/>
      <c r="W182" s="45"/>
      <c r="X182" s="45"/>
      <c r="Y182" s="45"/>
      <c r="Z182" s="45"/>
      <c r="AA182" s="45"/>
      <c r="AB182" s="45"/>
      <c r="AC182" s="45"/>
      <c r="AD182" s="45"/>
      <c r="AE182" s="45"/>
      <c r="AF182" s="45"/>
      <c r="AG182" s="45"/>
    </row>
    <row r="183" spans="1:33" x14ac:dyDescent="0.25">
      <c r="A183" s="24" t="s">
        <v>60</v>
      </c>
      <c r="B183" s="26">
        <v>1064</v>
      </c>
      <c r="C183" s="24" t="s">
        <v>202</v>
      </c>
      <c r="D183" s="24" t="s">
        <v>205</v>
      </c>
      <c r="E183" s="24" t="s">
        <v>11</v>
      </c>
      <c r="F183" s="68">
        <v>10.8</v>
      </c>
      <c r="G183" s="68">
        <v>9.6999999999999993</v>
      </c>
      <c r="H183" s="24" t="s">
        <v>337</v>
      </c>
      <c r="I183" s="65" t="str">
        <f>LEFT(Tabel1[[#This Row],[Ruumi tüüp (TALO Tüüpruumide nimestik)]],2)</f>
        <v>21</v>
      </c>
      <c r="J183" s="25" t="s">
        <v>190</v>
      </c>
      <c r="K183" s="24" t="s">
        <v>252</v>
      </c>
      <c r="L183" s="65" t="str">
        <f>IFERROR(VLOOKUP(Tabel1[[#This Row],[Üürnik]],'Lepingu lisa'!$AW$3:$AX$22,2,FALSE),"")</f>
        <v>LUBJA4_03</v>
      </c>
      <c r="M183" s="65" t="str">
        <f>IFERROR(VLOOKUP(Tabel1[[#This Row],[Jaotus]],Tabelid!L:M,2,FALSE),"")</f>
        <v>NONE</v>
      </c>
      <c r="N183" s="16"/>
      <c r="O183" s="45"/>
      <c r="P183" s="45"/>
      <c r="Q183" s="45"/>
      <c r="R183" s="69"/>
      <c r="S183" s="69"/>
      <c r="T183" s="45"/>
      <c r="U183" s="45"/>
      <c r="V183" s="45"/>
      <c r="W183" s="45"/>
      <c r="X183" s="45"/>
      <c r="Y183" s="45"/>
      <c r="Z183" s="45"/>
      <c r="AA183" s="45"/>
      <c r="AB183" s="45"/>
      <c r="AC183" s="45"/>
      <c r="AD183" s="45"/>
      <c r="AE183" s="45"/>
      <c r="AF183" s="45"/>
      <c r="AG183" s="45"/>
    </row>
    <row r="184" spans="1:33" x14ac:dyDescent="0.25">
      <c r="A184" s="24" t="s">
        <v>60</v>
      </c>
      <c r="B184" s="26" t="s">
        <v>338</v>
      </c>
      <c r="C184" s="24" t="s">
        <v>164</v>
      </c>
      <c r="D184" s="24" t="s">
        <v>103</v>
      </c>
      <c r="E184" s="24" t="s">
        <v>53</v>
      </c>
      <c r="F184" s="68">
        <v>1.3</v>
      </c>
      <c r="G184" s="68">
        <v>1.3</v>
      </c>
      <c r="H184" s="24"/>
      <c r="I184" s="65" t="str">
        <f>LEFT(Tabel1[[#This Row],[Ruumi tüüp (TALO Tüüpruumide nimestik)]],2)</f>
        <v>92</v>
      </c>
      <c r="J184" s="25"/>
      <c r="K184" s="24"/>
      <c r="L184" s="65" t="str">
        <f>IFERROR(VLOOKUP(Tabel1[[#This Row],[Üürnik]],'Lepingu lisa'!$AW$3:$AX$22,2,FALSE),"")</f>
        <v/>
      </c>
      <c r="M184" s="65" t="str">
        <f>IFERROR(VLOOKUP(Tabel1[[#This Row],[Jaotus]],Tabelid!L:M,2,FALSE),"")</f>
        <v/>
      </c>
      <c r="N184" s="16"/>
      <c r="O184" s="45"/>
      <c r="P184" s="45"/>
      <c r="Q184" s="45"/>
      <c r="R184" s="69"/>
      <c r="S184" s="69"/>
      <c r="T184" s="45"/>
      <c r="U184" s="45"/>
      <c r="V184" s="45"/>
      <c r="W184" s="45"/>
      <c r="X184" s="45"/>
      <c r="Y184" s="45"/>
      <c r="Z184" s="45"/>
      <c r="AA184" s="45"/>
      <c r="AB184" s="45"/>
      <c r="AC184" s="45"/>
      <c r="AD184" s="45"/>
      <c r="AE184" s="45"/>
      <c r="AF184" s="45"/>
      <c r="AG184" s="45"/>
    </row>
    <row r="185" spans="1:33" x14ac:dyDescent="0.25">
      <c r="A185" s="24" t="s">
        <v>60</v>
      </c>
      <c r="B185" s="26" t="s">
        <v>339</v>
      </c>
      <c r="C185" s="24" t="s">
        <v>164</v>
      </c>
      <c r="D185" s="24" t="s">
        <v>103</v>
      </c>
      <c r="E185" s="24" t="s">
        <v>53</v>
      </c>
      <c r="F185" s="68">
        <v>1.1000000000000001</v>
      </c>
      <c r="G185" s="68">
        <v>1.1000000000000001</v>
      </c>
      <c r="H185" s="24"/>
      <c r="I185" s="65" t="str">
        <f>LEFT(Tabel1[[#This Row],[Ruumi tüüp (TALO Tüüpruumide nimestik)]],2)</f>
        <v>92</v>
      </c>
      <c r="J185" s="25"/>
      <c r="K185" s="24"/>
      <c r="L185" s="65" t="str">
        <f>IFERROR(VLOOKUP(Tabel1[[#This Row],[Üürnik]],'Lepingu lisa'!$AW$3:$AX$22,2,FALSE),"")</f>
        <v/>
      </c>
      <c r="M185" s="65" t="str">
        <f>IFERROR(VLOOKUP(Tabel1[[#This Row],[Jaotus]],Tabelid!L:M,2,FALSE),"")</f>
        <v/>
      </c>
      <c r="N185" s="16"/>
      <c r="O185" s="45"/>
      <c r="P185" s="45"/>
      <c r="Q185" s="45"/>
      <c r="R185" s="69"/>
      <c r="S185" s="69"/>
      <c r="T185" s="45"/>
      <c r="U185" s="45"/>
      <c r="V185" s="45"/>
      <c r="W185" s="45"/>
      <c r="X185" s="45"/>
      <c r="Y185" s="45"/>
      <c r="Z185" s="45"/>
      <c r="AA185" s="45"/>
      <c r="AB185" s="45"/>
      <c r="AC185" s="45"/>
      <c r="AD185" s="45"/>
      <c r="AE185" s="45"/>
      <c r="AF185" s="45"/>
      <c r="AG185" s="45"/>
    </row>
    <row r="186" spans="1:33" x14ac:dyDescent="0.25">
      <c r="A186" s="24" t="s">
        <v>60</v>
      </c>
      <c r="B186" s="26">
        <v>1065</v>
      </c>
      <c r="C186" s="24" t="s">
        <v>202</v>
      </c>
      <c r="D186" s="24" t="s">
        <v>94</v>
      </c>
      <c r="E186" s="24" t="s">
        <v>16</v>
      </c>
      <c r="F186" s="68">
        <v>6.3</v>
      </c>
      <c r="G186" s="68">
        <v>5.9</v>
      </c>
      <c r="H186" s="24" t="s">
        <v>193</v>
      </c>
      <c r="I186" s="65" t="str">
        <f>LEFT(Tabel1[[#This Row],[Ruumi tüüp (TALO Tüüpruumide nimestik)]],2)</f>
        <v>34</v>
      </c>
      <c r="J186" s="25" t="s">
        <v>190</v>
      </c>
      <c r="K186" s="24" t="s">
        <v>252</v>
      </c>
      <c r="L186" s="65" t="str">
        <f>IFERROR(VLOOKUP(Tabel1[[#This Row],[Üürnik]],'Lepingu lisa'!$AW$3:$AX$22,2,FALSE),"")</f>
        <v>LUBJA4_03</v>
      </c>
      <c r="M186" s="65" t="str">
        <f>IFERROR(VLOOKUP(Tabel1[[#This Row],[Jaotus]],Tabelid!L:M,2,FALSE),"")</f>
        <v>NONE</v>
      </c>
      <c r="N186" s="16"/>
      <c r="O186" s="45"/>
      <c r="P186" s="45"/>
      <c r="Q186" s="45"/>
      <c r="R186" s="69"/>
      <c r="S186" s="69"/>
      <c r="T186" s="45"/>
      <c r="U186" s="45"/>
      <c r="V186" s="45"/>
      <c r="W186" s="45"/>
      <c r="X186" s="45"/>
      <c r="Y186" s="45"/>
      <c r="Z186" s="45"/>
      <c r="AA186" s="45"/>
      <c r="AB186" s="45"/>
      <c r="AC186" s="45"/>
      <c r="AD186" s="45"/>
      <c r="AE186" s="45"/>
      <c r="AF186" s="45"/>
      <c r="AG186" s="45"/>
    </row>
    <row r="187" spans="1:33" x14ac:dyDescent="0.25">
      <c r="A187" s="24" t="s">
        <v>60</v>
      </c>
      <c r="B187" s="26" t="s">
        <v>340</v>
      </c>
      <c r="C187" s="24" t="s">
        <v>202</v>
      </c>
      <c r="D187" s="24" t="s">
        <v>94</v>
      </c>
      <c r="E187" s="24" t="s">
        <v>16</v>
      </c>
      <c r="F187" s="68">
        <v>5.8</v>
      </c>
      <c r="G187" s="68">
        <v>5.7</v>
      </c>
      <c r="H187" s="24" t="s">
        <v>193</v>
      </c>
      <c r="I187" s="65" t="str">
        <f>LEFT(Tabel1[[#This Row],[Ruumi tüüp (TALO Tüüpruumide nimestik)]],2)</f>
        <v>34</v>
      </c>
      <c r="J187" s="25" t="s">
        <v>190</v>
      </c>
      <c r="K187" s="24" t="s">
        <v>252</v>
      </c>
      <c r="L187" s="65" t="str">
        <f>IFERROR(VLOOKUP(Tabel1[[#This Row],[Üürnik]],'Lepingu lisa'!$AW$3:$AX$22,2,FALSE),"")</f>
        <v>LUBJA4_03</v>
      </c>
      <c r="M187" s="65" t="str">
        <f>IFERROR(VLOOKUP(Tabel1[[#This Row],[Jaotus]],Tabelid!L:M,2,FALSE),"")</f>
        <v>NONE</v>
      </c>
      <c r="N187" s="16"/>
      <c r="O187" s="45"/>
      <c r="P187" s="45"/>
      <c r="Q187" s="45"/>
      <c r="R187" s="69"/>
      <c r="S187" s="69"/>
      <c r="T187" s="45"/>
      <c r="U187" s="45"/>
      <c r="V187" s="45"/>
      <c r="W187" s="45"/>
      <c r="X187" s="45"/>
      <c r="Y187" s="45"/>
      <c r="Z187" s="45"/>
      <c r="AA187" s="45"/>
      <c r="AB187" s="45"/>
      <c r="AC187" s="45"/>
      <c r="AD187" s="45"/>
      <c r="AE187" s="45"/>
      <c r="AF187" s="45"/>
      <c r="AG187" s="45"/>
    </row>
    <row r="188" spans="1:33" x14ac:dyDescent="0.25">
      <c r="A188" s="24" t="s">
        <v>60</v>
      </c>
      <c r="B188" s="26">
        <v>1066</v>
      </c>
      <c r="C188" s="24" t="s">
        <v>197</v>
      </c>
      <c r="D188" s="24" t="s">
        <v>92</v>
      </c>
      <c r="E188" s="24" t="s">
        <v>56</v>
      </c>
      <c r="F188" s="68">
        <v>5.3</v>
      </c>
      <c r="G188" s="68">
        <v>5.3</v>
      </c>
      <c r="H188" s="24"/>
      <c r="I188" s="65" t="str">
        <f>LEFT(Tabel1[[#This Row],[Ruumi tüüp (TALO Tüüpruumide nimestik)]],2)</f>
        <v>97</v>
      </c>
      <c r="J188" s="25"/>
      <c r="K188" s="24"/>
      <c r="L188" s="65" t="str">
        <f>IFERROR(VLOOKUP(Tabel1[[#This Row],[Üürnik]],'Lepingu lisa'!$AW$3:$AX$22,2,FALSE),"")</f>
        <v/>
      </c>
      <c r="M188" s="65" t="str">
        <f>IFERROR(VLOOKUP(Tabel1[[#This Row],[Jaotus]],Tabelid!L:M,2,FALSE),"")</f>
        <v/>
      </c>
      <c r="N188" s="16"/>
      <c r="O188" s="45"/>
      <c r="P188" s="45"/>
      <c r="Q188" s="45"/>
      <c r="R188" s="69"/>
      <c r="S188" s="69"/>
      <c r="T188" s="45"/>
      <c r="U188" s="45"/>
      <c r="V188" s="45"/>
      <c r="W188" s="45"/>
      <c r="X188" s="45"/>
      <c r="Y188" s="45"/>
      <c r="Z188" s="45"/>
      <c r="AA188" s="45"/>
      <c r="AB188" s="45"/>
      <c r="AC188" s="45"/>
      <c r="AD188" s="45"/>
      <c r="AE188" s="45"/>
      <c r="AF188" s="45"/>
      <c r="AG188" s="45"/>
    </row>
    <row r="189" spans="1:33" x14ac:dyDescent="0.25">
      <c r="A189" s="24" t="s">
        <v>60</v>
      </c>
      <c r="B189" s="26">
        <v>1067</v>
      </c>
      <c r="C189" s="24" t="s">
        <v>197</v>
      </c>
      <c r="D189" s="24" t="s">
        <v>92</v>
      </c>
      <c r="E189" s="24" t="s">
        <v>56</v>
      </c>
      <c r="F189" s="68">
        <v>4.0999999999999996</v>
      </c>
      <c r="G189" s="68">
        <v>4.0999999999999996</v>
      </c>
      <c r="H189" s="24"/>
      <c r="I189" s="65" t="str">
        <f>LEFT(Tabel1[[#This Row],[Ruumi tüüp (TALO Tüüpruumide nimestik)]],2)</f>
        <v>97</v>
      </c>
      <c r="J189" s="25"/>
      <c r="K189" s="24"/>
      <c r="L189" s="65" t="str">
        <f>IFERROR(VLOOKUP(Tabel1[[#This Row],[Üürnik]],'Lepingu lisa'!$AW$3:$AX$22,2,FALSE),"")</f>
        <v/>
      </c>
      <c r="M189" s="65" t="str">
        <f>IFERROR(VLOOKUP(Tabel1[[#This Row],[Jaotus]],Tabelid!L:M,2,FALSE),"")</f>
        <v/>
      </c>
      <c r="N189" s="16"/>
      <c r="O189" s="45"/>
      <c r="P189" s="45"/>
      <c r="Q189" s="45"/>
      <c r="R189" s="69"/>
      <c r="S189" s="69"/>
      <c r="T189" s="45"/>
      <c r="U189" s="45"/>
      <c r="V189" s="45"/>
      <c r="W189" s="45"/>
      <c r="X189" s="45"/>
      <c r="Y189" s="45"/>
      <c r="Z189" s="45"/>
      <c r="AA189" s="45"/>
      <c r="AB189" s="45"/>
      <c r="AC189" s="45"/>
      <c r="AD189" s="45"/>
      <c r="AE189" s="45"/>
      <c r="AF189" s="45"/>
      <c r="AG189" s="45"/>
    </row>
    <row r="190" spans="1:33" x14ac:dyDescent="0.25">
      <c r="A190" s="24" t="s">
        <v>60</v>
      </c>
      <c r="B190" s="26">
        <v>1068</v>
      </c>
      <c r="C190" s="24" t="s">
        <v>202</v>
      </c>
      <c r="D190" s="24" t="s">
        <v>102</v>
      </c>
      <c r="E190" s="24" t="s">
        <v>19</v>
      </c>
      <c r="F190" s="68">
        <v>28.6</v>
      </c>
      <c r="G190" s="68">
        <v>28.6</v>
      </c>
      <c r="H190" s="24" t="s">
        <v>497</v>
      </c>
      <c r="I190" s="65" t="str">
        <f>LEFT(Tabel1[[#This Row],[Ruumi tüüp (TALO Tüüpruumide nimestik)]],2)</f>
        <v>38</v>
      </c>
      <c r="J190" s="25" t="s">
        <v>226</v>
      </c>
      <c r="K190" s="24"/>
      <c r="L190" s="65" t="str">
        <f>IFERROR(VLOOKUP(Tabel1[[#This Row],[Üürnik]],'Lepingu lisa'!$AW$3:$AX$22,2,FALSE),"")</f>
        <v/>
      </c>
      <c r="M190" s="65" t="str">
        <f>IFERROR(VLOOKUP(Tabel1[[#This Row],[Jaotus]],Tabelid!L:M,2,FALSE),"")</f>
        <v>MUU_BUILDING</v>
      </c>
      <c r="N190" s="16"/>
      <c r="O190" s="45">
        <v>1</v>
      </c>
      <c r="P190" s="45">
        <v>1</v>
      </c>
      <c r="Q190" s="45">
        <v>1</v>
      </c>
      <c r="R190" s="69">
        <v>0</v>
      </c>
      <c r="S190" s="69"/>
      <c r="T190" s="45"/>
      <c r="U190" s="45"/>
      <c r="V190" s="45"/>
      <c r="W190" s="45"/>
      <c r="X190" s="45"/>
      <c r="Y190" s="45"/>
      <c r="Z190" s="45"/>
      <c r="AA190" s="45"/>
      <c r="AB190" s="45"/>
      <c r="AC190" s="45"/>
      <c r="AD190" s="45"/>
      <c r="AE190" s="45"/>
      <c r="AF190" s="45"/>
      <c r="AG190" s="45"/>
    </row>
    <row r="191" spans="1:33" x14ac:dyDescent="0.25">
      <c r="A191" s="24" t="s">
        <v>60</v>
      </c>
      <c r="B191" s="26">
        <v>1069</v>
      </c>
      <c r="C191" s="24" t="s">
        <v>202</v>
      </c>
      <c r="D191" s="24" t="s">
        <v>80</v>
      </c>
      <c r="E191" s="24" t="s">
        <v>38</v>
      </c>
      <c r="F191" s="68">
        <v>5</v>
      </c>
      <c r="G191" s="68">
        <v>4.0999999999999996</v>
      </c>
      <c r="H191" s="24"/>
      <c r="I191" s="65" t="str">
        <f>LEFT(Tabel1[[#This Row],[Ruumi tüüp (TALO Tüüpruumide nimestik)]],2)</f>
        <v>73</v>
      </c>
      <c r="J191" s="25" t="s">
        <v>190</v>
      </c>
      <c r="K191" s="24" t="s">
        <v>252</v>
      </c>
      <c r="L191" s="65" t="str">
        <f>IFERROR(VLOOKUP(Tabel1[[#This Row],[Üürnik]],'Lepingu lisa'!$AW$3:$AX$22,2,FALSE),"")</f>
        <v>LUBJA4_03</v>
      </c>
      <c r="M191" s="65" t="str">
        <f>IFERROR(VLOOKUP(Tabel1[[#This Row],[Jaotus]],Tabelid!L:M,2,FALSE),"")</f>
        <v>NONE</v>
      </c>
      <c r="N191" s="16"/>
      <c r="O191" s="45"/>
      <c r="P191" s="45"/>
      <c r="Q191" s="45"/>
      <c r="R191" s="69"/>
      <c r="S191" s="69"/>
      <c r="T191" s="45"/>
      <c r="U191" s="45"/>
      <c r="V191" s="45"/>
      <c r="W191" s="45"/>
      <c r="X191" s="45"/>
      <c r="Y191" s="45"/>
      <c r="Z191" s="45"/>
      <c r="AA191" s="45"/>
      <c r="AB191" s="45"/>
      <c r="AC191" s="45"/>
      <c r="AD191" s="45"/>
      <c r="AE191" s="45"/>
      <c r="AF191" s="45"/>
      <c r="AG191" s="45"/>
    </row>
    <row r="192" spans="1:33" x14ac:dyDescent="0.25">
      <c r="A192" s="24" t="s">
        <v>60</v>
      </c>
      <c r="B192" s="26">
        <v>1070</v>
      </c>
      <c r="C192" s="24" t="s">
        <v>202</v>
      </c>
      <c r="D192" s="24" t="s">
        <v>204</v>
      </c>
      <c r="E192" s="24" t="s">
        <v>31</v>
      </c>
      <c r="F192" s="68">
        <v>25.2</v>
      </c>
      <c r="G192" s="68">
        <v>23.5</v>
      </c>
      <c r="H192" s="24"/>
      <c r="I192" s="65" t="str">
        <f>LEFT(Tabel1[[#This Row],[Ruumi tüüp (TALO Tüüpruumide nimestik)]],2)</f>
        <v>59</v>
      </c>
      <c r="J192" s="25" t="s">
        <v>190</v>
      </c>
      <c r="K192" s="24" t="s">
        <v>252</v>
      </c>
      <c r="L192" s="65" t="str">
        <f>IFERROR(VLOOKUP(Tabel1[[#This Row],[Üürnik]],'Lepingu lisa'!$AW$3:$AX$22,2,FALSE),"")</f>
        <v>LUBJA4_03</v>
      </c>
      <c r="M192" s="65" t="str">
        <f>IFERROR(VLOOKUP(Tabel1[[#This Row],[Jaotus]],Tabelid!L:M,2,FALSE),"")</f>
        <v>NONE</v>
      </c>
      <c r="N192" s="16"/>
      <c r="O192" s="45"/>
      <c r="P192" s="45"/>
      <c r="Q192" s="45"/>
      <c r="R192" s="69"/>
      <c r="S192" s="69"/>
      <c r="T192" s="45"/>
      <c r="U192" s="45"/>
      <c r="V192" s="45"/>
      <c r="W192" s="45"/>
      <c r="X192" s="45"/>
      <c r="Y192" s="45"/>
      <c r="Z192" s="45"/>
      <c r="AA192" s="45"/>
      <c r="AB192" s="45"/>
      <c r="AC192" s="45"/>
      <c r="AD192" s="45"/>
      <c r="AE192" s="45"/>
      <c r="AF192" s="45"/>
      <c r="AG192" s="45"/>
    </row>
    <row r="193" spans="1:33" x14ac:dyDescent="0.25">
      <c r="A193" s="24" t="s">
        <v>60</v>
      </c>
      <c r="B193" s="26">
        <v>1071</v>
      </c>
      <c r="C193" s="24" t="s">
        <v>202</v>
      </c>
      <c r="D193" s="24" t="s">
        <v>107</v>
      </c>
      <c r="E193" s="24" t="s">
        <v>42</v>
      </c>
      <c r="F193" s="68">
        <v>8.1</v>
      </c>
      <c r="G193" s="68">
        <v>7.4</v>
      </c>
      <c r="H193" s="24" t="s">
        <v>497</v>
      </c>
      <c r="I193" s="65" t="str">
        <f>LEFT(Tabel1[[#This Row],[Ruumi tüüp (TALO Tüüpruumide nimestik)]],2)</f>
        <v>79</v>
      </c>
      <c r="J193" s="25" t="s">
        <v>226</v>
      </c>
      <c r="K193" s="24"/>
      <c r="L193" s="65" t="str">
        <f>IFERROR(VLOOKUP(Tabel1[[#This Row],[Üürnik]],'Lepingu lisa'!$AW$3:$AX$22,2,FALSE),"")</f>
        <v/>
      </c>
      <c r="M193" s="65" t="str">
        <f>IFERROR(VLOOKUP(Tabel1[[#This Row],[Jaotus]],Tabelid!L:M,2,FALSE),"")</f>
        <v>MUU_BUILDING</v>
      </c>
      <c r="N193" s="16"/>
      <c r="O193" s="45">
        <v>1</v>
      </c>
      <c r="P193" s="45">
        <v>1</v>
      </c>
      <c r="Q193" s="45">
        <v>1</v>
      </c>
      <c r="R193" s="69">
        <v>0</v>
      </c>
      <c r="S193" s="69"/>
      <c r="T193" s="45"/>
      <c r="U193" s="45"/>
      <c r="V193" s="45"/>
      <c r="W193" s="45"/>
      <c r="X193" s="45"/>
      <c r="Y193" s="45"/>
      <c r="Z193" s="45"/>
      <c r="AA193" s="45"/>
      <c r="AB193" s="45"/>
      <c r="AC193" s="45"/>
      <c r="AD193" s="45"/>
      <c r="AE193" s="45"/>
      <c r="AF193" s="45"/>
      <c r="AG193" s="45"/>
    </row>
    <row r="194" spans="1:33" x14ac:dyDescent="0.25">
      <c r="A194" s="24" t="s">
        <v>60</v>
      </c>
      <c r="B194" s="26" t="s">
        <v>341</v>
      </c>
      <c r="C194" s="24" t="s">
        <v>202</v>
      </c>
      <c r="D194" s="24" t="s">
        <v>88</v>
      </c>
      <c r="E194" s="24" t="s">
        <v>45</v>
      </c>
      <c r="F194" s="68">
        <v>5.9</v>
      </c>
      <c r="G194" s="68">
        <v>5.5</v>
      </c>
      <c r="H194" s="24" t="s">
        <v>497</v>
      </c>
      <c r="I194" s="65" t="str">
        <f>LEFT(Tabel1[[#This Row],[Ruumi tüüp (TALO Tüüpruumide nimestik)]],2)</f>
        <v>83</v>
      </c>
      <c r="J194" s="25" t="s">
        <v>226</v>
      </c>
      <c r="K194" s="24"/>
      <c r="L194" s="65" t="str">
        <f>IFERROR(VLOOKUP(Tabel1[[#This Row],[Üürnik]],'Lepingu lisa'!$AW$3:$AX$22,2,FALSE),"")</f>
        <v/>
      </c>
      <c r="M194" s="65" t="str">
        <f>IFERROR(VLOOKUP(Tabel1[[#This Row],[Jaotus]],Tabelid!L:M,2,FALSE),"")</f>
        <v>MUU_BUILDING</v>
      </c>
      <c r="N194" s="16"/>
      <c r="O194" s="45">
        <v>1</v>
      </c>
      <c r="P194" s="45">
        <v>1</v>
      </c>
      <c r="Q194" s="45">
        <v>1</v>
      </c>
      <c r="R194" s="69">
        <v>0</v>
      </c>
      <c r="S194" s="69"/>
      <c r="T194" s="45"/>
      <c r="U194" s="45"/>
      <c r="V194" s="45"/>
      <c r="W194" s="45"/>
      <c r="X194" s="45"/>
      <c r="Y194" s="45"/>
      <c r="Z194" s="45"/>
      <c r="AA194" s="45"/>
      <c r="AB194" s="45"/>
      <c r="AC194" s="45"/>
      <c r="AD194" s="45"/>
      <c r="AE194" s="45"/>
      <c r="AF194" s="45"/>
      <c r="AG194" s="45"/>
    </row>
    <row r="195" spans="1:33" x14ac:dyDescent="0.25">
      <c r="A195" s="24" t="s">
        <v>60</v>
      </c>
      <c r="B195" s="26">
        <v>1072</v>
      </c>
      <c r="C195" s="24" t="s">
        <v>202</v>
      </c>
      <c r="D195" s="24" t="s">
        <v>204</v>
      </c>
      <c r="E195" s="24" t="s">
        <v>31</v>
      </c>
      <c r="F195" s="68">
        <v>11.8</v>
      </c>
      <c r="G195" s="68">
        <v>11.1</v>
      </c>
      <c r="H195" s="24"/>
      <c r="I195" s="65" t="str">
        <f>LEFT(Tabel1[[#This Row],[Ruumi tüüp (TALO Tüüpruumide nimestik)]],2)</f>
        <v>59</v>
      </c>
      <c r="J195" s="25" t="s">
        <v>190</v>
      </c>
      <c r="K195" s="24" t="s">
        <v>252</v>
      </c>
      <c r="L195" s="65" t="str">
        <f>IFERROR(VLOOKUP(Tabel1[[#This Row],[Üürnik]],'Lepingu lisa'!$AW$3:$AX$22,2,FALSE),"")</f>
        <v>LUBJA4_03</v>
      </c>
      <c r="M195" s="65" t="str">
        <f>IFERROR(VLOOKUP(Tabel1[[#This Row],[Jaotus]],Tabelid!L:M,2,FALSE),"")</f>
        <v>NONE</v>
      </c>
      <c r="N195" s="16"/>
      <c r="O195" s="45"/>
      <c r="P195" s="45"/>
      <c r="Q195" s="45"/>
      <c r="R195" s="69"/>
      <c r="S195" s="69"/>
      <c r="T195" s="45"/>
      <c r="U195" s="45"/>
      <c r="V195" s="45"/>
      <c r="W195" s="45"/>
      <c r="X195" s="45"/>
      <c r="Y195" s="45"/>
      <c r="Z195" s="45"/>
      <c r="AA195" s="45"/>
      <c r="AB195" s="45"/>
      <c r="AC195" s="45"/>
      <c r="AD195" s="45"/>
      <c r="AE195" s="45"/>
      <c r="AF195" s="45"/>
      <c r="AG195" s="45"/>
    </row>
    <row r="196" spans="1:33" x14ac:dyDescent="0.25">
      <c r="A196" s="24" t="s">
        <v>60</v>
      </c>
      <c r="B196" s="26">
        <v>1100</v>
      </c>
      <c r="C196" s="24" t="s">
        <v>202</v>
      </c>
      <c r="D196" s="24" t="s">
        <v>93</v>
      </c>
      <c r="E196" s="24" t="s">
        <v>52</v>
      </c>
      <c r="F196" s="68">
        <v>10.6</v>
      </c>
      <c r="G196" s="68">
        <v>10.4</v>
      </c>
      <c r="H196" s="24" t="s">
        <v>498</v>
      </c>
      <c r="I196" s="65" t="str">
        <f>LEFT(Tabel1[[#This Row],[Ruumi tüüp (TALO Tüüpruumide nimestik)]],2)</f>
        <v>91</v>
      </c>
      <c r="J196" s="25" t="s">
        <v>226</v>
      </c>
      <c r="K196" s="24"/>
      <c r="L196" s="65" t="str">
        <f>IFERROR(VLOOKUP(Tabel1[[#This Row],[Üürnik]],'Lepingu lisa'!$AW$3:$AX$22,2,FALSE),"")</f>
        <v/>
      </c>
      <c r="M196" s="65" t="str">
        <f>IFERROR(VLOOKUP(Tabel1[[#This Row],[Jaotus]],Tabelid!L:M,2,FALSE),"")</f>
        <v>MUU_BUILDING</v>
      </c>
      <c r="N196" s="16"/>
      <c r="O196" s="45">
        <v>1</v>
      </c>
      <c r="P196" s="45">
        <v>0</v>
      </c>
      <c r="Q196" s="45">
        <v>1</v>
      </c>
      <c r="R196" s="69">
        <v>0</v>
      </c>
      <c r="S196" s="69"/>
      <c r="T196" s="45"/>
      <c r="U196" s="45"/>
      <c r="V196" s="45"/>
      <c r="W196" s="45"/>
      <c r="X196" s="45"/>
      <c r="Y196" s="45"/>
      <c r="Z196" s="45"/>
      <c r="AA196" s="45"/>
      <c r="AB196" s="45"/>
      <c r="AC196" s="45"/>
      <c r="AD196" s="45"/>
      <c r="AE196" s="45"/>
      <c r="AF196" s="45"/>
      <c r="AG196" s="45"/>
    </row>
    <row r="197" spans="1:33" x14ac:dyDescent="0.25">
      <c r="A197" s="24" t="s">
        <v>60</v>
      </c>
      <c r="B197" s="26">
        <v>1101</v>
      </c>
      <c r="C197" s="24" t="s">
        <v>202</v>
      </c>
      <c r="D197" s="24" t="s">
        <v>81</v>
      </c>
      <c r="E197" s="24" t="s">
        <v>52</v>
      </c>
      <c r="F197" s="68">
        <v>32.6</v>
      </c>
      <c r="G197" s="68">
        <v>29.7</v>
      </c>
      <c r="H197" s="24"/>
      <c r="I197" s="65" t="str">
        <f>LEFT(Tabel1[[#This Row],[Ruumi tüüp (TALO Tüüpruumide nimestik)]],2)</f>
        <v>91</v>
      </c>
      <c r="J197" s="25" t="s">
        <v>190</v>
      </c>
      <c r="K197" s="24" t="s">
        <v>256</v>
      </c>
      <c r="L197" s="65" t="str">
        <f>IFERROR(VLOOKUP(Tabel1[[#This Row],[Üürnik]],'Lepingu lisa'!$AW$3:$AX$22,2,FALSE),"")</f>
        <v>LUBJA4_05</v>
      </c>
      <c r="M197" s="65" t="str">
        <f>IFERROR(VLOOKUP(Tabel1[[#This Row],[Jaotus]],Tabelid!L:M,2,FALSE),"")</f>
        <v>NONE</v>
      </c>
      <c r="N197" s="16"/>
      <c r="O197" s="45"/>
      <c r="P197" s="45"/>
      <c r="Q197" s="45"/>
      <c r="R197" s="69"/>
      <c r="S197" s="69"/>
      <c r="T197" s="45"/>
      <c r="U197" s="45"/>
      <c r="V197" s="45"/>
      <c r="W197" s="45"/>
      <c r="X197" s="45"/>
      <c r="Y197" s="45"/>
      <c r="Z197" s="45"/>
      <c r="AA197" s="45"/>
      <c r="AB197" s="45"/>
      <c r="AC197" s="45"/>
      <c r="AD197" s="45"/>
      <c r="AE197" s="45"/>
      <c r="AF197" s="45"/>
      <c r="AG197" s="45"/>
    </row>
    <row r="198" spans="1:33" x14ac:dyDescent="0.25">
      <c r="A198" s="24" t="s">
        <v>60</v>
      </c>
      <c r="B198" s="26" t="s">
        <v>342</v>
      </c>
      <c r="C198" s="24" t="s">
        <v>202</v>
      </c>
      <c r="D198" s="24" t="s">
        <v>81</v>
      </c>
      <c r="E198" s="24" t="s">
        <v>52</v>
      </c>
      <c r="F198" s="68">
        <v>37.9</v>
      </c>
      <c r="G198" s="68">
        <v>33.299999999999997</v>
      </c>
      <c r="H198" s="24"/>
      <c r="I198" s="65" t="str">
        <f>LEFT(Tabel1[[#This Row],[Ruumi tüüp (TALO Tüüpruumide nimestik)]],2)</f>
        <v>91</v>
      </c>
      <c r="J198" s="25" t="s">
        <v>190</v>
      </c>
      <c r="K198" s="24" t="s">
        <v>256</v>
      </c>
      <c r="L198" s="65" t="str">
        <f>IFERROR(VLOOKUP(Tabel1[[#This Row],[Üürnik]],'Lepingu lisa'!$AW$3:$AX$22,2,FALSE),"")</f>
        <v>LUBJA4_05</v>
      </c>
      <c r="M198" s="65" t="str">
        <f>IFERROR(VLOOKUP(Tabel1[[#This Row],[Jaotus]],Tabelid!L:M,2,FALSE),"")</f>
        <v>NONE</v>
      </c>
      <c r="N198" s="16"/>
      <c r="O198" s="45"/>
      <c r="P198" s="45"/>
      <c r="Q198" s="45"/>
      <c r="R198" s="69"/>
      <c r="S198" s="69"/>
      <c r="T198" s="45"/>
      <c r="U198" s="45"/>
      <c r="V198" s="45"/>
      <c r="W198" s="45"/>
      <c r="X198" s="45"/>
      <c r="Y198" s="45"/>
      <c r="Z198" s="45"/>
      <c r="AA198" s="45"/>
      <c r="AB198" s="45"/>
      <c r="AC198" s="45"/>
      <c r="AD198" s="45"/>
      <c r="AE198" s="45"/>
      <c r="AF198" s="45"/>
      <c r="AG198" s="45"/>
    </row>
    <row r="199" spans="1:33" x14ac:dyDescent="0.25">
      <c r="A199" s="24" t="s">
        <v>60</v>
      </c>
      <c r="B199" s="26">
        <v>1102</v>
      </c>
      <c r="C199" s="24" t="s">
        <v>197</v>
      </c>
      <c r="D199" s="24" t="s">
        <v>92</v>
      </c>
      <c r="E199" s="24" t="s">
        <v>56</v>
      </c>
      <c r="F199" s="68">
        <v>2.5</v>
      </c>
      <c r="G199" s="68">
        <v>2.5</v>
      </c>
      <c r="H199" s="24"/>
      <c r="I199" s="65" t="str">
        <f>LEFT(Tabel1[[#This Row],[Ruumi tüüp (TALO Tüüpruumide nimestik)]],2)</f>
        <v>97</v>
      </c>
      <c r="J199" s="25"/>
      <c r="K199" s="24"/>
      <c r="L199" s="65" t="str">
        <f>IFERROR(VLOOKUP(Tabel1[[#This Row],[Üürnik]],'Lepingu lisa'!$AW$3:$AX$22,2,FALSE),"")</f>
        <v/>
      </c>
      <c r="M199" s="65" t="str">
        <f>IFERROR(VLOOKUP(Tabel1[[#This Row],[Jaotus]],Tabelid!L:M,2,FALSE),"")</f>
        <v/>
      </c>
      <c r="N199" s="16"/>
      <c r="O199" s="45"/>
      <c r="P199" s="45"/>
      <c r="Q199" s="45"/>
      <c r="R199" s="69"/>
      <c r="S199" s="69"/>
      <c r="T199" s="45"/>
      <c r="U199" s="45"/>
      <c r="V199" s="45"/>
      <c r="W199" s="45"/>
      <c r="X199" s="45"/>
      <c r="Y199" s="45"/>
      <c r="Z199" s="45"/>
      <c r="AA199" s="45"/>
      <c r="AB199" s="45"/>
      <c r="AC199" s="45"/>
      <c r="AD199" s="45"/>
      <c r="AE199" s="45"/>
      <c r="AF199" s="45"/>
      <c r="AG199" s="45"/>
    </row>
    <row r="200" spans="1:33" x14ac:dyDescent="0.25">
      <c r="A200" s="24" t="s">
        <v>60</v>
      </c>
      <c r="B200" s="26">
        <v>1103</v>
      </c>
      <c r="C200" s="24" t="s">
        <v>202</v>
      </c>
      <c r="D200" s="24" t="s">
        <v>80</v>
      </c>
      <c r="E200" s="24" t="s">
        <v>38</v>
      </c>
      <c r="F200" s="68">
        <v>3</v>
      </c>
      <c r="G200" s="68">
        <v>3</v>
      </c>
      <c r="H200" s="24"/>
      <c r="I200" s="65" t="str">
        <f>LEFT(Tabel1[[#This Row],[Ruumi tüüp (TALO Tüüpruumide nimestik)]],2)</f>
        <v>73</v>
      </c>
      <c r="J200" s="25" t="s">
        <v>190</v>
      </c>
      <c r="K200" s="24" t="s">
        <v>256</v>
      </c>
      <c r="L200" s="65" t="str">
        <f>IFERROR(VLOOKUP(Tabel1[[#This Row],[Üürnik]],'Lepingu lisa'!$AW$3:$AX$22,2,FALSE),"")</f>
        <v>LUBJA4_05</v>
      </c>
      <c r="M200" s="65" t="str">
        <f>IFERROR(VLOOKUP(Tabel1[[#This Row],[Jaotus]],Tabelid!L:M,2,FALSE),"")</f>
        <v>NONE</v>
      </c>
      <c r="N200" s="16"/>
      <c r="O200" s="45"/>
      <c r="P200" s="45"/>
      <c r="Q200" s="45"/>
      <c r="R200" s="69"/>
      <c r="S200" s="69"/>
      <c r="T200" s="45"/>
      <c r="U200" s="45"/>
      <c r="V200" s="45"/>
      <c r="W200" s="45"/>
      <c r="X200" s="45"/>
      <c r="Y200" s="45"/>
      <c r="Z200" s="45"/>
      <c r="AA200" s="45"/>
      <c r="AB200" s="45"/>
      <c r="AC200" s="45"/>
      <c r="AD200" s="45"/>
      <c r="AE200" s="45"/>
      <c r="AF200" s="45"/>
      <c r="AG200" s="45"/>
    </row>
    <row r="201" spans="1:33" x14ac:dyDescent="0.25">
      <c r="A201" s="24" t="s">
        <v>60</v>
      </c>
      <c r="B201" s="26">
        <v>1104</v>
      </c>
      <c r="C201" s="24" t="s">
        <v>202</v>
      </c>
      <c r="D201" s="24" t="s">
        <v>98</v>
      </c>
      <c r="E201" s="24" t="s">
        <v>11</v>
      </c>
      <c r="F201" s="68">
        <v>23</v>
      </c>
      <c r="G201" s="68">
        <v>22.3</v>
      </c>
      <c r="H201" s="24"/>
      <c r="I201" s="65" t="str">
        <f>LEFT(Tabel1[[#This Row],[Ruumi tüüp (TALO Tüüpruumide nimestik)]],2)</f>
        <v>21</v>
      </c>
      <c r="J201" s="25" t="s">
        <v>190</v>
      </c>
      <c r="K201" s="24" t="s">
        <v>256</v>
      </c>
      <c r="L201" s="65" t="str">
        <f>IFERROR(VLOOKUP(Tabel1[[#This Row],[Üürnik]],'Lepingu lisa'!$AW$3:$AX$22,2,FALSE),"")</f>
        <v>LUBJA4_05</v>
      </c>
      <c r="M201" s="65" t="str">
        <f>IFERROR(VLOOKUP(Tabel1[[#This Row],[Jaotus]],Tabelid!L:M,2,FALSE),"")</f>
        <v>NONE</v>
      </c>
      <c r="N201" s="16"/>
      <c r="O201" s="45"/>
      <c r="P201" s="45"/>
      <c r="Q201" s="45"/>
      <c r="R201" s="69"/>
      <c r="S201" s="69"/>
      <c r="T201" s="45"/>
      <c r="U201" s="45"/>
      <c r="V201" s="45"/>
      <c r="W201" s="45"/>
      <c r="X201" s="45"/>
      <c r="Y201" s="45"/>
      <c r="Z201" s="45"/>
      <c r="AA201" s="45"/>
      <c r="AB201" s="45"/>
      <c r="AC201" s="45"/>
      <c r="AD201" s="45"/>
      <c r="AE201" s="45"/>
      <c r="AF201" s="45"/>
      <c r="AG201" s="45"/>
    </row>
    <row r="202" spans="1:33" x14ac:dyDescent="0.25">
      <c r="A202" s="24" t="s">
        <v>60</v>
      </c>
      <c r="B202" s="26">
        <v>1105</v>
      </c>
      <c r="C202" s="24" t="s">
        <v>202</v>
      </c>
      <c r="D202" s="24" t="s">
        <v>205</v>
      </c>
      <c r="E202" s="24" t="s">
        <v>11</v>
      </c>
      <c r="F202" s="68">
        <v>26.5</v>
      </c>
      <c r="G202" s="68">
        <v>25.4</v>
      </c>
      <c r="H202" s="24"/>
      <c r="I202" s="65" t="str">
        <f>LEFT(Tabel1[[#This Row],[Ruumi tüüp (TALO Tüüpruumide nimestik)]],2)</f>
        <v>21</v>
      </c>
      <c r="J202" s="25" t="s">
        <v>190</v>
      </c>
      <c r="K202" s="24" t="s">
        <v>256</v>
      </c>
      <c r="L202" s="65" t="str">
        <f>IFERROR(VLOOKUP(Tabel1[[#This Row],[Üürnik]],'Lepingu lisa'!$AW$3:$AX$22,2,FALSE),"")</f>
        <v>LUBJA4_05</v>
      </c>
      <c r="M202" s="65" t="str">
        <f>IFERROR(VLOOKUP(Tabel1[[#This Row],[Jaotus]],Tabelid!L:M,2,FALSE),"")</f>
        <v>NONE</v>
      </c>
      <c r="N202" s="16"/>
      <c r="O202" s="45"/>
      <c r="P202" s="45"/>
      <c r="Q202" s="45"/>
      <c r="R202" s="69"/>
      <c r="S202" s="69"/>
      <c r="T202" s="45"/>
      <c r="U202" s="45"/>
      <c r="V202" s="45"/>
      <c r="W202" s="45"/>
      <c r="X202" s="45"/>
      <c r="Y202" s="45"/>
      <c r="Z202" s="45"/>
      <c r="AA202" s="45"/>
      <c r="AB202" s="45"/>
      <c r="AC202" s="45"/>
      <c r="AD202" s="45"/>
      <c r="AE202" s="45"/>
      <c r="AF202" s="45"/>
      <c r="AG202" s="45"/>
    </row>
    <row r="203" spans="1:33" x14ac:dyDescent="0.25">
      <c r="A203" s="24" t="s">
        <v>60</v>
      </c>
      <c r="B203" s="26">
        <v>1106</v>
      </c>
      <c r="C203" s="24" t="s">
        <v>202</v>
      </c>
      <c r="D203" s="24" t="s">
        <v>205</v>
      </c>
      <c r="E203" s="24" t="s">
        <v>11</v>
      </c>
      <c r="F203" s="68">
        <v>22.2</v>
      </c>
      <c r="G203" s="68">
        <v>21.5</v>
      </c>
      <c r="H203" s="24" t="s">
        <v>318</v>
      </c>
      <c r="I203" s="65" t="str">
        <f>LEFT(Tabel1[[#This Row],[Ruumi tüüp (TALO Tüüpruumide nimestik)]],2)</f>
        <v>21</v>
      </c>
      <c r="J203" s="25" t="s">
        <v>190</v>
      </c>
      <c r="K203" s="24" t="s">
        <v>256</v>
      </c>
      <c r="L203" s="65" t="str">
        <f>IFERROR(VLOOKUP(Tabel1[[#This Row],[Üürnik]],'Lepingu lisa'!$AW$3:$AX$22,2,FALSE),"")</f>
        <v>LUBJA4_05</v>
      </c>
      <c r="M203" s="65" t="str">
        <f>IFERROR(VLOOKUP(Tabel1[[#This Row],[Jaotus]],Tabelid!L:M,2,FALSE),"")</f>
        <v>NONE</v>
      </c>
      <c r="N203" s="16"/>
      <c r="O203" s="45"/>
      <c r="P203" s="45"/>
      <c r="Q203" s="45"/>
      <c r="R203" s="69"/>
      <c r="S203" s="69"/>
      <c r="T203" s="45"/>
      <c r="U203" s="45"/>
      <c r="V203" s="45"/>
      <c r="W203" s="45"/>
      <c r="X203" s="45"/>
      <c r="Y203" s="45"/>
      <c r="Z203" s="45"/>
      <c r="AA203" s="45"/>
      <c r="AB203" s="45"/>
      <c r="AC203" s="45"/>
      <c r="AD203" s="45"/>
      <c r="AE203" s="45"/>
      <c r="AF203" s="45"/>
      <c r="AG203" s="45"/>
    </row>
    <row r="204" spans="1:33" x14ac:dyDescent="0.25">
      <c r="A204" s="24" t="s">
        <v>60</v>
      </c>
      <c r="B204" s="26">
        <v>1107</v>
      </c>
      <c r="C204" s="24" t="s">
        <v>202</v>
      </c>
      <c r="D204" s="24" t="s">
        <v>204</v>
      </c>
      <c r="E204" s="24" t="s">
        <v>31</v>
      </c>
      <c r="F204" s="68">
        <v>22.4</v>
      </c>
      <c r="G204" s="68">
        <v>20.7</v>
      </c>
      <c r="H204" s="24"/>
      <c r="I204" s="65" t="str">
        <f>LEFT(Tabel1[[#This Row],[Ruumi tüüp (TALO Tüüpruumide nimestik)]],2)</f>
        <v>59</v>
      </c>
      <c r="J204" s="25" t="s">
        <v>190</v>
      </c>
      <c r="K204" s="24" t="s">
        <v>256</v>
      </c>
      <c r="L204" s="65" t="str">
        <f>IFERROR(VLOOKUP(Tabel1[[#This Row],[Üürnik]],'Lepingu lisa'!$AW$3:$AX$22,2,FALSE),"")</f>
        <v>LUBJA4_05</v>
      </c>
      <c r="M204" s="65" t="str">
        <f>IFERROR(VLOOKUP(Tabel1[[#This Row],[Jaotus]],Tabelid!L:M,2,FALSE),"")</f>
        <v>NONE</v>
      </c>
      <c r="N204" s="16"/>
      <c r="O204" s="45"/>
      <c r="P204" s="45"/>
      <c r="Q204" s="45"/>
      <c r="R204" s="69"/>
      <c r="S204" s="69"/>
      <c r="T204" s="45"/>
      <c r="U204" s="45"/>
      <c r="V204" s="45"/>
      <c r="W204" s="45"/>
      <c r="X204" s="45"/>
      <c r="Y204" s="45"/>
      <c r="Z204" s="45"/>
      <c r="AA204" s="45"/>
      <c r="AB204" s="45"/>
      <c r="AC204" s="45"/>
      <c r="AD204" s="45"/>
      <c r="AE204" s="45"/>
      <c r="AF204" s="45"/>
      <c r="AG204" s="45"/>
    </row>
    <row r="205" spans="1:33" x14ac:dyDescent="0.25">
      <c r="A205" s="24" t="s">
        <v>60</v>
      </c>
      <c r="B205" s="26" t="s">
        <v>343</v>
      </c>
      <c r="C205" s="24" t="s">
        <v>202</v>
      </c>
      <c r="D205" s="24" t="s">
        <v>204</v>
      </c>
      <c r="E205" s="24" t="s">
        <v>31</v>
      </c>
      <c r="F205" s="68">
        <v>11.4</v>
      </c>
      <c r="G205" s="68">
        <v>10.8</v>
      </c>
      <c r="H205" s="24"/>
      <c r="I205" s="65" t="str">
        <f>LEFT(Tabel1[[#This Row],[Ruumi tüüp (TALO Tüüpruumide nimestik)]],2)</f>
        <v>59</v>
      </c>
      <c r="J205" s="25" t="s">
        <v>190</v>
      </c>
      <c r="K205" s="24" t="s">
        <v>256</v>
      </c>
      <c r="L205" s="65" t="str">
        <f>IFERROR(VLOOKUP(Tabel1[[#This Row],[Üürnik]],'Lepingu lisa'!$AW$3:$AX$22,2,FALSE),"")</f>
        <v>LUBJA4_05</v>
      </c>
      <c r="M205" s="65" t="str">
        <f>IFERROR(VLOOKUP(Tabel1[[#This Row],[Jaotus]],Tabelid!L:M,2,FALSE),"")</f>
        <v>NONE</v>
      </c>
      <c r="N205" s="16"/>
      <c r="O205" s="45"/>
      <c r="P205" s="45"/>
      <c r="Q205" s="45"/>
      <c r="R205" s="69"/>
      <c r="S205" s="69"/>
      <c r="T205" s="45"/>
      <c r="U205" s="45"/>
      <c r="V205" s="45"/>
      <c r="W205" s="45"/>
      <c r="X205" s="45"/>
      <c r="Y205" s="45"/>
      <c r="Z205" s="45"/>
      <c r="AA205" s="45"/>
      <c r="AB205" s="45"/>
      <c r="AC205" s="45"/>
      <c r="AD205" s="45"/>
      <c r="AE205" s="45"/>
      <c r="AF205" s="45"/>
      <c r="AG205" s="45"/>
    </row>
    <row r="206" spans="1:33" x14ac:dyDescent="0.25">
      <c r="A206" s="24" t="s">
        <v>60</v>
      </c>
      <c r="B206" s="26" t="s">
        <v>344</v>
      </c>
      <c r="C206" s="24" t="s">
        <v>202</v>
      </c>
      <c r="D206" s="24" t="s">
        <v>93</v>
      </c>
      <c r="E206" s="24" t="s">
        <v>52</v>
      </c>
      <c r="F206" s="68">
        <v>1.8</v>
      </c>
      <c r="G206" s="68">
        <v>1.3</v>
      </c>
      <c r="H206" s="24"/>
      <c r="I206" s="65" t="str">
        <f>LEFT(Tabel1[[#This Row],[Ruumi tüüp (TALO Tüüpruumide nimestik)]],2)</f>
        <v>91</v>
      </c>
      <c r="J206" s="25" t="s">
        <v>190</v>
      </c>
      <c r="K206" s="24" t="s">
        <v>256</v>
      </c>
      <c r="L206" s="65" t="str">
        <f>IFERROR(VLOOKUP(Tabel1[[#This Row],[Üürnik]],'Lepingu lisa'!$AW$3:$AX$22,2,FALSE),"")</f>
        <v>LUBJA4_05</v>
      </c>
      <c r="M206" s="65" t="str">
        <f>IFERROR(VLOOKUP(Tabel1[[#This Row],[Jaotus]],Tabelid!L:M,2,FALSE),"")</f>
        <v>NONE</v>
      </c>
      <c r="N206" s="16"/>
      <c r="O206" s="45"/>
      <c r="P206" s="45"/>
      <c r="Q206" s="45"/>
      <c r="R206" s="69"/>
      <c r="S206" s="69"/>
      <c r="T206" s="45"/>
      <c r="U206" s="45"/>
      <c r="V206" s="45"/>
      <c r="W206" s="45"/>
      <c r="X206" s="45"/>
      <c r="Y206" s="45"/>
      <c r="Z206" s="45"/>
      <c r="AA206" s="45"/>
      <c r="AB206" s="45"/>
      <c r="AC206" s="45"/>
      <c r="AD206" s="45"/>
      <c r="AE206" s="45"/>
      <c r="AF206" s="45"/>
      <c r="AG206" s="45"/>
    </row>
    <row r="207" spans="1:33" x14ac:dyDescent="0.25">
      <c r="A207" s="24" t="s">
        <v>60</v>
      </c>
      <c r="B207" s="26">
        <v>1108</v>
      </c>
      <c r="C207" s="24" t="s">
        <v>202</v>
      </c>
      <c r="D207" s="24" t="s">
        <v>78</v>
      </c>
      <c r="E207" s="24" t="s">
        <v>30</v>
      </c>
      <c r="F207" s="68">
        <v>32.1</v>
      </c>
      <c r="G207" s="68">
        <v>30.6</v>
      </c>
      <c r="H207" s="24"/>
      <c r="I207" s="65" t="str">
        <f>LEFT(Tabel1[[#This Row],[Ruumi tüüp (TALO Tüüpruumide nimestik)]],2)</f>
        <v>53</v>
      </c>
      <c r="J207" s="25" t="s">
        <v>190</v>
      </c>
      <c r="K207" s="24" t="s">
        <v>256</v>
      </c>
      <c r="L207" s="65" t="str">
        <f>IFERROR(VLOOKUP(Tabel1[[#This Row],[Üürnik]],'Lepingu lisa'!$AW$3:$AX$22,2,FALSE),"")</f>
        <v>LUBJA4_05</v>
      </c>
      <c r="M207" s="65" t="str">
        <f>IFERROR(VLOOKUP(Tabel1[[#This Row],[Jaotus]],Tabelid!L:M,2,FALSE),"")</f>
        <v>NONE</v>
      </c>
      <c r="N207" s="16"/>
      <c r="O207" s="45"/>
      <c r="P207" s="45"/>
      <c r="Q207" s="45"/>
      <c r="R207" s="69"/>
      <c r="S207" s="69"/>
      <c r="T207" s="45"/>
      <c r="U207" s="45"/>
      <c r="V207" s="45"/>
      <c r="W207" s="45"/>
      <c r="X207" s="45"/>
      <c r="Y207" s="45"/>
      <c r="Z207" s="45"/>
      <c r="AA207" s="45"/>
      <c r="AB207" s="45"/>
      <c r="AC207" s="45"/>
      <c r="AD207" s="45"/>
      <c r="AE207" s="45"/>
      <c r="AF207" s="45"/>
      <c r="AG207" s="45"/>
    </row>
    <row r="208" spans="1:33" x14ac:dyDescent="0.25">
      <c r="A208" s="24" t="s">
        <v>60</v>
      </c>
      <c r="B208" s="26">
        <v>1109</v>
      </c>
      <c r="C208" s="24" t="s">
        <v>202</v>
      </c>
      <c r="D208" s="24" t="s">
        <v>205</v>
      </c>
      <c r="E208" s="24" t="s">
        <v>11</v>
      </c>
      <c r="F208" s="68">
        <v>13.2</v>
      </c>
      <c r="G208" s="68">
        <v>12</v>
      </c>
      <c r="H208" s="24"/>
      <c r="I208" s="65" t="str">
        <f>LEFT(Tabel1[[#This Row],[Ruumi tüüp (TALO Tüüpruumide nimestik)]],2)</f>
        <v>21</v>
      </c>
      <c r="J208" s="25" t="s">
        <v>190</v>
      </c>
      <c r="K208" s="24" t="s">
        <v>256</v>
      </c>
      <c r="L208" s="65" t="str">
        <f>IFERROR(VLOOKUP(Tabel1[[#This Row],[Üürnik]],'Lepingu lisa'!$AW$3:$AX$22,2,FALSE),"")</f>
        <v>LUBJA4_05</v>
      </c>
      <c r="M208" s="65" t="str">
        <f>IFERROR(VLOOKUP(Tabel1[[#This Row],[Jaotus]],Tabelid!L:M,2,FALSE),"")</f>
        <v>NONE</v>
      </c>
      <c r="N208" s="16"/>
      <c r="O208" s="45"/>
      <c r="P208" s="45"/>
      <c r="Q208" s="45"/>
      <c r="R208" s="69"/>
      <c r="S208" s="69"/>
      <c r="T208" s="45"/>
      <c r="U208" s="45"/>
      <c r="V208" s="45"/>
      <c r="W208" s="45"/>
      <c r="X208" s="45"/>
      <c r="Y208" s="45"/>
      <c r="Z208" s="45"/>
      <c r="AA208" s="45"/>
      <c r="AB208" s="45"/>
      <c r="AC208" s="45"/>
      <c r="AD208" s="45"/>
      <c r="AE208" s="45"/>
      <c r="AF208" s="45"/>
      <c r="AG208" s="45"/>
    </row>
    <row r="209" spans="1:33" x14ac:dyDescent="0.25">
      <c r="A209" s="24" t="s">
        <v>60</v>
      </c>
      <c r="B209" s="26">
        <v>1110</v>
      </c>
      <c r="C209" s="24" t="s">
        <v>202</v>
      </c>
      <c r="D209" s="24" t="s">
        <v>80</v>
      </c>
      <c r="E209" s="24" t="s">
        <v>38</v>
      </c>
      <c r="F209" s="68">
        <v>6.7</v>
      </c>
      <c r="G209" s="68">
        <v>5.7</v>
      </c>
      <c r="H209" s="24"/>
      <c r="I209" s="65" t="str">
        <f>LEFT(Tabel1[[#This Row],[Ruumi tüüp (TALO Tüüpruumide nimestik)]],2)</f>
        <v>73</v>
      </c>
      <c r="J209" s="25" t="s">
        <v>190</v>
      </c>
      <c r="K209" s="24" t="s">
        <v>256</v>
      </c>
      <c r="L209" s="65" t="str">
        <f>IFERROR(VLOOKUP(Tabel1[[#This Row],[Üürnik]],'Lepingu lisa'!$AW$3:$AX$22,2,FALSE),"")</f>
        <v>LUBJA4_05</v>
      </c>
      <c r="M209" s="65" t="str">
        <f>IFERROR(VLOOKUP(Tabel1[[#This Row],[Jaotus]],Tabelid!L:M,2,FALSE),"")</f>
        <v>NONE</v>
      </c>
      <c r="N209" s="16"/>
      <c r="O209" s="45"/>
      <c r="P209" s="45"/>
      <c r="Q209" s="45"/>
      <c r="R209" s="69"/>
      <c r="S209" s="69"/>
      <c r="T209" s="45"/>
      <c r="U209" s="45"/>
      <c r="V209" s="45"/>
      <c r="W209" s="45"/>
      <c r="X209" s="45"/>
      <c r="Y209" s="45"/>
      <c r="Z209" s="45"/>
      <c r="AA209" s="45"/>
      <c r="AB209" s="45"/>
      <c r="AC209" s="45"/>
      <c r="AD209" s="45"/>
      <c r="AE209" s="45"/>
      <c r="AF209" s="45"/>
      <c r="AG209" s="45"/>
    </row>
    <row r="210" spans="1:33" x14ac:dyDescent="0.25">
      <c r="A210" s="24" t="s">
        <v>60</v>
      </c>
      <c r="B210" s="26">
        <v>1111</v>
      </c>
      <c r="C210" s="24" t="s">
        <v>202</v>
      </c>
      <c r="D210" s="24" t="s">
        <v>205</v>
      </c>
      <c r="E210" s="24" t="s">
        <v>11</v>
      </c>
      <c r="F210" s="68">
        <v>15.4</v>
      </c>
      <c r="G210" s="68">
        <v>14.1</v>
      </c>
      <c r="H210" s="24" t="s">
        <v>345</v>
      </c>
      <c r="I210" s="65" t="str">
        <f>LEFT(Tabel1[[#This Row],[Ruumi tüüp (TALO Tüüpruumide nimestik)]],2)</f>
        <v>21</v>
      </c>
      <c r="J210" s="25" t="s">
        <v>190</v>
      </c>
      <c r="K210" s="24" t="s">
        <v>256</v>
      </c>
      <c r="L210" s="65" t="str">
        <f>IFERROR(VLOOKUP(Tabel1[[#This Row],[Üürnik]],'Lepingu lisa'!$AW$3:$AX$22,2,FALSE),"")</f>
        <v>LUBJA4_05</v>
      </c>
      <c r="M210" s="65" t="str">
        <f>IFERROR(VLOOKUP(Tabel1[[#This Row],[Jaotus]],Tabelid!L:M,2,FALSE),"")</f>
        <v>NONE</v>
      </c>
      <c r="N210" s="16"/>
      <c r="O210" s="45"/>
      <c r="P210" s="45"/>
      <c r="Q210" s="45"/>
      <c r="R210" s="69"/>
      <c r="S210" s="69"/>
      <c r="T210" s="45"/>
      <c r="U210" s="45"/>
      <c r="V210" s="45"/>
      <c r="W210" s="45"/>
      <c r="X210" s="45"/>
      <c r="Y210" s="45"/>
      <c r="Z210" s="45"/>
      <c r="AA210" s="45"/>
      <c r="AB210" s="45"/>
      <c r="AC210" s="45"/>
      <c r="AD210" s="45"/>
      <c r="AE210" s="45"/>
      <c r="AF210" s="45"/>
      <c r="AG210" s="45"/>
    </row>
    <row r="211" spans="1:33" x14ac:dyDescent="0.25">
      <c r="A211" s="24" t="s">
        <v>60</v>
      </c>
      <c r="B211" s="26">
        <v>1112</v>
      </c>
      <c r="C211" s="24" t="s">
        <v>202</v>
      </c>
      <c r="D211" s="24" t="s">
        <v>205</v>
      </c>
      <c r="E211" s="24" t="s">
        <v>11</v>
      </c>
      <c r="F211" s="68">
        <v>14.8</v>
      </c>
      <c r="G211" s="68">
        <v>13.5</v>
      </c>
      <c r="H211" s="24" t="s">
        <v>345</v>
      </c>
      <c r="I211" s="65" t="str">
        <f>LEFT(Tabel1[[#This Row],[Ruumi tüüp (TALO Tüüpruumide nimestik)]],2)</f>
        <v>21</v>
      </c>
      <c r="J211" s="25" t="s">
        <v>190</v>
      </c>
      <c r="K211" s="24" t="s">
        <v>256</v>
      </c>
      <c r="L211" s="65" t="str">
        <f>IFERROR(VLOOKUP(Tabel1[[#This Row],[Üürnik]],'Lepingu lisa'!$AW$3:$AX$22,2,FALSE),"")</f>
        <v>LUBJA4_05</v>
      </c>
      <c r="M211" s="65" t="str">
        <f>IFERROR(VLOOKUP(Tabel1[[#This Row],[Jaotus]],Tabelid!L:M,2,FALSE),"")</f>
        <v>NONE</v>
      </c>
      <c r="N211" s="16"/>
      <c r="O211" s="45"/>
      <c r="P211" s="45"/>
      <c r="Q211" s="45"/>
      <c r="R211" s="69"/>
      <c r="S211" s="69"/>
      <c r="T211" s="45"/>
      <c r="U211" s="45"/>
      <c r="V211" s="45"/>
      <c r="W211" s="45"/>
      <c r="X211" s="45"/>
      <c r="Y211" s="45"/>
      <c r="Z211" s="45"/>
      <c r="AA211" s="45"/>
      <c r="AB211" s="45"/>
      <c r="AC211" s="45"/>
      <c r="AD211" s="45"/>
      <c r="AE211" s="45"/>
      <c r="AF211" s="45"/>
      <c r="AG211" s="45"/>
    </row>
    <row r="212" spans="1:33" x14ac:dyDescent="0.25">
      <c r="A212" s="24" t="s">
        <v>60</v>
      </c>
      <c r="B212" s="26">
        <v>1113</v>
      </c>
      <c r="C212" s="24" t="s">
        <v>202</v>
      </c>
      <c r="D212" s="24" t="s">
        <v>205</v>
      </c>
      <c r="E212" s="24" t="s">
        <v>11</v>
      </c>
      <c r="F212" s="68">
        <v>14.7</v>
      </c>
      <c r="G212" s="68">
        <v>13.5</v>
      </c>
      <c r="H212" s="24" t="s">
        <v>345</v>
      </c>
      <c r="I212" s="65" t="str">
        <f>LEFT(Tabel1[[#This Row],[Ruumi tüüp (TALO Tüüpruumide nimestik)]],2)</f>
        <v>21</v>
      </c>
      <c r="J212" s="25" t="s">
        <v>190</v>
      </c>
      <c r="K212" s="24" t="s">
        <v>256</v>
      </c>
      <c r="L212" s="65" t="str">
        <f>IFERROR(VLOOKUP(Tabel1[[#This Row],[Üürnik]],'Lepingu lisa'!$AW$3:$AX$22,2,FALSE),"")</f>
        <v>LUBJA4_05</v>
      </c>
      <c r="M212" s="65" t="str">
        <f>IFERROR(VLOOKUP(Tabel1[[#This Row],[Jaotus]],Tabelid!L:M,2,FALSE),"")</f>
        <v>NONE</v>
      </c>
      <c r="N212" s="16"/>
      <c r="O212" s="45"/>
      <c r="P212" s="45"/>
      <c r="Q212" s="45"/>
      <c r="R212" s="69"/>
      <c r="S212" s="69"/>
      <c r="T212" s="45"/>
      <c r="U212" s="45"/>
      <c r="V212" s="45"/>
      <c r="W212" s="45"/>
      <c r="X212" s="45"/>
      <c r="Y212" s="45"/>
      <c r="Z212" s="45"/>
      <c r="AA212" s="45"/>
      <c r="AB212" s="45"/>
      <c r="AC212" s="45"/>
      <c r="AD212" s="45"/>
      <c r="AE212" s="45"/>
      <c r="AF212" s="45"/>
      <c r="AG212" s="45"/>
    </row>
    <row r="213" spans="1:33" x14ac:dyDescent="0.25">
      <c r="A213" s="24" t="s">
        <v>60</v>
      </c>
      <c r="B213" s="26">
        <v>1114</v>
      </c>
      <c r="C213" s="24" t="s">
        <v>202</v>
      </c>
      <c r="D213" s="24" t="s">
        <v>205</v>
      </c>
      <c r="E213" s="24" t="s">
        <v>11</v>
      </c>
      <c r="F213" s="68">
        <v>14.4</v>
      </c>
      <c r="G213" s="68">
        <v>13.2</v>
      </c>
      <c r="H213" s="24" t="s">
        <v>345</v>
      </c>
      <c r="I213" s="65" t="str">
        <f>LEFT(Tabel1[[#This Row],[Ruumi tüüp (TALO Tüüpruumide nimestik)]],2)</f>
        <v>21</v>
      </c>
      <c r="J213" s="25" t="s">
        <v>190</v>
      </c>
      <c r="K213" s="24" t="s">
        <v>256</v>
      </c>
      <c r="L213" s="65" t="str">
        <f>IFERROR(VLOOKUP(Tabel1[[#This Row],[Üürnik]],'Lepingu lisa'!$AW$3:$AX$22,2,FALSE),"")</f>
        <v>LUBJA4_05</v>
      </c>
      <c r="M213" s="65" t="str">
        <f>IFERROR(VLOOKUP(Tabel1[[#This Row],[Jaotus]],Tabelid!L:M,2,FALSE),"")</f>
        <v>NONE</v>
      </c>
      <c r="N213" s="16"/>
      <c r="O213" s="45"/>
      <c r="P213" s="45"/>
      <c r="Q213" s="45"/>
      <c r="R213" s="69"/>
      <c r="S213" s="69"/>
      <c r="T213" s="45"/>
      <c r="U213" s="45"/>
      <c r="V213" s="45"/>
      <c r="W213" s="45"/>
      <c r="X213" s="45"/>
      <c r="Y213" s="45"/>
      <c r="Z213" s="45"/>
      <c r="AA213" s="45"/>
      <c r="AB213" s="45"/>
      <c r="AC213" s="45"/>
      <c r="AD213" s="45"/>
      <c r="AE213" s="45"/>
      <c r="AF213" s="45"/>
      <c r="AG213" s="45"/>
    </row>
    <row r="214" spans="1:33" x14ac:dyDescent="0.25">
      <c r="A214" s="24" t="s">
        <v>60</v>
      </c>
      <c r="B214" s="26">
        <v>1115</v>
      </c>
      <c r="C214" s="24" t="s">
        <v>202</v>
      </c>
      <c r="D214" s="24" t="s">
        <v>205</v>
      </c>
      <c r="E214" s="24" t="s">
        <v>11</v>
      </c>
      <c r="F214" s="68">
        <v>14.6</v>
      </c>
      <c r="G214" s="68">
        <v>13.4</v>
      </c>
      <c r="H214" s="24" t="s">
        <v>345</v>
      </c>
      <c r="I214" s="65" t="str">
        <f>LEFT(Tabel1[[#This Row],[Ruumi tüüp (TALO Tüüpruumide nimestik)]],2)</f>
        <v>21</v>
      </c>
      <c r="J214" s="25" t="s">
        <v>190</v>
      </c>
      <c r="K214" s="24" t="s">
        <v>256</v>
      </c>
      <c r="L214" s="65" t="str">
        <f>IFERROR(VLOOKUP(Tabel1[[#This Row],[Üürnik]],'Lepingu lisa'!$AW$3:$AX$22,2,FALSE),"")</f>
        <v>LUBJA4_05</v>
      </c>
      <c r="M214" s="65" t="str">
        <f>IFERROR(VLOOKUP(Tabel1[[#This Row],[Jaotus]],Tabelid!L:M,2,FALSE),"")</f>
        <v>NONE</v>
      </c>
      <c r="N214" s="16"/>
      <c r="O214" s="45"/>
      <c r="P214" s="45"/>
      <c r="Q214" s="45"/>
      <c r="R214" s="69"/>
      <c r="S214" s="69"/>
      <c r="T214" s="45"/>
      <c r="U214" s="45"/>
      <c r="V214" s="45"/>
      <c r="W214" s="45"/>
      <c r="X214" s="45"/>
      <c r="Y214" s="45"/>
      <c r="Z214" s="45"/>
      <c r="AA214" s="45"/>
      <c r="AB214" s="45"/>
      <c r="AC214" s="45"/>
      <c r="AD214" s="45"/>
      <c r="AE214" s="45"/>
      <c r="AF214" s="45"/>
      <c r="AG214" s="45"/>
    </row>
    <row r="215" spans="1:33" x14ac:dyDescent="0.25">
      <c r="A215" s="24" t="s">
        <v>60</v>
      </c>
      <c r="B215" s="26">
        <v>1116</v>
      </c>
      <c r="C215" s="24" t="s">
        <v>202</v>
      </c>
      <c r="D215" s="24" t="s">
        <v>205</v>
      </c>
      <c r="E215" s="24" t="s">
        <v>11</v>
      </c>
      <c r="F215" s="68">
        <v>14.7</v>
      </c>
      <c r="G215" s="68">
        <v>13.4</v>
      </c>
      <c r="H215" s="24" t="s">
        <v>345</v>
      </c>
      <c r="I215" s="65" t="str">
        <f>LEFT(Tabel1[[#This Row],[Ruumi tüüp (TALO Tüüpruumide nimestik)]],2)</f>
        <v>21</v>
      </c>
      <c r="J215" s="25" t="s">
        <v>190</v>
      </c>
      <c r="K215" s="24" t="s">
        <v>256</v>
      </c>
      <c r="L215" s="65" t="str">
        <f>IFERROR(VLOOKUP(Tabel1[[#This Row],[Üürnik]],'Lepingu lisa'!$AW$3:$AX$22,2,FALSE),"")</f>
        <v>LUBJA4_05</v>
      </c>
      <c r="M215" s="65" t="str">
        <f>IFERROR(VLOOKUP(Tabel1[[#This Row],[Jaotus]],Tabelid!L:M,2,FALSE),"")</f>
        <v>NONE</v>
      </c>
      <c r="N215" s="16"/>
      <c r="O215" s="45"/>
      <c r="P215" s="45"/>
      <c r="Q215" s="45"/>
      <c r="R215" s="69"/>
      <c r="S215" s="69"/>
      <c r="T215" s="45"/>
      <c r="U215" s="45"/>
      <c r="V215" s="45"/>
      <c r="W215" s="45"/>
      <c r="X215" s="45"/>
      <c r="Y215" s="45"/>
      <c r="Z215" s="45"/>
      <c r="AA215" s="45"/>
      <c r="AB215" s="45"/>
      <c r="AC215" s="45"/>
      <c r="AD215" s="45"/>
      <c r="AE215" s="45"/>
      <c r="AF215" s="45"/>
      <c r="AG215" s="45"/>
    </row>
    <row r="216" spans="1:33" x14ac:dyDescent="0.25">
      <c r="A216" s="24" t="s">
        <v>60</v>
      </c>
      <c r="B216" s="26">
        <v>1117</v>
      </c>
      <c r="C216" s="24" t="s">
        <v>202</v>
      </c>
      <c r="D216" s="24" t="s">
        <v>205</v>
      </c>
      <c r="E216" s="24" t="s">
        <v>11</v>
      </c>
      <c r="F216" s="68">
        <v>14.6</v>
      </c>
      <c r="G216" s="68">
        <v>13.5</v>
      </c>
      <c r="H216" s="24" t="s">
        <v>345</v>
      </c>
      <c r="I216" s="65" t="str">
        <f>LEFT(Tabel1[[#This Row],[Ruumi tüüp (TALO Tüüpruumide nimestik)]],2)</f>
        <v>21</v>
      </c>
      <c r="J216" s="25" t="s">
        <v>190</v>
      </c>
      <c r="K216" s="24" t="s">
        <v>256</v>
      </c>
      <c r="L216" s="65" t="str">
        <f>IFERROR(VLOOKUP(Tabel1[[#This Row],[Üürnik]],'Lepingu lisa'!$AW$3:$AX$22,2,FALSE),"")</f>
        <v>LUBJA4_05</v>
      </c>
      <c r="M216" s="65" t="str">
        <f>IFERROR(VLOOKUP(Tabel1[[#This Row],[Jaotus]],Tabelid!L:M,2,FALSE),"")</f>
        <v>NONE</v>
      </c>
      <c r="N216" s="16"/>
      <c r="O216" s="45"/>
      <c r="P216" s="45"/>
      <c r="Q216" s="45"/>
      <c r="R216" s="69"/>
      <c r="S216" s="69"/>
      <c r="T216" s="45"/>
      <c r="U216" s="45"/>
      <c r="V216" s="45"/>
      <c r="W216" s="45"/>
      <c r="X216" s="45"/>
      <c r="Y216" s="45"/>
      <c r="Z216" s="45"/>
      <c r="AA216" s="45"/>
      <c r="AB216" s="45"/>
      <c r="AC216" s="45"/>
      <c r="AD216" s="45"/>
      <c r="AE216" s="45"/>
      <c r="AF216" s="45"/>
      <c r="AG216" s="45"/>
    </row>
    <row r="217" spans="1:33" x14ac:dyDescent="0.25">
      <c r="A217" s="24" t="s">
        <v>60</v>
      </c>
      <c r="B217" s="26">
        <v>1118</v>
      </c>
      <c r="C217" s="24" t="s">
        <v>202</v>
      </c>
      <c r="D217" s="24" t="s">
        <v>205</v>
      </c>
      <c r="E217" s="24" t="s">
        <v>11</v>
      </c>
      <c r="F217" s="68">
        <v>13.1</v>
      </c>
      <c r="G217" s="68">
        <v>12.1</v>
      </c>
      <c r="H217" s="24" t="s">
        <v>345</v>
      </c>
      <c r="I217" s="65" t="str">
        <f>LEFT(Tabel1[[#This Row],[Ruumi tüüp (TALO Tüüpruumide nimestik)]],2)</f>
        <v>21</v>
      </c>
      <c r="J217" s="25" t="s">
        <v>190</v>
      </c>
      <c r="K217" s="24" t="s">
        <v>256</v>
      </c>
      <c r="L217" s="65" t="str">
        <f>IFERROR(VLOOKUP(Tabel1[[#This Row],[Üürnik]],'Lepingu lisa'!$AW$3:$AX$22,2,FALSE),"")</f>
        <v>LUBJA4_05</v>
      </c>
      <c r="M217" s="65" t="str">
        <f>IFERROR(VLOOKUP(Tabel1[[#This Row],[Jaotus]],Tabelid!L:M,2,FALSE),"")</f>
        <v>NONE</v>
      </c>
      <c r="N217" s="16"/>
      <c r="O217" s="45"/>
      <c r="P217" s="45"/>
      <c r="Q217" s="45"/>
      <c r="R217" s="69"/>
      <c r="S217" s="69"/>
      <c r="T217" s="45"/>
      <c r="U217" s="45"/>
      <c r="V217" s="45"/>
      <c r="W217" s="45"/>
      <c r="X217" s="45"/>
      <c r="Y217" s="45"/>
      <c r="Z217" s="45"/>
      <c r="AA217" s="45"/>
      <c r="AB217" s="45"/>
      <c r="AC217" s="45"/>
      <c r="AD217" s="45"/>
      <c r="AE217" s="45"/>
      <c r="AF217" s="45"/>
      <c r="AG217" s="45"/>
    </row>
    <row r="218" spans="1:33" x14ac:dyDescent="0.25">
      <c r="A218" s="24" t="s">
        <v>60</v>
      </c>
      <c r="B218" s="26">
        <v>1119</v>
      </c>
      <c r="C218" s="24" t="s">
        <v>202</v>
      </c>
      <c r="D218" s="24" t="s">
        <v>87</v>
      </c>
      <c r="E218" s="24" t="s">
        <v>40</v>
      </c>
      <c r="F218" s="68">
        <v>8.8000000000000007</v>
      </c>
      <c r="G218" s="68">
        <v>8.1</v>
      </c>
      <c r="H218" s="24" t="s">
        <v>497</v>
      </c>
      <c r="I218" s="65" t="str">
        <f>LEFT(Tabel1[[#This Row],[Ruumi tüüp (TALO Tüüpruumide nimestik)]],2)</f>
        <v>75</v>
      </c>
      <c r="J218" s="25" t="s">
        <v>226</v>
      </c>
      <c r="K218" s="24"/>
      <c r="L218" s="65" t="str">
        <f>IFERROR(VLOOKUP(Tabel1[[#This Row],[Üürnik]],'Lepingu lisa'!$AW$3:$AX$22,2,FALSE),"")</f>
        <v/>
      </c>
      <c r="M218" s="65" t="str">
        <f>IFERROR(VLOOKUP(Tabel1[[#This Row],[Jaotus]],Tabelid!L:M,2,FALSE),"")</f>
        <v>MUU_BUILDING</v>
      </c>
      <c r="N218" s="16"/>
      <c r="O218" s="45">
        <v>1</v>
      </c>
      <c r="P218" s="45">
        <v>1</v>
      </c>
      <c r="Q218" s="45">
        <v>1</v>
      </c>
      <c r="R218" s="69">
        <v>0</v>
      </c>
      <c r="S218" s="69"/>
      <c r="T218" s="45"/>
      <c r="U218" s="45"/>
      <c r="V218" s="45"/>
      <c r="W218" s="45"/>
      <c r="X218" s="45"/>
      <c r="Y218" s="45"/>
      <c r="Z218" s="45"/>
      <c r="AA218" s="45"/>
      <c r="AB218" s="45"/>
      <c r="AC218" s="45"/>
      <c r="AD218" s="45"/>
      <c r="AE218" s="45"/>
      <c r="AF218" s="45"/>
      <c r="AG218" s="45"/>
    </row>
    <row r="219" spans="1:33" x14ac:dyDescent="0.25">
      <c r="A219" s="24" t="s">
        <v>60</v>
      </c>
      <c r="B219" s="26">
        <v>1200</v>
      </c>
      <c r="C219" s="24" t="s">
        <v>202</v>
      </c>
      <c r="D219" s="24" t="s">
        <v>93</v>
      </c>
      <c r="E219" s="24" t="s">
        <v>52</v>
      </c>
      <c r="F219" s="68">
        <v>11.3</v>
      </c>
      <c r="G219" s="68">
        <v>11.1</v>
      </c>
      <c r="H219" s="24" t="s">
        <v>497</v>
      </c>
      <c r="I219" s="65" t="str">
        <f>LEFT(Tabel1[[#This Row],[Ruumi tüüp (TALO Tüüpruumide nimestik)]],2)</f>
        <v>91</v>
      </c>
      <c r="J219" s="25" t="s">
        <v>226</v>
      </c>
      <c r="K219" s="24"/>
      <c r="L219" s="65" t="str">
        <f>IFERROR(VLOOKUP(Tabel1[[#This Row],[Üürnik]],'Lepingu lisa'!$AW$3:$AX$22,2,FALSE),"")</f>
        <v/>
      </c>
      <c r="M219" s="65" t="str">
        <f>IFERROR(VLOOKUP(Tabel1[[#This Row],[Jaotus]],Tabelid!L:M,2,FALSE),"")</f>
        <v>MUU_BUILDING</v>
      </c>
      <c r="N219" s="16"/>
      <c r="O219" s="45">
        <v>1</v>
      </c>
      <c r="P219" s="45">
        <v>1</v>
      </c>
      <c r="Q219" s="45">
        <v>1</v>
      </c>
      <c r="R219" s="69">
        <v>0</v>
      </c>
      <c r="S219" s="69"/>
      <c r="T219" s="45"/>
      <c r="U219" s="45"/>
      <c r="V219" s="45"/>
      <c r="W219" s="45"/>
      <c r="X219" s="45"/>
      <c r="Y219" s="45"/>
      <c r="Z219" s="45"/>
      <c r="AA219" s="45"/>
      <c r="AB219" s="45"/>
      <c r="AC219" s="45"/>
      <c r="AD219" s="45"/>
      <c r="AE219" s="45"/>
      <c r="AF219" s="45"/>
      <c r="AG219" s="45"/>
    </row>
    <row r="220" spans="1:33" x14ac:dyDescent="0.25">
      <c r="A220" s="24" t="s">
        <v>60</v>
      </c>
      <c r="B220" s="26" t="s">
        <v>346</v>
      </c>
      <c r="C220" s="24" t="s">
        <v>164</v>
      </c>
      <c r="D220" s="24" t="s">
        <v>103</v>
      </c>
      <c r="E220" s="24" t="s">
        <v>53</v>
      </c>
      <c r="F220" s="68">
        <v>1.4</v>
      </c>
      <c r="G220" s="68">
        <v>1.4</v>
      </c>
      <c r="H220" s="24"/>
      <c r="I220" s="65" t="str">
        <f>LEFT(Tabel1[[#This Row],[Ruumi tüüp (TALO Tüüpruumide nimestik)]],2)</f>
        <v>92</v>
      </c>
      <c r="J220" s="25"/>
      <c r="K220" s="24"/>
      <c r="L220" s="65" t="str">
        <f>IFERROR(VLOOKUP(Tabel1[[#This Row],[Üürnik]],'Lepingu lisa'!$AW$3:$AX$22,2,FALSE),"")</f>
        <v/>
      </c>
      <c r="M220" s="65" t="str">
        <f>IFERROR(VLOOKUP(Tabel1[[#This Row],[Jaotus]],Tabelid!L:M,2,FALSE),"")</f>
        <v/>
      </c>
      <c r="N220" s="16"/>
      <c r="O220" s="45"/>
      <c r="P220" s="45"/>
      <c r="Q220" s="45"/>
      <c r="R220" s="69"/>
      <c r="S220" s="69"/>
      <c r="T220" s="45"/>
      <c r="U220" s="45"/>
      <c r="V220" s="45"/>
      <c r="W220" s="45"/>
      <c r="X220" s="45"/>
      <c r="Y220" s="45"/>
      <c r="Z220" s="45"/>
      <c r="AA220" s="45"/>
      <c r="AB220" s="45"/>
      <c r="AC220" s="45"/>
      <c r="AD220" s="45"/>
      <c r="AE220" s="45"/>
      <c r="AF220" s="45"/>
      <c r="AG220" s="45"/>
    </row>
    <row r="221" spans="1:33" x14ac:dyDescent="0.25">
      <c r="A221" s="24" t="s">
        <v>60</v>
      </c>
      <c r="B221" s="26">
        <v>1201</v>
      </c>
      <c r="C221" s="24" t="s">
        <v>202</v>
      </c>
      <c r="D221" s="24" t="s">
        <v>204</v>
      </c>
      <c r="E221" s="24" t="s">
        <v>31</v>
      </c>
      <c r="F221" s="68">
        <v>71.7</v>
      </c>
      <c r="G221" s="68">
        <v>68.7</v>
      </c>
      <c r="H221" s="24"/>
      <c r="I221" s="65" t="str">
        <f>LEFT(Tabel1[[#This Row],[Ruumi tüüp (TALO Tüüpruumide nimestik)]],2)</f>
        <v>59</v>
      </c>
      <c r="J221" s="25" t="s">
        <v>190</v>
      </c>
      <c r="K221" s="24" t="s">
        <v>254</v>
      </c>
      <c r="L221" s="65" t="str">
        <f>IFERROR(VLOOKUP(Tabel1[[#This Row],[Üürnik]],'Lepingu lisa'!$AW$3:$AX$22,2,FALSE),"")</f>
        <v>LUBJA4_04</v>
      </c>
      <c r="M221" s="65" t="str">
        <f>IFERROR(VLOOKUP(Tabel1[[#This Row],[Jaotus]],Tabelid!L:M,2,FALSE),"")</f>
        <v>NONE</v>
      </c>
      <c r="N221" s="16"/>
      <c r="O221" s="45"/>
      <c r="P221" s="45"/>
      <c r="Q221" s="45"/>
      <c r="R221" s="69"/>
      <c r="S221" s="69"/>
      <c r="T221" s="45"/>
      <c r="U221" s="45"/>
      <c r="V221" s="45"/>
      <c r="W221" s="45"/>
      <c r="X221" s="45"/>
      <c r="Y221" s="45"/>
      <c r="Z221" s="45"/>
      <c r="AA221" s="45"/>
      <c r="AB221" s="45"/>
      <c r="AC221" s="45"/>
      <c r="AD221" s="45"/>
      <c r="AE221" s="45"/>
      <c r="AF221" s="45"/>
      <c r="AG221" s="45"/>
    </row>
    <row r="222" spans="1:33" x14ac:dyDescent="0.25">
      <c r="A222" s="24" t="s">
        <v>60</v>
      </c>
      <c r="B222" s="26">
        <v>1300</v>
      </c>
      <c r="C222" s="24" t="s">
        <v>202</v>
      </c>
      <c r="D222" s="24" t="s">
        <v>88</v>
      </c>
      <c r="E222" s="24" t="s">
        <v>45</v>
      </c>
      <c r="F222" s="68">
        <v>3.6</v>
      </c>
      <c r="G222" s="68">
        <v>3.5</v>
      </c>
      <c r="H222" s="24" t="s">
        <v>497</v>
      </c>
      <c r="I222" s="65" t="str">
        <f>LEFT(Tabel1[[#This Row],[Ruumi tüüp (TALO Tüüpruumide nimestik)]],2)</f>
        <v>83</v>
      </c>
      <c r="J222" s="25" t="s">
        <v>226</v>
      </c>
      <c r="K222" s="24"/>
      <c r="L222" s="65" t="str">
        <f>IFERROR(VLOOKUP(Tabel1[[#This Row],[Üürnik]],'Lepingu lisa'!$AW$3:$AX$22,2,FALSE),"")</f>
        <v/>
      </c>
      <c r="M222" s="65" t="str">
        <f>IFERROR(VLOOKUP(Tabel1[[#This Row],[Jaotus]],Tabelid!L:M,2,FALSE),"")</f>
        <v>MUU_BUILDING</v>
      </c>
      <c r="N222" s="16"/>
      <c r="O222" s="45">
        <v>1</v>
      </c>
      <c r="P222" s="45">
        <v>1</v>
      </c>
      <c r="Q222" s="45">
        <v>1</v>
      </c>
      <c r="R222" s="69">
        <v>0</v>
      </c>
      <c r="S222" s="69"/>
      <c r="T222" s="45"/>
      <c r="U222" s="45"/>
      <c r="V222" s="45"/>
      <c r="W222" s="45"/>
      <c r="X222" s="45"/>
      <c r="Y222" s="45"/>
      <c r="Z222" s="45"/>
      <c r="AA222" s="45"/>
      <c r="AB222" s="45"/>
      <c r="AC222" s="45"/>
      <c r="AD222" s="45"/>
      <c r="AE222" s="45"/>
      <c r="AF222" s="45"/>
      <c r="AG222" s="45"/>
    </row>
    <row r="223" spans="1:33" x14ac:dyDescent="0.25">
      <c r="A223" s="24" t="s">
        <v>60</v>
      </c>
      <c r="B223" s="26">
        <v>1301</v>
      </c>
      <c r="C223" s="24" t="s">
        <v>202</v>
      </c>
      <c r="D223" s="24" t="s">
        <v>203</v>
      </c>
      <c r="E223" s="24" t="s">
        <v>52</v>
      </c>
      <c r="F223" s="68">
        <v>21.5</v>
      </c>
      <c r="G223" s="68">
        <v>20.5</v>
      </c>
      <c r="H223" s="24" t="s">
        <v>497</v>
      </c>
      <c r="I223" s="65" t="str">
        <f>LEFT(Tabel1[[#This Row],[Ruumi tüüp (TALO Tüüpruumide nimestik)]],2)</f>
        <v>91</v>
      </c>
      <c r="J223" s="25" t="s">
        <v>226</v>
      </c>
      <c r="K223" s="24"/>
      <c r="L223" s="65" t="str">
        <f>IFERROR(VLOOKUP(Tabel1[[#This Row],[Üürnik]],'Lepingu lisa'!$AW$3:$AX$22,2,FALSE),"")</f>
        <v/>
      </c>
      <c r="M223" s="65" t="str">
        <f>IFERROR(VLOOKUP(Tabel1[[#This Row],[Jaotus]],Tabelid!L:M,2,FALSE),"")</f>
        <v>MUU_BUILDING</v>
      </c>
      <c r="N223" s="16"/>
      <c r="O223" s="45">
        <v>1</v>
      </c>
      <c r="P223" s="45">
        <v>1</v>
      </c>
      <c r="Q223" s="45">
        <v>1</v>
      </c>
      <c r="R223" s="69">
        <v>0</v>
      </c>
      <c r="S223" s="69"/>
      <c r="T223" s="45"/>
      <c r="U223" s="45"/>
      <c r="V223" s="45"/>
      <c r="W223" s="45"/>
      <c r="X223" s="45"/>
      <c r="Y223" s="45"/>
      <c r="Z223" s="45"/>
      <c r="AA223" s="45"/>
      <c r="AB223" s="45"/>
      <c r="AC223" s="45"/>
      <c r="AD223" s="45"/>
      <c r="AE223" s="45"/>
      <c r="AF223" s="45"/>
      <c r="AG223" s="45"/>
    </row>
    <row r="224" spans="1:33" x14ac:dyDescent="0.25">
      <c r="A224" s="24" t="s">
        <v>60</v>
      </c>
      <c r="B224" s="26">
        <v>1302</v>
      </c>
      <c r="C224" s="24" t="s">
        <v>202</v>
      </c>
      <c r="D224" s="24" t="s">
        <v>203</v>
      </c>
      <c r="E224" s="24" t="s">
        <v>52</v>
      </c>
      <c r="F224" s="68">
        <v>78.400000000000006</v>
      </c>
      <c r="G224" s="68">
        <v>75.599999999999994</v>
      </c>
      <c r="H224" s="24" t="s">
        <v>497</v>
      </c>
      <c r="I224" s="65" t="str">
        <f>LEFT(Tabel1[[#This Row],[Ruumi tüüp (TALO Tüüpruumide nimestik)]],2)</f>
        <v>91</v>
      </c>
      <c r="J224" s="25" t="s">
        <v>226</v>
      </c>
      <c r="K224" s="24"/>
      <c r="L224" s="65" t="str">
        <f>IFERROR(VLOOKUP(Tabel1[[#This Row],[Üürnik]],'Lepingu lisa'!$AW$3:$AX$22,2,FALSE),"")</f>
        <v/>
      </c>
      <c r="M224" s="65" t="str">
        <f>IFERROR(VLOOKUP(Tabel1[[#This Row],[Jaotus]],Tabelid!L:M,2,FALSE),"")</f>
        <v>MUU_BUILDING</v>
      </c>
      <c r="N224" s="16"/>
      <c r="O224" s="45">
        <v>1</v>
      </c>
      <c r="P224" s="45">
        <v>1</v>
      </c>
      <c r="Q224" s="45">
        <v>1</v>
      </c>
      <c r="R224" s="69">
        <v>0</v>
      </c>
      <c r="S224" s="69"/>
      <c r="T224" s="45"/>
      <c r="U224" s="45"/>
      <c r="V224" s="45"/>
      <c r="W224" s="45"/>
      <c r="X224" s="45"/>
      <c r="Y224" s="45"/>
      <c r="Z224" s="45"/>
      <c r="AA224" s="45"/>
      <c r="AB224" s="45"/>
      <c r="AC224" s="45"/>
      <c r="AD224" s="45"/>
      <c r="AE224" s="45"/>
      <c r="AF224" s="45"/>
      <c r="AG224" s="45"/>
    </row>
    <row r="225" spans="1:33" x14ac:dyDescent="0.25">
      <c r="A225" s="24" t="s">
        <v>60</v>
      </c>
      <c r="B225" s="26" t="s">
        <v>347</v>
      </c>
      <c r="C225" s="24" t="s">
        <v>202</v>
      </c>
      <c r="D225" s="24" t="s">
        <v>81</v>
      </c>
      <c r="E225" s="24" t="s">
        <v>52</v>
      </c>
      <c r="F225" s="68">
        <v>28.1051</v>
      </c>
      <c r="G225" s="68">
        <v>24.8889</v>
      </c>
      <c r="H225" s="24"/>
      <c r="I225" s="65" t="str">
        <f>LEFT(Tabel1[[#This Row],[Ruumi tüüp (TALO Tüüpruumide nimestik)]],2)</f>
        <v>91</v>
      </c>
      <c r="J225" s="25" t="s">
        <v>190</v>
      </c>
      <c r="K225" s="24" t="s">
        <v>256</v>
      </c>
      <c r="L225" s="65" t="str">
        <f>IFERROR(VLOOKUP(Tabel1[[#This Row],[Üürnik]],'Lepingu lisa'!$AW$3:$AX$22,2,FALSE),"")</f>
        <v>LUBJA4_05</v>
      </c>
      <c r="M225" s="65" t="str">
        <f>IFERROR(VLOOKUP(Tabel1[[#This Row],[Jaotus]],Tabelid!L:M,2,FALSE),"")</f>
        <v>NONE</v>
      </c>
      <c r="N225" s="16"/>
      <c r="O225" s="45"/>
      <c r="P225" s="45"/>
      <c r="Q225" s="45"/>
      <c r="R225" s="69"/>
      <c r="S225" s="69"/>
      <c r="T225" s="45"/>
      <c r="U225" s="45"/>
      <c r="V225" s="45"/>
      <c r="W225" s="45"/>
      <c r="X225" s="45"/>
      <c r="Y225" s="45"/>
      <c r="Z225" s="45"/>
      <c r="AA225" s="45"/>
      <c r="AB225" s="45"/>
      <c r="AC225" s="45"/>
      <c r="AD225" s="45"/>
      <c r="AE225" s="45"/>
      <c r="AF225" s="45"/>
      <c r="AG225" s="45"/>
    </row>
    <row r="226" spans="1:33" x14ac:dyDescent="0.25">
      <c r="A226" s="24" t="s">
        <v>60</v>
      </c>
      <c r="B226" s="26">
        <v>1303</v>
      </c>
      <c r="C226" s="24" t="s">
        <v>202</v>
      </c>
      <c r="D226" s="24" t="s">
        <v>80</v>
      </c>
      <c r="E226" s="24" t="s">
        <v>38</v>
      </c>
      <c r="F226" s="68">
        <v>2.2000000000000002</v>
      </c>
      <c r="G226" s="68">
        <v>1.8</v>
      </c>
      <c r="H226" s="24" t="s">
        <v>497</v>
      </c>
      <c r="I226" s="65" t="str">
        <f>LEFT(Tabel1[[#This Row],[Ruumi tüüp (TALO Tüüpruumide nimestik)]],2)</f>
        <v>73</v>
      </c>
      <c r="J226" s="25" t="s">
        <v>226</v>
      </c>
      <c r="K226" s="24"/>
      <c r="L226" s="65" t="str">
        <f>IFERROR(VLOOKUP(Tabel1[[#This Row],[Üürnik]],'Lepingu lisa'!$AW$3:$AX$22,2,FALSE),"")</f>
        <v/>
      </c>
      <c r="M226" s="65" t="str">
        <f>IFERROR(VLOOKUP(Tabel1[[#This Row],[Jaotus]],Tabelid!L:M,2,FALSE),"")</f>
        <v>MUU_BUILDING</v>
      </c>
      <c r="N226" s="16"/>
      <c r="O226" s="45">
        <v>1</v>
      </c>
      <c r="P226" s="45">
        <v>1</v>
      </c>
      <c r="Q226" s="45">
        <v>1</v>
      </c>
      <c r="R226" s="69">
        <v>0</v>
      </c>
      <c r="S226" s="69"/>
      <c r="T226" s="45"/>
      <c r="U226" s="45"/>
      <c r="V226" s="45"/>
      <c r="W226" s="45"/>
      <c r="X226" s="45"/>
      <c r="Y226" s="45"/>
      <c r="Z226" s="45"/>
      <c r="AA226" s="45"/>
      <c r="AB226" s="45"/>
      <c r="AC226" s="45"/>
      <c r="AD226" s="45"/>
      <c r="AE226" s="45"/>
      <c r="AF226" s="45"/>
      <c r="AG226" s="45"/>
    </row>
    <row r="227" spans="1:33" x14ac:dyDescent="0.25">
      <c r="A227" s="24" t="s">
        <v>60</v>
      </c>
      <c r="B227" s="26">
        <v>1304</v>
      </c>
      <c r="C227" s="24" t="s">
        <v>202</v>
      </c>
      <c r="D227" s="24" t="s">
        <v>80</v>
      </c>
      <c r="E227" s="24" t="s">
        <v>38</v>
      </c>
      <c r="F227" s="68">
        <v>2.2000000000000002</v>
      </c>
      <c r="G227" s="68">
        <v>1.8</v>
      </c>
      <c r="H227" s="24" t="s">
        <v>497</v>
      </c>
      <c r="I227" s="65" t="str">
        <f>LEFT(Tabel1[[#This Row],[Ruumi tüüp (TALO Tüüpruumide nimestik)]],2)</f>
        <v>73</v>
      </c>
      <c r="J227" s="25" t="s">
        <v>226</v>
      </c>
      <c r="K227" s="24"/>
      <c r="L227" s="65" t="str">
        <f>IFERROR(VLOOKUP(Tabel1[[#This Row],[Üürnik]],'Lepingu lisa'!$AW$3:$AX$22,2,FALSE),"")</f>
        <v/>
      </c>
      <c r="M227" s="65" t="str">
        <f>IFERROR(VLOOKUP(Tabel1[[#This Row],[Jaotus]],Tabelid!L:M,2,FALSE),"")</f>
        <v>MUU_BUILDING</v>
      </c>
      <c r="N227" s="16"/>
      <c r="O227" s="45">
        <v>1</v>
      </c>
      <c r="P227" s="45">
        <v>1</v>
      </c>
      <c r="Q227" s="45">
        <v>1</v>
      </c>
      <c r="R227" s="69">
        <v>0</v>
      </c>
      <c r="S227" s="69"/>
      <c r="T227" s="45"/>
      <c r="U227" s="45"/>
      <c r="V227" s="45"/>
      <c r="W227" s="45"/>
      <c r="X227" s="45"/>
      <c r="Y227" s="45"/>
      <c r="Z227" s="45"/>
      <c r="AA227" s="45"/>
      <c r="AB227" s="45"/>
      <c r="AC227" s="45"/>
      <c r="AD227" s="45"/>
      <c r="AE227" s="45"/>
      <c r="AF227" s="45"/>
      <c r="AG227" s="45"/>
    </row>
    <row r="228" spans="1:33" x14ac:dyDescent="0.25">
      <c r="A228" s="24" t="s">
        <v>60</v>
      </c>
      <c r="B228" s="26">
        <v>1305</v>
      </c>
      <c r="C228" s="24" t="s">
        <v>202</v>
      </c>
      <c r="D228" s="24" t="s">
        <v>81</v>
      </c>
      <c r="E228" s="24" t="s">
        <v>52</v>
      </c>
      <c r="F228" s="68">
        <v>32</v>
      </c>
      <c r="G228" s="68">
        <v>28.8</v>
      </c>
      <c r="H228" s="24" t="s">
        <v>497</v>
      </c>
      <c r="I228" s="65" t="str">
        <f>LEFT(Tabel1[[#This Row],[Ruumi tüüp (TALO Tüüpruumide nimestik)]],2)</f>
        <v>91</v>
      </c>
      <c r="J228" s="25" t="s">
        <v>226</v>
      </c>
      <c r="K228" s="24"/>
      <c r="L228" s="65" t="str">
        <f>IFERROR(VLOOKUP(Tabel1[[#This Row],[Üürnik]],'Lepingu lisa'!$AW$3:$AX$22,2,FALSE),"")</f>
        <v/>
      </c>
      <c r="M228" s="65" t="str">
        <f>IFERROR(VLOOKUP(Tabel1[[#This Row],[Jaotus]],Tabelid!L:M,2,FALSE),"")</f>
        <v>MUU_BUILDING</v>
      </c>
      <c r="N228" s="16"/>
      <c r="O228" s="45">
        <v>1</v>
      </c>
      <c r="P228" s="45">
        <v>1</v>
      </c>
      <c r="Q228" s="45">
        <v>1</v>
      </c>
      <c r="R228" s="69">
        <v>0</v>
      </c>
      <c r="S228" s="69"/>
      <c r="T228" s="45"/>
      <c r="U228" s="45"/>
      <c r="V228" s="45"/>
      <c r="W228" s="45"/>
      <c r="X228" s="45"/>
      <c r="Y228" s="45"/>
      <c r="Z228" s="45"/>
      <c r="AA228" s="45"/>
      <c r="AB228" s="45"/>
      <c r="AC228" s="45"/>
      <c r="AD228" s="45"/>
      <c r="AE228" s="45"/>
      <c r="AF228" s="45"/>
      <c r="AG228" s="45"/>
    </row>
    <row r="229" spans="1:33" x14ac:dyDescent="0.25">
      <c r="A229" s="24" t="s">
        <v>60</v>
      </c>
      <c r="B229" s="26" t="s">
        <v>348</v>
      </c>
      <c r="C229" s="24" t="s">
        <v>202</v>
      </c>
      <c r="D229" s="24" t="s">
        <v>81</v>
      </c>
      <c r="E229" s="24" t="s">
        <v>52</v>
      </c>
      <c r="F229" s="68">
        <v>24.4</v>
      </c>
      <c r="G229" s="68">
        <v>23.8</v>
      </c>
      <c r="H229" s="24" t="s">
        <v>497</v>
      </c>
      <c r="I229" s="65" t="str">
        <f>LEFT(Tabel1[[#This Row],[Ruumi tüüp (TALO Tüüpruumide nimestik)]],2)</f>
        <v>91</v>
      </c>
      <c r="J229" s="25" t="s">
        <v>226</v>
      </c>
      <c r="K229" s="24"/>
      <c r="L229" s="65" t="str">
        <f>IFERROR(VLOOKUP(Tabel1[[#This Row],[Üürnik]],'Lepingu lisa'!$AW$3:$AX$22,2,FALSE),"")</f>
        <v/>
      </c>
      <c r="M229" s="65" t="str">
        <f>IFERROR(VLOOKUP(Tabel1[[#This Row],[Jaotus]],Tabelid!L:M,2,FALSE),"")</f>
        <v>MUU_BUILDING</v>
      </c>
      <c r="N229" s="16"/>
      <c r="O229" s="45">
        <v>1</v>
      </c>
      <c r="P229" s="45">
        <v>1</v>
      </c>
      <c r="Q229" s="45">
        <v>1</v>
      </c>
      <c r="R229" s="69">
        <v>0</v>
      </c>
      <c r="S229" s="69"/>
      <c r="T229" s="45"/>
      <c r="U229" s="45"/>
      <c r="V229" s="45"/>
      <c r="W229" s="45"/>
      <c r="X229" s="45"/>
      <c r="Y229" s="45"/>
      <c r="Z229" s="45"/>
      <c r="AA229" s="45"/>
      <c r="AB229" s="45"/>
      <c r="AC229" s="45"/>
      <c r="AD229" s="45"/>
      <c r="AE229" s="45"/>
      <c r="AF229" s="45"/>
      <c r="AG229" s="45"/>
    </row>
    <row r="230" spans="1:33" x14ac:dyDescent="0.25">
      <c r="A230" s="24" t="s">
        <v>60</v>
      </c>
      <c r="B230" s="26" t="s">
        <v>349</v>
      </c>
      <c r="C230" s="24" t="s">
        <v>202</v>
      </c>
      <c r="D230" s="24" t="s">
        <v>81</v>
      </c>
      <c r="E230" s="24" t="s">
        <v>52</v>
      </c>
      <c r="F230" s="68">
        <v>28.7</v>
      </c>
      <c r="G230" s="68">
        <v>25.9</v>
      </c>
      <c r="H230" s="24" t="s">
        <v>497</v>
      </c>
      <c r="I230" s="65" t="str">
        <f>LEFT(Tabel1[[#This Row],[Ruumi tüüp (TALO Tüüpruumide nimestik)]],2)</f>
        <v>91</v>
      </c>
      <c r="J230" s="25" t="s">
        <v>226</v>
      </c>
      <c r="K230" s="24"/>
      <c r="L230" s="65" t="str">
        <f>IFERROR(VLOOKUP(Tabel1[[#This Row],[Üürnik]],'Lepingu lisa'!$AW$3:$AX$22,2,FALSE),"")</f>
        <v/>
      </c>
      <c r="M230" s="65" t="str">
        <f>IFERROR(VLOOKUP(Tabel1[[#This Row],[Jaotus]],Tabelid!L:M,2,FALSE),"")</f>
        <v>MUU_BUILDING</v>
      </c>
      <c r="N230" s="16"/>
      <c r="O230" s="45">
        <v>1</v>
      </c>
      <c r="P230" s="45">
        <v>1</v>
      </c>
      <c r="Q230" s="45">
        <v>1</v>
      </c>
      <c r="R230" s="69">
        <v>0</v>
      </c>
      <c r="S230" s="69"/>
      <c r="T230" s="45"/>
      <c r="U230" s="45"/>
      <c r="V230" s="45"/>
      <c r="W230" s="45"/>
      <c r="X230" s="45"/>
      <c r="Y230" s="45"/>
      <c r="Z230" s="45"/>
      <c r="AA230" s="45"/>
      <c r="AB230" s="45"/>
      <c r="AC230" s="45"/>
      <c r="AD230" s="45"/>
      <c r="AE230" s="45"/>
      <c r="AF230" s="45"/>
      <c r="AG230" s="45"/>
    </row>
    <row r="231" spans="1:33" x14ac:dyDescent="0.25">
      <c r="A231" s="24" t="s">
        <v>60</v>
      </c>
      <c r="B231" s="26">
        <v>1306</v>
      </c>
      <c r="C231" s="24" t="s">
        <v>202</v>
      </c>
      <c r="D231" s="24" t="s">
        <v>80</v>
      </c>
      <c r="E231" s="24" t="s">
        <v>38</v>
      </c>
      <c r="F231" s="68">
        <v>2.4</v>
      </c>
      <c r="G231" s="68">
        <v>2.2000000000000002</v>
      </c>
      <c r="H231" s="24" t="s">
        <v>497</v>
      </c>
      <c r="I231" s="65" t="str">
        <f>LEFT(Tabel1[[#This Row],[Ruumi tüüp (TALO Tüüpruumide nimestik)]],2)</f>
        <v>73</v>
      </c>
      <c r="J231" s="25" t="s">
        <v>226</v>
      </c>
      <c r="K231" s="24"/>
      <c r="L231" s="65" t="str">
        <f>IFERROR(VLOOKUP(Tabel1[[#This Row],[Üürnik]],'Lepingu lisa'!$AW$3:$AX$22,2,FALSE),"")</f>
        <v/>
      </c>
      <c r="M231" s="65" t="str">
        <f>IFERROR(VLOOKUP(Tabel1[[#This Row],[Jaotus]],Tabelid!L:M,2,FALSE),"")</f>
        <v>MUU_BUILDING</v>
      </c>
      <c r="N231" s="16"/>
      <c r="O231" s="45">
        <v>1</v>
      </c>
      <c r="P231" s="45">
        <v>1</v>
      </c>
      <c r="Q231" s="45">
        <v>1</v>
      </c>
      <c r="R231" s="69">
        <v>0</v>
      </c>
      <c r="S231" s="69"/>
      <c r="T231" s="45"/>
      <c r="U231" s="45"/>
      <c r="V231" s="45"/>
      <c r="W231" s="45"/>
      <c r="X231" s="45"/>
      <c r="Y231" s="45"/>
      <c r="Z231" s="45"/>
      <c r="AA231" s="45"/>
      <c r="AB231" s="45"/>
      <c r="AC231" s="45"/>
      <c r="AD231" s="45"/>
      <c r="AE231" s="45"/>
      <c r="AF231" s="45"/>
      <c r="AG231" s="45"/>
    </row>
    <row r="232" spans="1:33" x14ac:dyDescent="0.25">
      <c r="A232" s="24" t="s">
        <v>60</v>
      </c>
      <c r="B232" s="26">
        <v>1307</v>
      </c>
      <c r="C232" s="24" t="s">
        <v>202</v>
      </c>
      <c r="D232" s="24" t="s">
        <v>89</v>
      </c>
      <c r="E232" s="24" t="s">
        <v>48</v>
      </c>
      <c r="F232" s="68">
        <v>10.1</v>
      </c>
      <c r="G232" s="68">
        <v>9.3000000000000007</v>
      </c>
      <c r="H232" s="24" t="s">
        <v>497</v>
      </c>
      <c r="I232" s="65" t="str">
        <f>LEFT(Tabel1[[#This Row],[Ruumi tüüp (TALO Tüüpruumide nimestik)]],2)</f>
        <v>86</v>
      </c>
      <c r="J232" s="25" t="s">
        <v>226</v>
      </c>
      <c r="K232" s="24"/>
      <c r="L232" s="65" t="str">
        <f>IFERROR(VLOOKUP(Tabel1[[#This Row],[Üürnik]],'Lepingu lisa'!$AW$3:$AX$22,2,FALSE),"")</f>
        <v/>
      </c>
      <c r="M232" s="65" t="str">
        <f>IFERROR(VLOOKUP(Tabel1[[#This Row],[Jaotus]],Tabelid!L:M,2,FALSE),"")</f>
        <v>MUU_BUILDING</v>
      </c>
      <c r="N232" s="16"/>
      <c r="O232" s="45">
        <v>1</v>
      </c>
      <c r="P232" s="45">
        <v>1</v>
      </c>
      <c r="Q232" s="45">
        <v>1</v>
      </c>
      <c r="R232" s="69">
        <v>0</v>
      </c>
      <c r="S232" s="69"/>
      <c r="T232" s="45"/>
      <c r="U232" s="45"/>
      <c r="V232" s="45"/>
      <c r="W232" s="45"/>
      <c r="X232" s="45"/>
      <c r="Y232" s="45"/>
      <c r="Z232" s="45"/>
      <c r="AA232" s="45"/>
      <c r="AB232" s="45"/>
      <c r="AC232" s="45"/>
      <c r="AD232" s="45"/>
      <c r="AE232" s="45"/>
      <c r="AF232" s="45"/>
      <c r="AG232" s="45"/>
    </row>
    <row r="233" spans="1:33" x14ac:dyDescent="0.25">
      <c r="A233" s="24" t="s">
        <v>60</v>
      </c>
      <c r="B233" s="26">
        <v>1308</v>
      </c>
      <c r="C233" s="24" t="s">
        <v>202</v>
      </c>
      <c r="D233" s="24" t="s">
        <v>89</v>
      </c>
      <c r="E233" s="24" t="s">
        <v>48</v>
      </c>
      <c r="F233" s="68">
        <v>7.1</v>
      </c>
      <c r="G233" s="68">
        <v>6.5</v>
      </c>
      <c r="H233" s="24" t="s">
        <v>497</v>
      </c>
      <c r="I233" s="65" t="str">
        <f>LEFT(Tabel1[[#This Row],[Ruumi tüüp (TALO Tüüpruumide nimestik)]],2)</f>
        <v>86</v>
      </c>
      <c r="J233" s="25" t="s">
        <v>226</v>
      </c>
      <c r="K233" s="24"/>
      <c r="L233" s="65" t="str">
        <f>IFERROR(VLOOKUP(Tabel1[[#This Row],[Üürnik]],'Lepingu lisa'!$AW$3:$AX$22,2,FALSE),"")</f>
        <v/>
      </c>
      <c r="M233" s="65" t="str">
        <f>IFERROR(VLOOKUP(Tabel1[[#This Row],[Jaotus]],Tabelid!L:M,2,FALSE),"")</f>
        <v>MUU_BUILDING</v>
      </c>
      <c r="N233" s="16"/>
      <c r="O233" s="45">
        <v>1</v>
      </c>
      <c r="P233" s="45">
        <v>1</v>
      </c>
      <c r="Q233" s="45">
        <v>1</v>
      </c>
      <c r="R233" s="69">
        <v>0</v>
      </c>
      <c r="S233" s="69"/>
      <c r="T233" s="45"/>
      <c r="U233" s="45"/>
      <c r="V233" s="45"/>
      <c r="W233" s="45"/>
      <c r="X233" s="45"/>
      <c r="Y233" s="45"/>
      <c r="Z233" s="45"/>
      <c r="AA233" s="45"/>
      <c r="AB233" s="45"/>
      <c r="AC233" s="45"/>
      <c r="AD233" s="45"/>
      <c r="AE233" s="45"/>
      <c r="AF233" s="45"/>
      <c r="AG233" s="45"/>
    </row>
    <row r="234" spans="1:33" x14ac:dyDescent="0.25">
      <c r="A234" s="24" t="s">
        <v>60</v>
      </c>
      <c r="B234" s="26">
        <v>1310</v>
      </c>
      <c r="C234" s="24" t="s">
        <v>202</v>
      </c>
      <c r="D234" s="24" t="s">
        <v>209</v>
      </c>
      <c r="E234" s="24" t="s">
        <v>46</v>
      </c>
      <c r="F234" s="68">
        <v>9.1999999999999993</v>
      </c>
      <c r="G234" s="68">
        <v>8.5</v>
      </c>
      <c r="H234" s="24" t="s">
        <v>497</v>
      </c>
      <c r="I234" s="65" t="str">
        <f>LEFT(Tabel1[[#This Row],[Ruumi tüüp (TALO Tüüpruumide nimestik)]],2)</f>
        <v>84</v>
      </c>
      <c r="J234" s="25" t="s">
        <v>226</v>
      </c>
      <c r="K234" s="24"/>
      <c r="L234" s="65" t="str">
        <f>IFERROR(VLOOKUP(Tabel1[[#This Row],[Üürnik]],'Lepingu lisa'!$AW$3:$AX$22,2,FALSE),"")</f>
        <v/>
      </c>
      <c r="M234" s="65" t="str">
        <f>IFERROR(VLOOKUP(Tabel1[[#This Row],[Jaotus]],Tabelid!L:M,2,FALSE),"")</f>
        <v>MUU_BUILDING</v>
      </c>
      <c r="N234" s="16"/>
      <c r="O234" s="45">
        <v>1</v>
      </c>
      <c r="P234" s="45">
        <v>1</v>
      </c>
      <c r="Q234" s="45">
        <v>1</v>
      </c>
      <c r="R234" s="69">
        <v>0</v>
      </c>
      <c r="S234" s="69"/>
      <c r="T234" s="45"/>
      <c r="U234" s="45"/>
      <c r="V234" s="45"/>
      <c r="W234" s="45"/>
      <c r="X234" s="45"/>
      <c r="Y234" s="45"/>
      <c r="Z234" s="45"/>
      <c r="AA234" s="45"/>
      <c r="AB234" s="45"/>
      <c r="AC234" s="45"/>
      <c r="AD234" s="45"/>
      <c r="AE234" s="45"/>
      <c r="AF234" s="45"/>
      <c r="AG234" s="45"/>
    </row>
    <row r="235" spans="1:33" x14ac:dyDescent="0.25">
      <c r="A235" s="24" t="s">
        <v>60</v>
      </c>
      <c r="B235" s="26">
        <v>1340</v>
      </c>
      <c r="C235" s="24" t="s">
        <v>197</v>
      </c>
      <c r="D235" s="24" t="s">
        <v>91</v>
      </c>
      <c r="E235" s="24" t="s">
        <v>55</v>
      </c>
      <c r="F235" s="68">
        <v>49.179900000000004</v>
      </c>
      <c r="G235" s="68">
        <v>49.179900000000004</v>
      </c>
      <c r="H235" s="24"/>
      <c r="I235" s="65" t="str">
        <f>LEFT(Tabel1[[#This Row],[Ruumi tüüp (TALO Tüüpruumide nimestik)]],2)</f>
        <v>96</v>
      </c>
      <c r="J235" s="25"/>
      <c r="K235" s="24"/>
      <c r="L235" s="65" t="str">
        <f>IFERROR(VLOOKUP(Tabel1[[#This Row],[Üürnik]],'Lepingu lisa'!$AW$3:$AX$22,2,FALSE),"")</f>
        <v/>
      </c>
      <c r="M235" s="65" t="str">
        <f>IFERROR(VLOOKUP(Tabel1[[#This Row],[Jaotus]],Tabelid!L:M,2,FALSE),"")</f>
        <v/>
      </c>
      <c r="N235" s="16"/>
      <c r="O235" s="45"/>
      <c r="P235" s="45"/>
      <c r="Q235" s="45"/>
      <c r="R235" s="69"/>
      <c r="S235" s="69"/>
      <c r="T235" s="45"/>
      <c r="U235" s="45"/>
      <c r="V235" s="45"/>
      <c r="W235" s="45"/>
      <c r="X235" s="45"/>
      <c r="Y235" s="45"/>
      <c r="Z235" s="45"/>
      <c r="AA235" s="45"/>
      <c r="AB235" s="45"/>
      <c r="AC235" s="45"/>
      <c r="AD235" s="45"/>
      <c r="AE235" s="45"/>
      <c r="AF235" s="45"/>
      <c r="AG235" s="45"/>
    </row>
    <row r="236" spans="1:33" x14ac:dyDescent="0.25">
      <c r="A236" s="24" t="s">
        <v>60</v>
      </c>
      <c r="B236" s="26">
        <v>1349</v>
      </c>
      <c r="C236" s="24" t="s">
        <v>202</v>
      </c>
      <c r="D236" s="24" t="s">
        <v>88</v>
      </c>
      <c r="E236" s="24" t="s">
        <v>45</v>
      </c>
      <c r="F236" s="68">
        <v>8.3000000000000007</v>
      </c>
      <c r="G236" s="68">
        <v>8.1</v>
      </c>
      <c r="H236" s="24"/>
      <c r="I236" s="65" t="str">
        <f>LEFT(Tabel1[[#This Row],[Ruumi tüüp (TALO Tüüpruumide nimestik)]],2)</f>
        <v>83</v>
      </c>
      <c r="J236" s="25" t="s">
        <v>190</v>
      </c>
      <c r="K236" s="24" t="s">
        <v>495</v>
      </c>
      <c r="L236" s="65" t="str">
        <f>IFERROR(VLOOKUP(Tabel1[[#This Row],[Üürnik]],'Lepingu lisa'!$AW$3:$AX$22,2,FALSE),"")</f>
        <v>LUBJA4_07</v>
      </c>
      <c r="M236" s="65" t="str">
        <f>IFERROR(VLOOKUP(Tabel1[[#This Row],[Jaotus]],Tabelid!L:M,2,FALSE),"")</f>
        <v>NONE</v>
      </c>
      <c r="N236" s="16"/>
      <c r="O236" s="45"/>
      <c r="P236" s="45"/>
      <c r="Q236" s="45"/>
      <c r="R236" s="69"/>
      <c r="S236" s="69"/>
      <c r="T236" s="45"/>
      <c r="U236" s="45"/>
      <c r="V236" s="45"/>
      <c r="W236" s="45"/>
      <c r="X236" s="45"/>
      <c r="Y236" s="45"/>
      <c r="Z236" s="45"/>
      <c r="AA236" s="45"/>
      <c r="AB236" s="45"/>
      <c r="AC236" s="45"/>
      <c r="AD236" s="45"/>
      <c r="AE236" s="45"/>
      <c r="AF236" s="45"/>
      <c r="AG236" s="45"/>
    </row>
    <row r="237" spans="1:33" x14ac:dyDescent="0.25">
      <c r="A237" s="24" t="s">
        <v>60</v>
      </c>
      <c r="B237" s="26">
        <v>1350</v>
      </c>
      <c r="C237" s="24" t="s">
        <v>202</v>
      </c>
      <c r="D237" s="24" t="s">
        <v>211</v>
      </c>
      <c r="E237" s="24" t="s">
        <v>32</v>
      </c>
      <c r="F237" s="68">
        <v>177.8175</v>
      </c>
      <c r="G237" s="68">
        <v>175.2</v>
      </c>
      <c r="H237" s="24"/>
      <c r="I237" s="65" t="str">
        <f>LEFT(Tabel1[[#This Row],[Ruumi tüüp (TALO Tüüpruumide nimestik)]],2)</f>
        <v>61</v>
      </c>
      <c r="J237" s="25" t="s">
        <v>190</v>
      </c>
      <c r="K237" s="24" t="s">
        <v>495</v>
      </c>
      <c r="L237" s="65" t="str">
        <f>IFERROR(VLOOKUP(Tabel1[[#This Row],[Üürnik]],'Lepingu lisa'!$AW$3:$AX$22,2,FALSE),"")</f>
        <v>LUBJA4_07</v>
      </c>
      <c r="M237" s="65" t="str">
        <f>IFERROR(VLOOKUP(Tabel1[[#This Row],[Jaotus]],Tabelid!L:M,2,FALSE),"")</f>
        <v>NONE</v>
      </c>
      <c r="N237" s="16"/>
      <c r="O237" s="45"/>
      <c r="P237" s="45"/>
      <c r="Q237" s="45"/>
      <c r="R237" s="69"/>
      <c r="S237" s="69"/>
      <c r="T237" s="45"/>
      <c r="U237" s="45"/>
      <c r="V237" s="45"/>
      <c r="W237" s="45"/>
      <c r="X237" s="45"/>
      <c r="Y237" s="45"/>
      <c r="Z237" s="45"/>
      <c r="AA237" s="45"/>
      <c r="AB237" s="45"/>
      <c r="AC237" s="45"/>
      <c r="AD237" s="45"/>
      <c r="AE237" s="45"/>
      <c r="AF237" s="45"/>
      <c r="AG237" s="45"/>
    </row>
    <row r="238" spans="1:33" x14ac:dyDescent="0.25">
      <c r="A238" s="24" t="s">
        <v>60</v>
      </c>
      <c r="B238" s="26">
        <v>1351</v>
      </c>
      <c r="C238" s="24" t="s">
        <v>202</v>
      </c>
      <c r="D238" s="24" t="s">
        <v>106</v>
      </c>
      <c r="E238" s="24" t="s">
        <v>34</v>
      </c>
      <c r="F238" s="68">
        <v>17.600000000000001</v>
      </c>
      <c r="G238" s="68">
        <v>16.100000000000001</v>
      </c>
      <c r="H238" s="24"/>
      <c r="I238" s="65" t="str">
        <f>LEFT(Tabel1[[#This Row],[Ruumi tüüp (TALO Tüüpruumide nimestik)]],2)</f>
        <v>64</v>
      </c>
      <c r="J238" s="25" t="s">
        <v>190</v>
      </c>
      <c r="K238" s="24" t="s">
        <v>495</v>
      </c>
      <c r="L238" s="65" t="str">
        <f>IFERROR(VLOOKUP(Tabel1[[#This Row],[Üürnik]],'Lepingu lisa'!$AW$3:$AX$22,2,FALSE),"")</f>
        <v>LUBJA4_07</v>
      </c>
      <c r="M238" s="65" t="str">
        <f>IFERROR(VLOOKUP(Tabel1[[#This Row],[Jaotus]],Tabelid!L:M,2,FALSE),"")</f>
        <v>NONE</v>
      </c>
      <c r="N238" s="16"/>
      <c r="O238" s="45"/>
      <c r="P238" s="45"/>
      <c r="Q238" s="45"/>
      <c r="R238" s="69"/>
      <c r="S238" s="69"/>
      <c r="T238" s="45"/>
      <c r="U238" s="45"/>
      <c r="V238" s="45"/>
      <c r="W238" s="45"/>
      <c r="X238" s="45"/>
      <c r="Y238" s="45"/>
      <c r="Z238" s="45"/>
      <c r="AA238" s="45"/>
      <c r="AB238" s="45"/>
      <c r="AC238" s="45"/>
      <c r="AD238" s="45"/>
      <c r="AE238" s="45"/>
      <c r="AF238" s="45"/>
      <c r="AG238" s="45"/>
    </row>
    <row r="239" spans="1:33" x14ac:dyDescent="0.25">
      <c r="A239" s="24" t="s">
        <v>60</v>
      </c>
      <c r="B239" s="26">
        <v>1352</v>
      </c>
      <c r="C239" s="24" t="s">
        <v>202</v>
      </c>
      <c r="D239" s="24" t="s">
        <v>206</v>
      </c>
      <c r="E239" s="24" t="s">
        <v>34</v>
      </c>
      <c r="F239" s="68">
        <v>23.7</v>
      </c>
      <c r="G239" s="68">
        <v>22.3</v>
      </c>
      <c r="H239" s="24"/>
      <c r="I239" s="65" t="str">
        <f>LEFT(Tabel1[[#This Row],[Ruumi tüüp (TALO Tüüpruumide nimestik)]],2)</f>
        <v>64</v>
      </c>
      <c r="J239" s="25" t="s">
        <v>190</v>
      </c>
      <c r="K239" s="24" t="s">
        <v>495</v>
      </c>
      <c r="L239" s="65" t="str">
        <f>IFERROR(VLOOKUP(Tabel1[[#This Row],[Üürnik]],'Lepingu lisa'!$AW$3:$AX$22,2,FALSE),"")</f>
        <v>LUBJA4_07</v>
      </c>
      <c r="M239" s="65" t="str">
        <f>IFERROR(VLOOKUP(Tabel1[[#This Row],[Jaotus]],Tabelid!L:M,2,FALSE),"")</f>
        <v>NONE</v>
      </c>
      <c r="N239" s="16"/>
      <c r="O239" s="45"/>
      <c r="P239" s="45"/>
      <c r="Q239" s="45"/>
      <c r="R239" s="69"/>
      <c r="S239" s="69"/>
      <c r="T239" s="45"/>
      <c r="U239" s="45"/>
      <c r="V239" s="45"/>
      <c r="W239" s="45"/>
      <c r="X239" s="45"/>
      <c r="Y239" s="45"/>
      <c r="Z239" s="45"/>
      <c r="AA239" s="45"/>
      <c r="AB239" s="45"/>
      <c r="AC239" s="45"/>
      <c r="AD239" s="45"/>
      <c r="AE239" s="45"/>
      <c r="AF239" s="45"/>
      <c r="AG239" s="45"/>
    </row>
    <row r="240" spans="1:33" x14ac:dyDescent="0.25">
      <c r="A240" s="24" t="s">
        <v>60</v>
      </c>
      <c r="B240" s="26">
        <v>1353</v>
      </c>
      <c r="C240" s="24" t="s">
        <v>202</v>
      </c>
      <c r="D240" s="24" t="s">
        <v>81</v>
      </c>
      <c r="E240" s="24" t="s">
        <v>52</v>
      </c>
      <c r="F240" s="68">
        <v>15.6</v>
      </c>
      <c r="G240" s="68">
        <v>14</v>
      </c>
      <c r="H240" s="24"/>
      <c r="I240" s="65" t="str">
        <f>LEFT(Tabel1[[#This Row],[Ruumi tüüp (TALO Tüüpruumide nimestik)]],2)</f>
        <v>91</v>
      </c>
      <c r="J240" s="25" t="s">
        <v>190</v>
      </c>
      <c r="K240" s="24" t="s">
        <v>495</v>
      </c>
      <c r="L240" s="65" t="str">
        <f>IFERROR(VLOOKUP(Tabel1[[#This Row],[Üürnik]],'Lepingu lisa'!$AW$3:$AX$22,2,FALSE),"")</f>
        <v>LUBJA4_07</v>
      </c>
      <c r="M240" s="65" t="str">
        <f>IFERROR(VLOOKUP(Tabel1[[#This Row],[Jaotus]],Tabelid!L:M,2,FALSE),"")</f>
        <v>NONE</v>
      </c>
      <c r="N240" s="16"/>
      <c r="O240" s="45"/>
      <c r="P240" s="45"/>
      <c r="Q240" s="45"/>
      <c r="R240" s="69"/>
      <c r="S240" s="69"/>
      <c r="T240" s="45"/>
      <c r="U240" s="45"/>
      <c r="V240" s="45"/>
      <c r="W240" s="45"/>
      <c r="X240" s="45"/>
      <c r="Y240" s="45"/>
      <c r="Z240" s="45"/>
      <c r="AA240" s="45"/>
      <c r="AB240" s="45"/>
      <c r="AC240" s="45"/>
      <c r="AD240" s="45"/>
      <c r="AE240" s="45"/>
      <c r="AF240" s="45"/>
      <c r="AG240" s="45"/>
    </row>
    <row r="241" spans="1:33" x14ac:dyDescent="0.25">
      <c r="A241" s="24" t="s">
        <v>60</v>
      </c>
      <c r="B241" s="26">
        <v>1354</v>
      </c>
      <c r="C241" s="24" t="s">
        <v>202</v>
      </c>
      <c r="D241" s="24" t="s">
        <v>118</v>
      </c>
      <c r="E241" s="24" t="s">
        <v>49</v>
      </c>
      <c r="F241" s="68">
        <v>3.9</v>
      </c>
      <c r="G241" s="68">
        <v>3.6</v>
      </c>
      <c r="H241" s="24"/>
      <c r="I241" s="65" t="str">
        <f>LEFT(Tabel1[[#This Row],[Ruumi tüüp (TALO Tüüpruumide nimestik)]],2)</f>
        <v>87</v>
      </c>
      <c r="J241" s="25" t="s">
        <v>190</v>
      </c>
      <c r="K241" s="24" t="s">
        <v>495</v>
      </c>
      <c r="L241" s="65" t="str">
        <f>IFERROR(VLOOKUP(Tabel1[[#This Row],[Üürnik]],'Lepingu lisa'!$AW$3:$AX$22,2,FALSE),"")</f>
        <v>LUBJA4_07</v>
      </c>
      <c r="M241" s="65" t="str">
        <f>IFERROR(VLOOKUP(Tabel1[[#This Row],[Jaotus]],Tabelid!L:M,2,FALSE),"")</f>
        <v>NONE</v>
      </c>
      <c r="N241" s="16"/>
      <c r="O241" s="45"/>
      <c r="P241" s="45"/>
      <c r="Q241" s="45"/>
      <c r="R241" s="69"/>
      <c r="S241" s="69"/>
      <c r="T241" s="45"/>
      <c r="U241" s="45"/>
      <c r="V241" s="45"/>
      <c r="W241" s="45"/>
      <c r="X241" s="45"/>
      <c r="Y241" s="45"/>
      <c r="Z241" s="45"/>
      <c r="AA241" s="45"/>
      <c r="AB241" s="45"/>
      <c r="AC241" s="45"/>
      <c r="AD241" s="45"/>
      <c r="AE241" s="45"/>
      <c r="AF241" s="45"/>
      <c r="AG241" s="45"/>
    </row>
    <row r="242" spans="1:33" x14ac:dyDescent="0.25">
      <c r="A242" s="24" t="s">
        <v>60</v>
      </c>
      <c r="B242" s="26">
        <v>1355</v>
      </c>
      <c r="C242" s="24" t="s">
        <v>202</v>
      </c>
      <c r="D242" s="24" t="s">
        <v>204</v>
      </c>
      <c r="E242" s="24" t="s">
        <v>31</v>
      </c>
      <c r="F242" s="68">
        <v>3.9</v>
      </c>
      <c r="G242" s="68">
        <v>3.8</v>
      </c>
      <c r="H242" s="24"/>
      <c r="I242" s="65" t="str">
        <f>LEFT(Tabel1[[#This Row],[Ruumi tüüp (TALO Tüüpruumide nimestik)]],2)</f>
        <v>59</v>
      </c>
      <c r="J242" s="25" t="s">
        <v>190</v>
      </c>
      <c r="K242" s="24" t="s">
        <v>495</v>
      </c>
      <c r="L242" s="65" t="str">
        <f>IFERROR(VLOOKUP(Tabel1[[#This Row],[Üürnik]],'Lepingu lisa'!$AW$3:$AX$22,2,FALSE),"")</f>
        <v>LUBJA4_07</v>
      </c>
      <c r="M242" s="65" t="str">
        <f>IFERROR(VLOOKUP(Tabel1[[#This Row],[Jaotus]],Tabelid!L:M,2,FALSE),"")</f>
        <v>NONE</v>
      </c>
      <c r="N242" s="16"/>
      <c r="O242" s="45"/>
      <c r="P242" s="45"/>
      <c r="Q242" s="45"/>
      <c r="R242" s="69"/>
      <c r="S242" s="69"/>
      <c r="T242" s="45"/>
      <c r="U242" s="45"/>
      <c r="V242" s="45"/>
      <c r="W242" s="45"/>
      <c r="X242" s="45"/>
      <c r="Y242" s="45"/>
      <c r="Z242" s="45"/>
      <c r="AA242" s="45"/>
      <c r="AB242" s="45"/>
      <c r="AC242" s="45"/>
      <c r="AD242" s="45"/>
      <c r="AE242" s="45"/>
      <c r="AF242" s="45"/>
      <c r="AG242" s="45"/>
    </row>
    <row r="243" spans="1:33" x14ac:dyDescent="0.25">
      <c r="A243" s="24" t="s">
        <v>60</v>
      </c>
      <c r="B243" s="26">
        <v>1356</v>
      </c>
      <c r="C243" s="24" t="s">
        <v>202</v>
      </c>
      <c r="D243" s="24" t="s">
        <v>204</v>
      </c>
      <c r="E243" s="24" t="s">
        <v>31</v>
      </c>
      <c r="F243" s="68">
        <v>6.2</v>
      </c>
      <c r="G243" s="68">
        <v>5.8</v>
      </c>
      <c r="H243" s="24"/>
      <c r="I243" s="65" t="str">
        <f>LEFT(Tabel1[[#This Row],[Ruumi tüüp (TALO Tüüpruumide nimestik)]],2)</f>
        <v>59</v>
      </c>
      <c r="J243" s="25" t="s">
        <v>190</v>
      </c>
      <c r="K243" s="24" t="s">
        <v>495</v>
      </c>
      <c r="L243" s="65" t="str">
        <f>IFERROR(VLOOKUP(Tabel1[[#This Row],[Üürnik]],'Lepingu lisa'!$AW$3:$AX$22,2,FALSE),"")</f>
        <v>LUBJA4_07</v>
      </c>
      <c r="M243" s="65" t="str">
        <f>IFERROR(VLOOKUP(Tabel1[[#This Row],[Jaotus]],Tabelid!L:M,2,FALSE),"")</f>
        <v>NONE</v>
      </c>
      <c r="N243" s="16"/>
      <c r="O243" s="45"/>
      <c r="P243" s="45"/>
      <c r="Q243" s="45"/>
      <c r="R243" s="69"/>
      <c r="S243" s="69"/>
      <c r="T243" s="45"/>
      <c r="U243" s="45"/>
      <c r="V243" s="45"/>
      <c r="W243" s="45"/>
      <c r="X243" s="45"/>
      <c r="Y243" s="45"/>
      <c r="Z243" s="45"/>
      <c r="AA243" s="45"/>
      <c r="AB243" s="45"/>
      <c r="AC243" s="45"/>
      <c r="AD243" s="45"/>
      <c r="AE243" s="45"/>
      <c r="AF243" s="45"/>
      <c r="AG243" s="45"/>
    </row>
    <row r="244" spans="1:33" x14ac:dyDescent="0.25">
      <c r="A244" s="24" t="s">
        <v>60</v>
      </c>
      <c r="B244" s="26">
        <v>1357</v>
      </c>
      <c r="C244" s="24" t="s">
        <v>202</v>
      </c>
      <c r="D244" s="24" t="s">
        <v>80</v>
      </c>
      <c r="E244" s="24" t="s">
        <v>38</v>
      </c>
      <c r="F244" s="68">
        <v>2.2000000000000002</v>
      </c>
      <c r="G244" s="68">
        <v>1.7</v>
      </c>
      <c r="H244" s="24"/>
      <c r="I244" s="65" t="str">
        <f>LEFT(Tabel1[[#This Row],[Ruumi tüüp (TALO Tüüpruumide nimestik)]],2)</f>
        <v>73</v>
      </c>
      <c r="J244" s="25" t="s">
        <v>190</v>
      </c>
      <c r="K244" s="24" t="s">
        <v>495</v>
      </c>
      <c r="L244" s="65" t="str">
        <f>IFERROR(VLOOKUP(Tabel1[[#This Row],[Üürnik]],'Lepingu lisa'!$AW$3:$AX$22,2,FALSE),"")</f>
        <v>LUBJA4_07</v>
      </c>
      <c r="M244" s="65" t="str">
        <f>IFERROR(VLOOKUP(Tabel1[[#This Row],[Jaotus]],Tabelid!L:M,2,FALSE),"")</f>
        <v>NONE</v>
      </c>
      <c r="N244" s="16"/>
      <c r="O244" s="45"/>
      <c r="P244" s="45"/>
      <c r="Q244" s="45"/>
      <c r="R244" s="69"/>
      <c r="S244" s="69"/>
      <c r="T244" s="45"/>
      <c r="U244" s="45"/>
      <c r="V244" s="45"/>
      <c r="W244" s="45"/>
      <c r="X244" s="45"/>
      <c r="Y244" s="45"/>
      <c r="Z244" s="45"/>
      <c r="AA244" s="45"/>
      <c r="AB244" s="45"/>
      <c r="AC244" s="45"/>
      <c r="AD244" s="45"/>
      <c r="AE244" s="45"/>
      <c r="AF244" s="45"/>
      <c r="AG244" s="45"/>
    </row>
    <row r="245" spans="1:33" x14ac:dyDescent="0.25">
      <c r="A245" s="24" t="s">
        <v>60</v>
      </c>
      <c r="B245" s="26">
        <v>1358</v>
      </c>
      <c r="C245" s="24" t="s">
        <v>202</v>
      </c>
      <c r="D245" s="24" t="s">
        <v>84</v>
      </c>
      <c r="E245" s="24" t="s">
        <v>37</v>
      </c>
      <c r="F245" s="68">
        <v>2.5</v>
      </c>
      <c r="G245" s="68">
        <v>2.1</v>
      </c>
      <c r="H245" s="24"/>
      <c r="I245" s="65" t="str">
        <f>LEFT(Tabel1[[#This Row],[Ruumi tüüp (TALO Tüüpruumide nimestik)]],2)</f>
        <v>72</v>
      </c>
      <c r="J245" s="25" t="s">
        <v>190</v>
      </c>
      <c r="K245" s="24" t="s">
        <v>495</v>
      </c>
      <c r="L245" s="65" t="str">
        <f>IFERROR(VLOOKUP(Tabel1[[#This Row],[Üürnik]],'Lepingu lisa'!$AW$3:$AX$22,2,FALSE),"")</f>
        <v>LUBJA4_07</v>
      </c>
      <c r="M245" s="65" t="str">
        <f>IFERROR(VLOOKUP(Tabel1[[#This Row],[Jaotus]],Tabelid!L:M,2,FALSE),"")</f>
        <v>NONE</v>
      </c>
      <c r="N245" s="16"/>
      <c r="O245" s="45"/>
      <c r="P245" s="45"/>
      <c r="Q245" s="45"/>
      <c r="R245" s="69"/>
      <c r="S245" s="69"/>
      <c r="T245" s="45"/>
      <c r="U245" s="45"/>
      <c r="V245" s="45"/>
      <c r="W245" s="45"/>
      <c r="X245" s="45"/>
      <c r="Y245" s="45"/>
      <c r="Z245" s="45"/>
      <c r="AA245" s="45"/>
      <c r="AB245" s="45"/>
      <c r="AC245" s="45"/>
      <c r="AD245" s="45"/>
      <c r="AE245" s="45"/>
      <c r="AF245" s="45"/>
      <c r="AG245" s="45"/>
    </row>
    <row r="246" spans="1:33" x14ac:dyDescent="0.25">
      <c r="A246" s="24" t="s">
        <v>60</v>
      </c>
      <c r="B246" s="26">
        <v>1359</v>
      </c>
      <c r="C246" s="24" t="s">
        <v>202</v>
      </c>
      <c r="D246" s="24" t="s">
        <v>87</v>
      </c>
      <c r="E246" s="24" t="s">
        <v>40</v>
      </c>
      <c r="F246" s="68">
        <v>9.1999999999999993</v>
      </c>
      <c r="G246" s="68">
        <v>8.1999999999999993</v>
      </c>
      <c r="H246" s="24"/>
      <c r="I246" s="65" t="str">
        <f>LEFT(Tabel1[[#This Row],[Ruumi tüüp (TALO Tüüpruumide nimestik)]],2)</f>
        <v>75</v>
      </c>
      <c r="J246" s="25" t="s">
        <v>190</v>
      </c>
      <c r="K246" s="24" t="s">
        <v>495</v>
      </c>
      <c r="L246" s="65" t="str">
        <f>IFERROR(VLOOKUP(Tabel1[[#This Row],[Üürnik]],'Lepingu lisa'!$AW$3:$AX$22,2,FALSE),"")</f>
        <v>LUBJA4_07</v>
      </c>
      <c r="M246" s="65" t="str">
        <f>IFERROR(VLOOKUP(Tabel1[[#This Row],[Jaotus]],Tabelid!L:M,2,FALSE),"")</f>
        <v>NONE</v>
      </c>
      <c r="N246" s="16"/>
      <c r="O246" s="45"/>
      <c r="P246" s="45"/>
      <c r="Q246" s="45"/>
      <c r="R246" s="69"/>
      <c r="S246" s="69"/>
      <c r="T246" s="45"/>
      <c r="U246" s="45"/>
      <c r="V246" s="45"/>
      <c r="W246" s="45"/>
      <c r="X246" s="45"/>
      <c r="Y246" s="45"/>
      <c r="Z246" s="45"/>
      <c r="AA246" s="45"/>
      <c r="AB246" s="45"/>
      <c r="AC246" s="45"/>
      <c r="AD246" s="45"/>
      <c r="AE246" s="45"/>
      <c r="AF246" s="45"/>
      <c r="AG246" s="45"/>
    </row>
    <row r="247" spans="1:33" x14ac:dyDescent="0.25">
      <c r="A247" s="24" t="s">
        <v>60</v>
      </c>
      <c r="B247" s="26">
        <v>1360</v>
      </c>
      <c r="C247" s="24" t="s">
        <v>202</v>
      </c>
      <c r="D247" s="24" t="s">
        <v>80</v>
      </c>
      <c r="E247" s="24" t="s">
        <v>38</v>
      </c>
      <c r="F247" s="68">
        <v>6</v>
      </c>
      <c r="G247" s="68">
        <v>5.4</v>
      </c>
      <c r="H247" s="24"/>
      <c r="I247" s="65" t="str">
        <f>LEFT(Tabel1[[#This Row],[Ruumi tüüp (TALO Tüüpruumide nimestik)]],2)</f>
        <v>73</v>
      </c>
      <c r="J247" s="25" t="s">
        <v>190</v>
      </c>
      <c r="K247" s="24" t="s">
        <v>495</v>
      </c>
      <c r="L247" s="65" t="str">
        <f>IFERROR(VLOOKUP(Tabel1[[#This Row],[Üürnik]],'Lepingu lisa'!$AW$3:$AX$22,2,FALSE),"")</f>
        <v>LUBJA4_07</v>
      </c>
      <c r="M247" s="65" t="str">
        <f>IFERROR(VLOOKUP(Tabel1[[#This Row],[Jaotus]],Tabelid!L:M,2,FALSE),"")</f>
        <v>NONE</v>
      </c>
      <c r="N247" s="16"/>
      <c r="O247" s="45"/>
      <c r="P247" s="45"/>
      <c r="Q247" s="45"/>
      <c r="R247" s="69"/>
      <c r="S247" s="69"/>
      <c r="T247" s="45"/>
      <c r="U247" s="45"/>
      <c r="V247" s="45"/>
      <c r="W247" s="45"/>
      <c r="X247" s="45"/>
      <c r="Y247" s="45"/>
      <c r="Z247" s="45"/>
      <c r="AA247" s="45"/>
      <c r="AB247" s="45"/>
      <c r="AC247" s="45"/>
      <c r="AD247" s="45"/>
      <c r="AE247" s="45"/>
      <c r="AF247" s="45"/>
      <c r="AG247" s="45"/>
    </row>
    <row r="248" spans="1:33" x14ac:dyDescent="0.25">
      <c r="A248" s="24" t="s">
        <v>60</v>
      </c>
      <c r="B248" s="26">
        <v>1361</v>
      </c>
      <c r="C248" s="24" t="s">
        <v>202</v>
      </c>
      <c r="D248" s="24" t="s">
        <v>80</v>
      </c>
      <c r="E248" s="24" t="s">
        <v>38</v>
      </c>
      <c r="F248" s="68">
        <v>1.6</v>
      </c>
      <c r="G248" s="68">
        <v>1.2</v>
      </c>
      <c r="H248" s="24"/>
      <c r="I248" s="65" t="str">
        <f>LEFT(Tabel1[[#This Row],[Ruumi tüüp (TALO Tüüpruumide nimestik)]],2)</f>
        <v>73</v>
      </c>
      <c r="J248" s="25" t="s">
        <v>190</v>
      </c>
      <c r="K248" s="24" t="s">
        <v>495</v>
      </c>
      <c r="L248" s="65" t="str">
        <f>IFERROR(VLOOKUP(Tabel1[[#This Row],[Üürnik]],'Lepingu lisa'!$AW$3:$AX$22,2,FALSE),"")</f>
        <v>LUBJA4_07</v>
      </c>
      <c r="M248" s="65" t="str">
        <f>IFERROR(VLOOKUP(Tabel1[[#This Row],[Jaotus]],Tabelid!L:M,2,FALSE),"")</f>
        <v>NONE</v>
      </c>
      <c r="N248" s="16"/>
      <c r="O248" s="45"/>
      <c r="P248" s="45"/>
      <c r="Q248" s="45"/>
      <c r="R248" s="69"/>
      <c r="S248" s="69"/>
      <c r="T248" s="45"/>
      <c r="U248" s="45"/>
      <c r="V248" s="45"/>
      <c r="W248" s="45"/>
      <c r="X248" s="45"/>
      <c r="Y248" s="45"/>
      <c r="Z248" s="45"/>
      <c r="AA248" s="45"/>
      <c r="AB248" s="45"/>
      <c r="AC248" s="45"/>
      <c r="AD248" s="45"/>
      <c r="AE248" s="45"/>
      <c r="AF248" s="45"/>
      <c r="AG248" s="45"/>
    </row>
    <row r="249" spans="1:33" x14ac:dyDescent="0.25">
      <c r="A249" s="24" t="s">
        <v>60</v>
      </c>
      <c r="B249" s="26">
        <v>1362</v>
      </c>
      <c r="C249" s="24" t="s">
        <v>202</v>
      </c>
      <c r="D249" s="24" t="s">
        <v>80</v>
      </c>
      <c r="E249" s="24" t="s">
        <v>38</v>
      </c>
      <c r="F249" s="68">
        <v>1.6</v>
      </c>
      <c r="G249" s="68">
        <v>1.2</v>
      </c>
      <c r="H249" s="24"/>
      <c r="I249" s="65" t="str">
        <f>LEFT(Tabel1[[#This Row],[Ruumi tüüp (TALO Tüüpruumide nimestik)]],2)</f>
        <v>73</v>
      </c>
      <c r="J249" s="25" t="s">
        <v>190</v>
      </c>
      <c r="K249" s="24" t="s">
        <v>495</v>
      </c>
      <c r="L249" s="65" t="str">
        <f>IFERROR(VLOOKUP(Tabel1[[#This Row],[Üürnik]],'Lepingu lisa'!$AW$3:$AX$22,2,FALSE),"")</f>
        <v>LUBJA4_07</v>
      </c>
      <c r="M249" s="65" t="str">
        <f>IFERROR(VLOOKUP(Tabel1[[#This Row],[Jaotus]],Tabelid!L:M,2,FALSE),"")</f>
        <v>NONE</v>
      </c>
      <c r="N249" s="16"/>
      <c r="O249" s="45"/>
      <c r="P249" s="45"/>
      <c r="Q249" s="45"/>
      <c r="R249" s="69"/>
      <c r="S249" s="69"/>
      <c r="T249" s="45"/>
      <c r="U249" s="45"/>
      <c r="V249" s="45"/>
      <c r="W249" s="45"/>
      <c r="X249" s="45"/>
      <c r="Y249" s="45"/>
      <c r="Z249" s="45"/>
      <c r="AA249" s="45"/>
      <c r="AB249" s="45"/>
      <c r="AC249" s="45"/>
      <c r="AD249" s="45"/>
      <c r="AE249" s="45"/>
      <c r="AF249" s="45"/>
      <c r="AG249" s="45"/>
    </row>
    <row r="250" spans="1:33" x14ac:dyDescent="0.25">
      <c r="A250" s="24" t="s">
        <v>60</v>
      </c>
      <c r="B250" s="26">
        <v>1363</v>
      </c>
      <c r="C250" s="24" t="s">
        <v>202</v>
      </c>
      <c r="D250" s="24" t="s">
        <v>118</v>
      </c>
      <c r="E250" s="24" t="s">
        <v>49</v>
      </c>
      <c r="F250" s="68">
        <v>17.600000000000001</v>
      </c>
      <c r="G250" s="68">
        <v>17.600000000000001</v>
      </c>
      <c r="H250" s="24" t="s">
        <v>350</v>
      </c>
      <c r="I250" s="65" t="str">
        <f>LEFT(Tabel1[[#This Row],[Ruumi tüüp (TALO Tüüpruumide nimestik)]],2)</f>
        <v>87</v>
      </c>
      <c r="J250" s="25" t="s">
        <v>247</v>
      </c>
      <c r="K250" s="24"/>
      <c r="L250" s="65" t="str">
        <f>IFERROR(VLOOKUP(Tabel1[[#This Row],[Üürnik]],'Lepingu lisa'!$AW$3:$AX$22,2,FALSE),"")</f>
        <v/>
      </c>
      <c r="M250" s="65" t="str">
        <f>IFERROR(VLOOKUP(Tabel1[[#This Row],[Jaotus]],Tabelid!L:M,2,FALSE),"")</f>
        <v>FLOOR</v>
      </c>
      <c r="N250" s="16"/>
      <c r="O250" s="45"/>
      <c r="P250" s="45"/>
      <c r="Q250" s="45"/>
      <c r="R250" s="69"/>
      <c r="S250" s="69"/>
      <c r="T250" s="45"/>
      <c r="U250" s="45"/>
      <c r="V250" s="45"/>
      <c r="W250" s="45"/>
      <c r="X250" s="45"/>
      <c r="Y250" s="45"/>
      <c r="Z250" s="45"/>
      <c r="AA250" s="45"/>
      <c r="AB250" s="45"/>
      <c r="AC250" s="45"/>
      <c r="AD250" s="45"/>
      <c r="AE250" s="45"/>
      <c r="AF250" s="45"/>
      <c r="AG250" s="45"/>
    </row>
    <row r="251" spans="1:33" x14ac:dyDescent="0.25">
      <c r="A251" s="24" t="s">
        <v>60</v>
      </c>
      <c r="B251" s="26" t="s">
        <v>351</v>
      </c>
      <c r="C251" s="24" t="s">
        <v>165</v>
      </c>
      <c r="D251" s="24" t="s">
        <v>150</v>
      </c>
      <c r="E251" s="24" t="s">
        <v>57</v>
      </c>
      <c r="F251" s="68">
        <v>117.6</v>
      </c>
      <c r="G251" s="68">
        <v>0</v>
      </c>
      <c r="H251" s="24"/>
      <c r="I251" s="65" t="str">
        <f>LEFT(Tabel1[[#This Row],[Ruumi tüüp (TALO Tüüpruumide nimestik)]],2)</f>
        <v>98</v>
      </c>
      <c r="J251" s="25"/>
      <c r="K251" s="24"/>
      <c r="L251" s="65" t="str">
        <f>IFERROR(VLOOKUP(Tabel1[[#This Row],[Üürnik]],'Lepingu lisa'!$AW$3:$AX$22,2,FALSE),"")</f>
        <v/>
      </c>
      <c r="M251" s="65" t="str">
        <f>IFERROR(VLOOKUP(Tabel1[[#This Row],[Jaotus]],Tabelid!L:M,2,FALSE),"")</f>
        <v/>
      </c>
      <c r="N251" s="16"/>
      <c r="O251" s="45"/>
      <c r="P251" s="45"/>
      <c r="Q251" s="45"/>
      <c r="R251" s="69"/>
      <c r="S251" s="69"/>
      <c r="T251" s="45"/>
      <c r="U251" s="45"/>
      <c r="V251" s="45"/>
      <c r="W251" s="45"/>
      <c r="X251" s="45"/>
      <c r="Y251" s="45"/>
      <c r="Z251" s="45"/>
      <c r="AA251" s="45"/>
      <c r="AB251" s="45"/>
      <c r="AC251" s="45"/>
      <c r="AD251" s="45"/>
      <c r="AE251" s="45"/>
      <c r="AF251" s="45"/>
      <c r="AG251" s="45"/>
    </row>
    <row r="252" spans="1:33" x14ac:dyDescent="0.25">
      <c r="A252" s="24" t="s">
        <v>60</v>
      </c>
      <c r="B252" s="26">
        <v>1364</v>
      </c>
      <c r="C252" s="24" t="s">
        <v>202</v>
      </c>
      <c r="D252" s="24" t="s">
        <v>134</v>
      </c>
      <c r="E252" s="24" t="s">
        <v>31</v>
      </c>
      <c r="F252" s="68">
        <v>10.5</v>
      </c>
      <c r="G252" s="68">
        <v>10.4</v>
      </c>
      <c r="H252" s="24"/>
      <c r="I252" s="65" t="str">
        <f>LEFT(Tabel1[[#This Row],[Ruumi tüüp (TALO Tüüpruumide nimestik)]],2)</f>
        <v>59</v>
      </c>
      <c r="J252" s="25" t="s">
        <v>247</v>
      </c>
      <c r="K252" s="24"/>
      <c r="L252" s="65" t="str">
        <f>IFERROR(VLOOKUP(Tabel1[[#This Row],[Üürnik]],'Lepingu lisa'!$AW$3:$AX$22,2,FALSE),"")</f>
        <v/>
      </c>
      <c r="M252" s="65" t="str">
        <f>IFERROR(VLOOKUP(Tabel1[[#This Row],[Jaotus]],Tabelid!L:M,2,FALSE),"")</f>
        <v>FLOOR</v>
      </c>
      <c r="N252" s="16"/>
      <c r="O252" s="45"/>
      <c r="P252" s="45"/>
      <c r="Q252" s="45"/>
      <c r="R252" s="69"/>
      <c r="S252" s="69"/>
      <c r="T252" s="45"/>
      <c r="U252" s="45"/>
      <c r="V252" s="45"/>
      <c r="W252" s="45"/>
      <c r="X252" s="45"/>
      <c r="Y252" s="45"/>
      <c r="Z252" s="45"/>
      <c r="AA252" s="45"/>
      <c r="AB252" s="45"/>
      <c r="AC252" s="45"/>
      <c r="AD252" s="45"/>
      <c r="AE252" s="45"/>
      <c r="AF252" s="45"/>
      <c r="AG252" s="45"/>
    </row>
    <row r="253" spans="1:33" x14ac:dyDescent="0.25">
      <c r="A253" s="24" t="s">
        <v>60</v>
      </c>
      <c r="B253" s="26" t="s">
        <v>352</v>
      </c>
      <c r="C253" s="24" t="s">
        <v>164</v>
      </c>
      <c r="D253" s="24" t="s">
        <v>97</v>
      </c>
      <c r="E253" s="24" t="s">
        <v>53</v>
      </c>
      <c r="F253" s="68">
        <v>3.7</v>
      </c>
      <c r="G253" s="68">
        <v>3.7</v>
      </c>
      <c r="H253" s="24"/>
      <c r="I253" s="65" t="str">
        <f>LEFT(Tabel1[[#This Row],[Ruumi tüüp (TALO Tüüpruumide nimestik)]],2)</f>
        <v>92</v>
      </c>
      <c r="J253" s="25"/>
      <c r="K253" s="24"/>
      <c r="L253" s="65" t="str">
        <f>IFERROR(VLOOKUP(Tabel1[[#This Row],[Üürnik]],'Lepingu lisa'!$AW$3:$AX$22,2,FALSE),"")</f>
        <v/>
      </c>
      <c r="M253" s="65" t="str">
        <f>IFERROR(VLOOKUP(Tabel1[[#This Row],[Jaotus]],Tabelid!L:M,2,FALSE),"")</f>
        <v/>
      </c>
      <c r="N253" s="16"/>
      <c r="O253" s="45"/>
      <c r="P253" s="45"/>
      <c r="Q253" s="45"/>
      <c r="R253" s="69"/>
      <c r="S253" s="69"/>
      <c r="T253" s="45"/>
      <c r="U253" s="45"/>
      <c r="V253" s="45"/>
      <c r="W253" s="45"/>
      <c r="X253" s="45"/>
      <c r="Y253" s="45"/>
      <c r="Z253" s="45"/>
      <c r="AA253" s="45"/>
      <c r="AB253" s="45"/>
      <c r="AC253" s="45"/>
      <c r="AD253" s="45"/>
      <c r="AE253" s="45"/>
      <c r="AF253" s="45"/>
      <c r="AG253" s="45"/>
    </row>
    <row r="254" spans="1:33" x14ac:dyDescent="0.25">
      <c r="A254" s="24" t="s">
        <v>60</v>
      </c>
      <c r="B254" s="26" t="s">
        <v>353</v>
      </c>
      <c r="C254" s="24" t="s">
        <v>164</v>
      </c>
      <c r="D254" s="24" t="s">
        <v>97</v>
      </c>
      <c r="E254" s="24" t="s">
        <v>53</v>
      </c>
      <c r="F254" s="68">
        <v>2</v>
      </c>
      <c r="G254" s="68">
        <v>2</v>
      </c>
      <c r="H254" s="24"/>
      <c r="I254" s="65" t="str">
        <f>LEFT(Tabel1[[#This Row],[Ruumi tüüp (TALO Tüüpruumide nimestik)]],2)</f>
        <v>92</v>
      </c>
      <c r="J254" s="25"/>
      <c r="K254" s="24"/>
      <c r="L254" s="65" t="str">
        <f>IFERROR(VLOOKUP(Tabel1[[#This Row],[Üürnik]],'Lepingu lisa'!$AW$3:$AX$22,2,FALSE),"")</f>
        <v/>
      </c>
      <c r="M254" s="65" t="str">
        <f>IFERROR(VLOOKUP(Tabel1[[#This Row],[Jaotus]],Tabelid!L:M,2,FALSE),"")</f>
        <v/>
      </c>
      <c r="N254" s="16"/>
      <c r="O254" s="45"/>
      <c r="P254" s="45"/>
      <c r="Q254" s="45"/>
      <c r="R254" s="69"/>
      <c r="S254" s="69"/>
      <c r="T254" s="45"/>
      <c r="U254" s="45"/>
      <c r="V254" s="45"/>
      <c r="W254" s="45"/>
      <c r="X254" s="45"/>
      <c r="Y254" s="45"/>
      <c r="Z254" s="45"/>
      <c r="AA254" s="45"/>
      <c r="AB254" s="45"/>
      <c r="AC254" s="45"/>
      <c r="AD254" s="45"/>
      <c r="AE254" s="45"/>
      <c r="AF254" s="45"/>
      <c r="AG254" s="45"/>
    </row>
    <row r="255" spans="1:33" x14ac:dyDescent="0.25">
      <c r="A255" s="24" t="s">
        <v>60</v>
      </c>
      <c r="B255" s="26" t="s">
        <v>354</v>
      </c>
      <c r="C255" s="24" t="s">
        <v>164</v>
      </c>
      <c r="D255" s="24" t="s">
        <v>97</v>
      </c>
      <c r="E255" s="24" t="s">
        <v>53</v>
      </c>
      <c r="F255" s="68">
        <v>3.3</v>
      </c>
      <c r="G255" s="68">
        <v>3.3</v>
      </c>
      <c r="H255" s="24"/>
      <c r="I255" s="65" t="str">
        <f>LEFT(Tabel1[[#This Row],[Ruumi tüüp (TALO Tüüpruumide nimestik)]],2)</f>
        <v>92</v>
      </c>
      <c r="J255" s="25"/>
      <c r="K255" s="24"/>
      <c r="L255" s="65" t="str">
        <f>IFERROR(VLOOKUP(Tabel1[[#This Row],[Üürnik]],'Lepingu lisa'!$AW$3:$AX$22,2,FALSE),"")</f>
        <v/>
      </c>
      <c r="M255" s="65" t="str">
        <f>IFERROR(VLOOKUP(Tabel1[[#This Row],[Jaotus]],Tabelid!L:M,2,FALSE),"")</f>
        <v/>
      </c>
      <c r="N255" s="16"/>
      <c r="O255" s="45"/>
      <c r="P255" s="45"/>
      <c r="Q255" s="45"/>
      <c r="R255" s="69"/>
      <c r="S255" s="69"/>
      <c r="T255" s="45"/>
      <c r="U255" s="45"/>
      <c r="V255" s="45"/>
      <c r="W255" s="45"/>
      <c r="X255" s="45"/>
      <c r="Y255" s="45"/>
      <c r="Z255" s="45"/>
      <c r="AA255" s="45"/>
      <c r="AB255" s="45"/>
      <c r="AC255" s="45"/>
      <c r="AD255" s="45"/>
      <c r="AE255" s="45"/>
      <c r="AF255" s="45"/>
      <c r="AG255" s="45"/>
    </row>
    <row r="256" spans="1:33" x14ac:dyDescent="0.25">
      <c r="A256" s="24" t="s">
        <v>60</v>
      </c>
      <c r="B256" s="26" t="s">
        <v>355</v>
      </c>
      <c r="C256" s="24" t="s">
        <v>164</v>
      </c>
      <c r="D256" s="24" t="s">
        <v>97</v>
      </c>
      <c r="E256" s="24" t="s">
        <v>53</v>
      </c>
      <c r="F256" s="68">
        <v>3.7</v>
      </c>
      <c r="G256" s="68">
        <v>3.7</v>
      </c>
      <c r="H256" s="24"/>
      <c r="I256" s="65" t="str">
        <f>LEFT(Tabel1[[#This Row],[Ruumi tüüp (TALO Tüüpruumide nimestik)]],2)</f>
        <v>92</v>
      </c>
      <c r="J256" s="25"/>
      <c r="K256" s="24"/>
      <c r="L256" s="65" t="str">
        <f>IFERROR(VLOOKUP(Tabel1[[#This Row],[Üürnik]],'Lepingu lisa'!$AW$3:$AX$22,2,FALSE),"")</f>
        <v/>
      </c>
      <c r="M256" s="65" t="str">
        <f>IFERROR(VLOOKUP(Tabel1[[#This Row],[Jaotus]],Tabelid!L:M,2,FALSE),"")</f>
        <v/>
      </c>
      <c r="N256" s="16"/>
      <c r="O256" s="45"/>
      <c r="P256" s="45"/>
      <c r="Q256" s="45"/>
      <c r="R256" s="69"/>
      <c r="S256" s="69"/>
      <c r="T256" s="45"/>
      <c r="U256" s="45"/>
      <c r="V256" s="45"/>
      <c r="W256" s="45"/>
      <c r="X256" s="45"/>
      <c r="Y256" s="45"/>
      <c r="Z256" s="45"/>
      <c r="AA256" s="45"/>
      <c r="AB256" s="45"/>
      <c r="AC256" s="45"/>
      <c r="AD256" s="45"/>
      <c r="AE256" s="45"/>
      <c r="AF256" s="45"/>
      <c r="AG256" s="45"/>
    </row>
    <row r="257" spans="1:33" x14ac:dyDescent="0.25">
      <c r="A257" s="24" t="s">
        <v>60</v>
      </c>
      <c r="B257" s="26" t="s">
        <v>356</v>
      </c>
      <c r="C257" s="24" t="s">
        <v>164</v>
      </c>
      <c r="D257" s="24" t="s">
        <v>97</v>
      </c>
      <c r="E257" s="24" t="s">
        <v>53</v>
      </c>
      <c r="F257" s="68">
        <v>3.8</v>
      </c>
      <c r="G257" s="68">
        <v>3.8</v>
      </c>
      <c r="H257" s="24"/>
      <c r="I257" s="65" t="str">
        <f>LEFT(Tabel1[[#This Row],[Ruumi tüüp (TALO Tüüpruumide nimestik)]],2)</f>
        <v>92</v>
      </c>
      <c r="J257" s="25"/>
      <c r="K257" s="24"/>
      <c r="L257" s="65" t="str">
        <f>IFERROR(VLOOKUP(Tabel1[[#This Row],[Üürnik]],'Lepingu lisa'!$AW$3:$AX$22,2,FALSE),"")</f>
        <v/>
      </c>
      <c r="M257" s="65" t="str">
        <f>IFERROR(VLOOKUP(Tabel1[[#This Row],[Jaotus]],Tabelid!L:M,2,FALSE),"")</f>
        <v/>
      </c>
      <c r="N257" s="16"/>
      <c r="O257" s="45"/>
      <c r="P257" s="45"/>
      <c r="Q257" s="45"/>
      <c r="R257" s="69"/>
      <c r="S257" s="69"/>
      <c r="T257" s="45"/>
      <c r="U257" s="45"/>
      <c r="V257" s="45"/>
      <c r="W257" s="45"/>
      <c r="X257" s="45"/>
      <c r="Y257" s="45"/>
      <c r="Z257" s="45"/>
      <c r="AA257" s="45"/>
      <c r="AB257" s="45"/>
      <c r="AC257" s="45"/>
      <c r="AD257" s="45"/>
      <c r="AE257" s="45"/>
      <c r="AF257" s="45"/>
      <c r="AG257" s="45"/>
    </row>
    <row r="258" spans="1:33" x14ac:dyDescent="0.25">
      <c r="A258" s="24" t="s">
        <v>60</v>
      </c>
      <c r="B258" s="26" t="s">
        <v>357</v>
      </c>
      <c r="C258" s="24" t="s">
        <v>164</v>
      </c>
      <c r="D258" s="24" t="s">
        <v>97</v>
      </c>
      <c r="E258" s="24" t="s">
        <v>53</v>
      </c>
      <c r="F258" s="68">
        <v>3.9</v>
      </c>
      <c r="G258" s="68">
        <v>3.9</v>
      </c>
      <c r="H258" s="24"/>
      <c r="I258" s="65" t="str">
        <f>LEFT(Tabel1[[#This Row],[Ruumi tüüp (TALO Tüüpruumide nimestik)]],2)</f>
        <v>92</v>
      </c>
      <c r="J258" s="25"/>
      <c r="K258" s="24"/>
      <c r="L258" s="65" t="str">
        <f>IFERROR(VLOOKUP(Tabel1[[#This Row],[Üürnik]],'Lepingu lisa'!$AW$3:$AX$22,2,FALSE),"")</f>
        <v/>
      </c>
      <c r="M258" s="65" t="str">
        <f>IFERROR(VLOOKUP(Tabel1[[#This Row],[Jaotus]],Tabelid!L:M,2,FALSE),"")</f>
        <v/>
      </c>
      <c r="N258" s="16"/>
      <c r="O258" s="45"/>
      <c r="P258" s="45"/>
      <c r="Q258" s="45"/>
      <c r="R258" s="69"/>
      <c r="S258" s="69"/>
      <c r="T258" s="45"/>
      <c r="U258" s="45"/>
      <c r="V258" s="45"/>
      <c r="W258" s="45"/>
      <c r="X258" s="45"/>
      <c r="Y258" s="45"/>
      <c r="Z258" s="45"/>
      <c r="AA258" s="45"/>
      <c r="AB258" s="45"/>
      <c r="AC258" s="45"/>
      <c r="AD258" s="45"/>
      <c r="AE258" s="45"/>
      <c r="AF258" s="45"/>
      <c r="AG258" s="45"/>
    </row>
    <row r="259" spans="1:33" x14ac:dyDescent="0.25">
      <c r="A259" s="24" t="s">
        <v>60</v>
      </c>
      <c r="B259" s="26" t="s">
        <v>358</v>
      </c>
      <c r="C259" s="24" t="s">
        <v>164</v>
      </c>
      <c r="D259" s="24" t="s">
        <v>97</v>
      </c>
      <c r="E259" s="24" t="s">
        <v>53</v>
      </c>
      <c r="F259" s="68">
        <v>3.8</v>
      </c>
      <c r="G259" s="68">
        <v>3.8</v>
      </c>
      <c r="H259" s="24"/>
      <c r="I259" s="65" t="str">
        <f>LEFT(Tabel1[[#This Row],[Ruumi tüüp (TALO Tüüpruumide nimestik)]],2)</f>
        <v>92</v>
      </c>
      <c r="J259" s="25"/>
      <c r="K259" s="24"/>
      <c r="L259" s="65" t="str">
        <f>IFERROR(VLOOKUP(Tabel1[[#This Row],[Üürnik]],'Lepingu lisa'!$AW$3:$AX$22,2,FALSE),"")</f>
        <v/>
      </c>
      <c r="M259" s="65" t="str">
        <f>IFERROR(VLOOKUP(Tabel1[[#This Row],[Jaotus]],Tabelid!L:M,2,FALSE),"")</f>
        <v/>
      </c>
      <c r="N259" s="16"/>
      <c r="O259" s="45"/>
      <c r="P259" s="45"/>
      <c r="Q259" s="45"/>
      <c r="R259" s="69"/>
      <c r="S259" s="69"/>
      <c r="T259" s="45"/>
      <c r="U259" s="45"/>
      <c r="V259" s="45"/>
      <c r="W259" s="45"/>
      <c r="X259" s="45"/>
      <c r="Y259" s="45"/>
      <c r="Z259" s="45"/>
      <c r="AA259" s="45"/>
      <c r="AB259" s="45"/>
      <c r="AC259" s="45"/>
      <c r="AD259" s="45"/>
      <c r="AE259" s="45"/>
      <c r="AF259" s="45"/>
      <c r="AG259" s="45"/>
    </row>
    <row r="260" spans="1:33" x14ac:dyDescent="0.25">
      <c r="A260" s="24" t="s">
        <v>60</v>
      </c>
      <c r="B260" s="26" t="s">
        <v>359</v>
      </c>
      <c r="C260" s="24" t="s">
        <v>164</v>
      </c>
      <c r="D260" s="24" t="s">
        <v>97</v>
      </c>
      <c r="E260" s="24" t="s">
        <v>53</v>
      </c>
      <c r="F260" s="68">
        <v>3.8</v>
      </c>
      <c r="G260" s="68">
        <v>3.8</v>
      </c>
      <c r="H260" s="24"/>
      <c r="I260" s="65" t="str">
        <f>LEFT(Tabel1[[#This Row],[Ruumi tüüp (TALO Tüüpruumide nimestik)]],2)</f>
        <v>92</v>
      </c>
      <c r="J260" s="25"/>
      <c r="K260" s="24"/>
      <c r="L260" s="65" t="str">
        <f>IFERROR(VLOOKUP(Tabel1[[#This Row],[Üürnik]],'Lepingu lisa'!$AW$3:$AX$22,2,FALSE),"")</f>
        <v/>
      </c>
      <c r="M260" s="65" t="str">
        <f>IFERROR(VLOOKUP(Tabel1[[#This Row],[Jaotus]],Tabelid!L:M,2,FALSE),"")</f>
        <v/>
      </c>
      <c r="N260" s="16"/>
      <c r="O260" s="45"/>
      <c r="P260" s="45"/>
      <c r="Q260" s="45"/>
      <c r="R260" s="69"/>
      <c r="S260" s="69"/>
      <c r="T260" s="45"/>
      <c r="U260" s="45"/>
      <c r="V260" s="45"/>
      <c r="W260" s="45"/>
      <c r="X260" s="45"/>
      <c r="Y260" s="45"/>
      <c r="Z260" s="45"/>
      <c r="AA260" s="45"/>
      <c r="AB260" s="45"/>
      <c r="AC260" s="45"/>
      <c r="AD260" s="45"/>
      <c r="AE260" s="45"/>
      <c r="AF260" s="45"/>
      <c r="AG260" s="45"/>
    </row>
    <row r="261" spans="1:33" x14ac:dyDescent="0.25">
      <c r="A261" s="24" t="s">
        <v>60</v>
      </c>
      <c r="B261" s="26" t="s">
        <v>360</v>
      </c>
      <c r="C261" s="24" t="s">
        <v>164</v>
      </c>
      <c r="D261" s="24" t="s">
        <v>97</v>
      </c>
      <c r="E261" s="24" t="s">
        <v>53</v>
      </c>
      <c r="F261" s="68">
        <v>4.4000000000000004</v>
      </c>
      <c r="G261" s="68">
        <v>4.4000000000000004</v>
      </c>
      <c r="H261" s="24"/>
      <c r="I261" s="65" t="str">
        <f>LEFT(Tabel1[[#This Row],[Ruumi tüüp (TALO Tüüpruumide nimestik)]],2)</f>
        <v>92</v>
      </c>
      <c r="J261" s="25"/>
      <c r="K261" s="24"/>
      <c r="L261" s="65" t="str">
        <f>IFERROR(VLOOKUP(Tabel1[[#This Row],[Üürnik]],'Lepingu lisa'!$AW$3:$AX$22,2,FALSE),"")</f>
        <v/>
      </c>
      <c r="M261" s="65" t="str">
        <f>IFERROR(VLOOKUP(Tabel1[[#This Row],[Jaotus]],Tabelid!L:M,2,FALSE),"")</f>
        <v/>
      </c>
      <c r="N261" s="16"/>
      <c r="O261" s="45"/>
      <c r="P261" s="45"/>
      <c r="Q261" s="45"/>
      <c r="R261" s="69"/>
      <c r="S261" s="69"/>
      <c r="T261" s="45"/>
      <c r="U261" s="45"/>
      <c r="V261" s="45"/>
      <c r="W261" s="45"/>
      <c r="X261" s="45"/>
      <c r="Y261" s="45"/>
      <c r="Z261" s="45"/>
      <c r="AA261" s="45"/>
      <c r="AB261" s="45"/>
      <c r="AC261" s="45"/>
      <c r="AD261" s="45"/>
      <c r="AE261" s="45"/>
      <c r="AF261" s="45"/>
      <c r="AG261" s="45"/>
    </row>
    <row r="262" spans="1:33" x14ac:dyDescent="0.25">
      <c r="A262" s="24" t="s">
        <v>60</v>
      </c>
      <c r="B262" s="26" t="s">
        <v>361</v>
      </c>
      <c r="C262" s="24" t="s">
        <v>164</v>
      </c>
      <c r="D262" s="24" t="s">
        <v>97</v>
      </c>
      <c r="E262" s="24" t="s">
        <v>53</v>
      </c>
      <c r="F262" s="68">
        <v>2</v>
      </c>
      <c r="G262" s="68">
        <v>2</v>
      </c>
      <c r="H262" s="24"/>
      <c r="I262" s="65" t="str">
        <f>LEFT(Tabel1[[#This Row],[Ruumi tüüp (TALO Tüüpruumide nimestik)]],2)</f>
        <v>92</v>
      </c>
      <c r="J262" s="25"/>
      <c r="K262" s="24"/>
      <c r="L262" s="65" t="str">
        <f>IFERROR(VLOOKUP(Tabel1[[#This Row],[Üürnik]],'Lepingu lisa'!$AW$3:$AX$22,2,FALSE),"")</f>
        <v/>
      </c>
      <c r="M262" s="65" t="str">
        <f>IFERROR(VLOOKUP(Tabel1[[#This Row],[Jaotus]],Tabelid!L:M,2,FALSE),"")</f>
        <v/>
      </c>
      <c r="N262" s="16"/>
      <c r="O262" s="45"/>
      <c r="P262" s="45"/>
      <c r="Q262" s="45"/>
      <c r="R262" s="69"/>
      <c r="S262" s="69"/>
      <c r="T262" s="45"/>
      <c r="U262" s="45"/>
      <c r="V262" s="45"/>
      <c r="W262" s="45"/>
      <c r="X262" s="45"/>
      <c r="Y262" s="45"/>
      <c r="Z262" s="45"/>
      <c r="AA262" s="45"/>
      <c r="AB262" s="45"/>
      <c r="AC262" s="45"/>
      <c r="AD262" s="45"/>
      <c r="AE262" s="45"/>
      <c r="AF262" s="45"/>
      <c r="AG262" s="45"/>
    </row>
    <row r="263" spans="1:33" x14ac:dyDescent="0.25">
      <c r="A263" s="24" t="s">
        <v>60</v>
      </c>
      <c r="B263" s="26" t="s">
        <v>362</v>
      </c>
      <c r="C263" s="24" t="s">
        <v>164</v>
      </c>
      <c r="D263" s="24" t="s">
        <v>97</v>
      </c>
      <c r="E263" s="24" t="s">
        <v>53</v>
      </c>
      <c r="F263" s="68">
        <v>2</v>
      </c>
      <c r="G263" s="68">
        <v>2</v>
      </c>
      <c r="H263" s="24"/>
      <c r="I263" s="65" t="str">
        <f>LEFT(Tabel1[[#This Row],[Ruumi tüüp (TALO Tüüpruumide nimestik)]],2)</f>
        <v>92</v>
      </c>
      <c r="J263" s="25"/>
      <c r="K263" s="24"/>
      <c r="L263" s="65" t="str">
        <f>IFERROR(VLOOKUP(Tabel1[[#This Row],[Üürnik]],'Lepingu lisa'!$AW$3:$AX$22,2,FALSE),"")</f>
        <v/>
      </c>
      <c r="M263" s="65" t="str">
        <f>IFERROR(VLOOKUP(Tabel1[[#This Row],[Jaotus]],Tabelid!L:M,2,FALSE),"")</f>
        <v/>
      </c>
      <c r="N263" s="16"/>
      <c r="O263" s="45"/>
      <c r="P263" s="45"/>
      <c r="Q263" s="45"/>
      <c r="R263" s="69"/>
      <c r="S263" s="69"/>
      <c r="T263" s="45"/>
      <c r="U263" s="45"/>
      <c r="V263" s="45"/>
      <c r="W263" s="45"/>
      <c r="X263" s="45"/>
      <c r="Y263" s="45"/>
      <c r="Z263" s="45"/>
      <c r="AA263" s="45"/>
      <c r="AB263" s="45"/>
      <c r="AC263" s="45"/>
      <c r="AD263" s="45"/>
      <c r="AE263" s="45"/>
      <c r="AF263" s="45"/>
      <c r="AG263" s="45"/>
    </row>
    <row r="264" spans="1:33" x14ac:dyDescent="0.25">
      <c r="A264" s="24" t="s">
        <v>60</v>
      </c>
      <c r="B264" s="26" t="s">
        <v>363</v>
      </c>
      <c r="C264" s="24" t="s">
        <v>164</v>
      </c>
      <c r="D264" s="24" t="s">
        <v>201</v>
      </c>
      <c r="E264" s="24" t="s">
        <v>53</v>
      </c>
      <c r="F264" s="68">
        <v>21.6</v>
      </c>
      <c r="G264" s="68">
        <v>21.6</v>
      </c>
      <c r="H264" s="24"/>
      <c r="I264" s="65" t="str">
        <f>LEFT(Tabel1[[#This Row],[Ruumi tüüp (TALO Tüüpruumide nimestik)]],2)</f>
        <v>92</v>
      </c>
      <c r="J264" s="25"/>
      <c r="K264" s="24"/>
      <c r="L264" s="65" t="str">
        <f>IFERROR(VLOOKUP(Tabel1[[#This Row],[Üürnik]],'Lepingu lisa'!$AW$3:$AX$22,2,FALSE),"")</f>
        <v/>
      </c>
      <c r="M264" s="65" t="str">
        <f>IFERROR(VLOOKUP(Tabel1[[#This Row],[Jaotus]],Tabelid!L:M,2,FALSE),"")</f>
        <v/>
      </c>
      <c r="N264" s="16"/>
      <c r="O264" s="45"/>
      <c r="P264" s="45"/>
      <c r="Q264" s="45"/>
      <c r="R264" s="69"/>
      <c r="S264" s="69"/>
      <c r="T264" s="45"/>
      <c r="U264" s="45"/>
      <c r="V264" s="45"/>
      <c r="W264" s="45"/>
      <c r="X264" s="45"/>
      <c r="Y264" s="45"/>
      <c r="Z264" s="45"/>
      <c r="AA264" s="45"/>
      <c r="AB264" s="45"/>
      <c r="AC264" s="45"/>
      <c r="AD264" s="45"/>
      <c r="AE264" s="45"/>
      <c r="AF264" s="45"/>
      <c r="AG264" s="45"/>
    </row>
    <row r="265" spans="1:33" x14ac:dyDescent="0.25">
      <c r="A265" s="24" t="s">
        <v>60</v>
      </c>
      <c r="B265" s="26" t="s">
        <v>364</v>
      </c>
      <c r="C265" s="24" t="s">
        <v>164</v>
      </c>
      <c r="D265" s="24" t="s">
        <v>201</v>
      </c>
      <c r="E265" s="24" t="s">
        <v>53</v>
      </c>
      <c r="F265" s="68">
        <v>21.6</v>
      </c>
      <c r="G265" s="68">
        <v>21.6</v>
      </c>
      <c r="H265" s="24"/>
      <c r="I265" s="65" t="str">
        <f>LEFT(Tabel1[[#This Row],[Ruumi tüüp (TALO Tüüpruumide nimestik)]],2)</f>
        <v>92</v>
      </c>
      <c r="J265" s="25"/>
      <c r="K265" s="24"/>
      <c r="L265" s="65" t="str">
        <f>IFERROR(VLOOKUP(Tabel1[[#This Row],[Üürnik]],'Lepingu lisa'!$AW$3:$AX$22,2,FALSE),"")</f>
        <v/>
      </c>
      <c r="M265" s="65" t="str">
        <f>IFERROR(VLOOKUP(Tabel1[[#This Row],[Jaotus]],Tabelid!L:M,2,FALSE),"")</f>
        <v/>
      </c>
      <c r="N265" s="16"/>
      <c r="O265" s="45"/>
      <c r="P265" s="45"/>
      <c r="Q265" s="45"/>
      <c r="R265" s="69"/>
      <c r="S265" s="69"/>
      <c r="T265" s="45"/>
      <c r="U265" s="45"/>
      <c r="V265" s="45"/>
      <c r="W265" s="45"/>
      <c r="X265" s="45"/>
      <c r="Y265" s="45"/>
      <c r="Z265" s="45"/>
      <c r="AA265" s="45"/>
      <c r="AB265" s="45"/>
      <c r="AC265" s="45"/>
      <c r="AD265" s="45"/>
      <c r="AE265" s="45"/>
      <c r="AF265" s="45"/>
      <c r="AG265" s="45"/>
    </row>
    <row r="266" spans="1:33" x14ac:dyDescent="0.25">
      <c r="A266" s="24" t="s">
        <v>60</v>
      </c>
      <c r="B266" s="26" t="s">
        <v>365</v>
      </c>
      <c r="C266" s="24" t="s">
        <v>164</v>
      </c>
      <c r="D266" s="24" t="s">
        <v>201</v>
      </c>
      <c r="E266" s="24" t="s">
        <v>53</v>
      </c>
      <c r="F266" s="68">
        <v>21.7</v>
      </c>
      <c r="G266" s="68">
        <v>21.7</v>
      </c>
      <c r="H266" s="24"/>
      <c r="I266" s="65" t="str">
        <f>LEFT(Tabel1[[#This Row],[Ruumi tüüp (TALO Tüüpruumide nimestik)]],2)</f>
        <v>92</v>
      </c>
      <c r="J266" s="25"/>
      <c r="K266" s="24"/>
      <c r="L266" s="65" t="str">
        <f>IFERROR(VLOOKUP(Tabel1[[#This Row],[Üürnik]],'Lepingu lisa'!$AW$3:$AX$22,2,FALSE),"")</f>
        <v/>
      </c>
      <c r="M266" s="65" t="str">
        <f>IFERROR(VLOOKUP(Tabel1[[#This Row],[Jaotus]],Tabelid!L:M,2,FALSE),"")</f>
        <v/>
      </c>
      <c r="N266" s="16"/>
      <c r="O266" s="45"/>
      <c r="P266" s="45"/>
      <c r="Q266" s="45"/>
      <c r="R266" s="69"/>
      <c r="S266" s="69"/>
      <c r="T266" s="45"/>
      <c r="U266" s="45"/>
      <c r="V266" s="45"/>
      <c r="W266" s="45"/>
      <c r="X266" s="45"/>
      <c r="Y266" s="45"/>
      <c r="Z266" s="45"/>
      <c r="AA266" s="45"/>
      <c r="AB266" s="45"/>
      <c r="AC266" s="45"/>
      <c r="AD266" s="45"/>
      <c r="AE266" s="45"/>
      <c r="AF266" s="45"/>
      <c r="AG266" s="45"/>
    </row>
    <row r="267" spans="1:33" x14ac:dyDescent="0.25">
      <c r="A267" s="24" t="s">
        <v>60</v>
      </c>
      <c r="B267" s="26" t="s">
        <v>366</v>
      </c>
      <c r="C267" s="24" t="s">
        <v>164</v>
      </c>
      <c r="D267" s="24" t="s">
        <v>201</v>
      </c>
      <c r="E267" s="24" t="s">
        <v>53</v>
      </c>
      <c r="F267" s="68">
        <v>22</v>
      </c>
      <c r="G267" s="68">
        <v>22</v>
      </c>
      <c r="H267" s="24"/>
      <c r="I267" s="65" t="str">
        <f>LEFT(Tabel1[[#This Row],[Ruumi tüüp (TALO Tüüpruumide nimestik)]],2)</f>
        <v>92</v>
      </c>
      <c r="J267" s="25"/>
      <c r="K267" s="24"/>
      <c r="L267" s="65" t="str">
        <f>IFERROR(VLOOKUP(Tabel1[[#This Row],[Üürnik]],'Lepingu lisa'!$AW$3:$AX$22,2,FALSE),"")</f>
        <v/>
      </c>
      <c r="M267" s="65" t="str">
        <f>IFERROR(VLOOKUP(Tabel1[[#This Row],[Jaotus]],Tabelid!L:M,2,FALSE),"")</f>
        <v/>
      </c>
      <c r="N267" s="16"/>
      <c r="O267" s="45"/>
      <c r="P267" s="45"/>
      <c r="Q267" s="45"/>
      <c r="R267" s="69"/>
      <c r="S267" s="69"/>
      <c r="T267" s="45"/>
      <c r="U267" s="45"/>
      <c r="V267" s="45"/>
      <c r="W267" s="45"/>
      <c r="X267" s="45"/>
      <c r="Y267" s="45"/>
      <c r="Z267" s="45"/>
      <c r="AA267" s="45"/>
      <c r="AB267" s="45"/>
      <c r="AC267" s="45"/>
      <c r="AD267" s="45"/>
      <c r="AE267" s="45"/>
      <c r="AF267" s="45"/>
      <c r="AG267" s="45"/>
    </row>
    <row r="268" spans="1:33" x14ac:dyDescent="0.25">
      <c r="A268" s="24" t="s">
        <v>60</v>
      </c>
      <c r="B268" s="26" t="s">
        <v>367</v>
      </c>
      <c r="C268" s="24" t="s">
        <v>164</v>
      </c>
      <c r="D268" s="24" t="s">
        <v>201</v>
      </c>
      <c r="E268" s="24" t="s">
        <v>53</v>
      </c>
      <c r="F268" s="68">
        <v>13.6</v>
      </c>
      <c r="G268" s="68">
        <v>13.6</v>
      </c>
      <c r="H268" s="24"/>
      <c r="I268" s="65" t="str">
        <f>LEFT(Tabel1[[#This Row],[Ruumi tüüp (TALO Tüüpruumide nimestik)]],2)</f>
        <v>92</v>
      </c>
      <c r="J268" s="25"/>
      <c r="K268" s="24"/>
      <c r="L268" s="65" t="str">
        <f>IFERROR(VLOOKUP(Tabel1[[#This Row],[Üürnik]],'Lepingu lisa'!$AW$3:$AX$22,2,FALSE),"")</f>
        <v/>
      </c>
      <c r="M268" s="65" t="str">
        <f>IFERROR(VLOOKUP(Tabel1[[#This Row],[Jaotus]],Tabelid!L:M,2,FALSE),"")</f>
        <v/>
      </c>
      <c r="N268" s="16"/>
      <c r="O268" s="45"/>
      <c r="P268" s="45"/>
      <c r="Q268" s="45"/>
      <c r="R268" s="69"/>
      <c r="S268" s="69"/>
      <c r="T268" s="45"/>
      <c r="U268" s="45"/>
      <c r="V268" s="45"/>
      <c r="W268" s="45"/>
      <c r="X268" s="45"/>
      <c r="Y268" s="45"/>
      <c r="Z268" s="45"/>
      <c r="AA268" s="45"/>
      <c r="AB268" s="45"/>
      <c r="AC268" s="45"/>
      <c r="AD268" s="45"/>
      <c r="AE268" s="45"/>
      <c r="AF268" s="45"/>
      <c r="AG268" s="45"/>
    </row>
    <row r="269" spans="1:33" x14ac:dyDescent="0.25">
      <c r="A269" s="24" t="s">
        <v>60</v>
      </c>
      <c r="B269" s="26" t="s">
        <v>368</v>
      </c>
      <c r="C269" s="24" t="s">
        <v>164</v>
      </c>
      <c r="D269" s="24" t="s">
        <v>201</v>
      </c>
      <c r="E269" s="24" t="s">
        <v>53</v>
      </c>
      <c r="F269" s="68">
        <v>29.2</v>
      </c>
      <c r="G269" s="68">
        <v>29.2</v>
      </c>
      <c r="H269" s="24"/>
      <c r="I269" s="65" t="str">
        <f>LEFT(Tabel1[[#This Row],[Ruumi tüüp (TALO Tüüpruumide nimestik)]],2)</f>
        <v>92</v>
      </c>
      <c r="J269" s="25"/>
      <c r="K269" s="24"/>
      <c r="L269" s="65" t="str">
        <f>IFERROR(VLOOKUP(Tabel1[[#This Row],[Üürnik]],'Lepingu lisa'!$AW$3:$AX$22,2,FALSE),"")</f>
        <v/>
      </c>
      <c r="M269" s="65" t="str">
        <f>IFERROR(VLOOKUP(Tabel1[[#This Row],[Jaotus]],Tabelid!L:M,2,FALSE),"")</f>
        <v/>
      </c>
      <c r="N269" s="16"/>
      <c r="O269" s="45"/>
      <c r="P269" s="45"/>
      <c r="Q269" s="45"/>
      <c r="R269" s="69"/>
      <c r="S269" s="69"/>
      <c r="T269" s="45"/>
      <c r="U269" s="45"/>
      <c r="V269" s="45"/>
      <c r="W269" s="45"/>
      <c r="X269" s="45"/>
      <c r="Y269" s="45"/>
      <c r="Z269" s="45"/>
      <c r="AA269" s="45"/>
      <c r="AB269" s="45"/>
      <c r="AC269" s="45"/>
      <c r="AD269" s="45"/>
      <c r="AE269" s="45"/>
      <c r="AF269" s="45"/>
      <c r="AG269" s="45"/>
    </row>
    <row r="270" spans="1:33" x14ac:dyDescent="0.25">
      <c r="A270" s="24" t="s">
        <v>60</v>
      </c>
      <c r="B270" s="26" t="s">
        <v>369</v>
      </c>
      <c r="C270" s="24" t="s">
        <v>164</v>
      </c>
      <c r="D270" s="24" t="s">
        <v>201</v>
      </c>
      <c r="E270" s="24" t="s">
        <v>53</v>
      </c>
      <c r="F270" s="68">
        <v>16</v>
      </c>
      <c r="G270" s="68">
        <v>15.7</v>
      </c>
      <c r="H270" s="24"/>
      <c r="I270" s="65" t="str">
        <f>LEFT(Tabel1[[#This Row],[Ruumi tüüp (TALO Tüüpruumide nimestik)]],2)</f>
        <v>92</v>
      </c>
      <c r="J270" s="25"/>
      <c r="K270" s="24"/>
      <c r="L270" s="65" t="str">
        <f>IFERROR(VLOOKUP(Tabel1[[#This Row],[Üürnik]],'Lepingu lisa'!$AW$3:$AX$22,2,FALSE),"")</f>
        <v/>
      </c>
      <c r="M270" s="65" t="str">
        <f>IFERROR(VLOOKUP(Tabel1[[#This Row],[Jaotus]],Tabelid!L:M,2,FALSE),"")</f>
        <v/>
      </c>
      <c r="N270" s="16"/>
      <c r="O270" s="45"/>
      <c r="P270" s="45"/>
      <c r="Q270" s="45"/>
      <c r="R270" s="69"/>
      <c r="S270" s="69"/>
      <c r="T270" s="45"/>
      <c r="U270" s="45"/>
      <c r="V270" s="45"/>
      <c r="W270" s="45"/>
      <c r="X270" s="45"/>
      <c r="Y270" s="45"/>
      <c r="Z270" s="45"/>
      <c r="AA270" s="45"/>
      <c r="AB270" s="45"/>
      <c r="AC270" s="45"/>
      <c r="AD270" s="45"/>
      <c r="AE270" s="45"/>
      <c r="AF270" s="45"/>
      <c r="AG270" s="45"/>
    </row>
    <row r="271" spans="1:33" x14ac:dyDescent="0.25">
      <c r="A271" s="24" t="s">
        <v>60</v>
      </c>
      <c r="B271" s="26" t="s">
        <v>370</v>
      </c>
      <c r="C271" s="24" t="s">
        <v>164</v>
      </c>
      <c r="D271" s="24" t="s">
        <v>201</v>
      </c>
      <c r="E271" s="24" t="s">
        <v>53</v>
      </c>
      <c r="F271" s="68">
        <v>15.8</v>
      </c>
      <c r="G271" s="68">
        <v>15.8</v>
      </c>
      <c r="H271" s="24"/>
      <c r="I271" s="65" t="str">
        <f>LEFT(Tabel1[[#This Row],[Ruumi tüüp (TALO Tüüpruumide nimestik)]],2)</f>
        <v>92</v>
      </c>
      <c r="J271" s="25"/>
      <c r="K271" s="24"/>
      <c r="L271" s="65" t="str">
        <f>IFERROR(VLOOKUP(Tabel1[[#This Row],[Üürnik]],'Lepingu lisa'!$AW$3:$AX$22,2,FALSE),"")</f>
        <v/>
      </c>
      <c r="M271" s="65" t="str">
        <f>IFERROR(VLOOKUP(Tabel1[[#This Row],[Jaotus]],Tabelid!L:M,2,FALSE),"")</f>
        <v/>
      </c>
      <c r="N271" s="16"/>
      <c r="O271" s="45"/>
      <c r="P271" s="45"/>
      <c r="Q271" s="45"/>
      <c r="R271" s="69"/>
      <c r="S271" s="69"/>
      <c r="T271" s="45"/>
      <c r="U271" s="45"/>
      <c r="V271" s="45"/>
      <c r="W271" s="45"/>
      <c r="X271" s="45"/>
      <c r="Y271" s="45"/>
      <c r="Z271" s="45"/>
      <c r="AA271" s="45"/>
      <c r="AB271" s="45"/>
      <c r="AC271" s="45"/>
      <c r="AD271" s="45"/>
      <c r="AE271" s="45"/>
      <c r="AF271" s="45"/>
      <c r="AG271" s="45"/>
    </row>
    <row r="272" spans="1:33" x14ac:dyDescent="0.25">
      <c r="A272" s="24" t="s">
        <v>60</v>
      </c>
      <c r="B272" s="26" t="s">
        <v>371</v>
      </c>
      <c r="C272" s="24" t="s">
        <v>164</v>
      </c>
      <c r="D272" s="24" t="s">
        <v>201</v>
      </c>
      <c r="E272" s="24" t="s">
        <v>53</v>
      </c>
      <c r="F272" s="68">
        <v>15.8</v>
      </c>
      <c r="G272" s="68">
        <v>15.8</v>
      </c>
      <c r="H272" s="24"/>
      <c r="I272" s="65" t="str">
        <f>LEFT(Tabel1[[#This Row],[Ruumi tüüp (TALO Tüüpruumide nimestik)]],2)</f>
        <v>92</v>
      </c>
      <c r="J272" s="25"/>
      <c r="K272" s="24"/>
      <c r="L272" s="65" t="str">
        <f>IFERROR(VLOOKUP(Tabel1[[#This Row],[Üürnik]],'Lepingu lisa'!$AW$3:$AX$22,2,FALSE),"")</f>
        <v/>
      </c>
      <c r="M272" s="65" t="str">
        <f>IFERROR(VLOOKUP(Tabel1[[#This Row],[Jaotus]],Tabelid!L:M,2,FALSE),"")</f>
        <v/>
      </c>
      <c r="N272" s="16"/>
      <c r="O272" s="45"/>
      <c r="P272" s="45"/>
      <c r="Q272" s="45"/>
      <c r="R272" s="69"/>
      <c r="S272" s="69"/>
      <c r="T272" s="45"/>
      <c r="U272" s="45"/>
      <c r="V272" s="45"/>
      <c r="W272" s="45"/>
      <c r="X272" s="45"/>
      <c r="Y272" s="45"/>
      <c r="Z272" s="45"/>
      <c r="AA272" s="45"/>
      <c r="AB272" s="45"/>
      <c r="AC272" s="45"/>
      <c r="AD272" s="45"/>
      <c r="AE272" s="45"/>
      <c r="AF272" s="45"/>
      <c r="AG272" s="45"/>
    </row>
    <row r="273" spans="1:33" x14ac:dyDescent="0.25">
      <c r="A273" s="24" t="s">
        <v>61</v>
      </c>
      <c r="B273" s="26">
        <v>2001</v>
      </c>
      <c r="C273" s="24" t="s">
        <v>202</v>
      </c>
      <c r="D273" s="24" t="s">
        <v>203</v>
      </c>
      <c r="E273" s="24" t="s">
        <v>52</v>
      </c>
      <c r="F273" s="68">
        <v>133.9282</v>
      </c>
      <c r="G273" s="68">
        <v>130.03819999999999</v>
      </c>
      <c r="H273" s="24"/>
      <c r="I273" s="65" t="str">
        <f>LEFT(Tabel1[[#This Row],[Ruumi tüüp (TALO Tüüpruumide nimestik)]],2)</f>
        <v>91</v>
      </c>
      <c r="J273" s="25" t="s">
        <v>190</v>
      </c>
      <c r="K273" s="24" t="s">
        <v>252</v>
      </c>
      <c r="L273" s="65" t="str">
        <f>IFERROR(VLOOKUP(Tabel1[[#This Row],[Üürnik]],'Lepingu lisa'!$AW$3:$AX$22,2,FALSE),"")</f>
        <v>LUBJA4_03</v>
      </c>
      <c r="M273" s="65" t="str">
        <f>IFERROR(VLOOKUP(Tabel1[[#This Row],[Jaotus]],Tabelid!L:M,2,FALSE),"")</f>
        <v>NONE</v>
      </c>
      <c r="N273" s="16"/>
      <c r="O273" s="45"/>
      <c r="P273" s="45"/>
      <c r="Q273" s="45"/>
      <c r="R273" s="69"/>
      <c r="S273" s="69"/>
      <c r="T273" s="45"/>
      <c r="U273" s="45"/>
      <c r="V273" s="45"/>
      <c r="W273" s="45"/>
      <c r="X273" s="45"/>
      <c r="Y273" s="45"/>
      <c r="Z273" s="45"/>
      <c r="AA273" s="45"/>
      <c r="AB273" s="45"/>
      <c r="AC273" s="45"/>
      <c r="AD273" s="45"/>
      <c r="AE273" s="45"/>
      <c r="AF273" s="45"/>
      <c r="AG273" s="45"/>
    </row>
    <row r="274" spans="1:33" x14ac:dyDescent="0.25">
      <c r="A274" s="24" t="s">
        <v>61</v>
      </c>
      <c r="B274" s="26">
        <v>2002</v>
      </c>
      <c r="C274" s="24" t="s">
        <v>202</v>
      </c>
      <c r="D274" s="24" t="s">
        <v>205</v>
      </c>
      <c r="E274" s="24" t="s">
        <v>11</v>
      </c>
      <c r="F274" s="68">
        <v>23.3</v>
      </c>
      <c r="G274" s="68">
        <v>22.7</v>
      </c>
      <c r="H274" s="24"/>
      <c r="I274" s="65" t="str">
        <f>LEFT(Tabel1[[#This Row],[Ruumi tüüp (TALO Tüüpruumide nimestik)]],2)</f>
        <v>21</v>
      </c>
      <c r="J274" s="25" t="s">
        <v>190</v>
      </c>
      <c r="K274" s="24" t="s">
        <v>252</v>
      </c>
      <c r="L274" s="65" t="str">
        <f>IFERROR(VLOOKUP(Tabel1[[#This Row],[Üürnik]],'Lepingu lisa'!$AW$3:$AX$22,2,FALSE),"")</f>
        <v>LUBJA4_03</v>
      </c>
      <c r="M274" s="65" t="str">
        <f>IFERROR(VLOOKUP(Tabel1[[#This Row],[Jaotus]],Tabelid!L:M,2,FALSE),"")</f>
        <v>NONE</v>
      </c>
      <c r="N274" s="16"/>
      <c r="O274" s="45"/>
      <c r="P274" s="45"/>
      <c r="Q274" s="45"/>
      <c r="R274" s="69"/>
      <c r="S274" s="69"/>
      <c r="T274" s="45"/>
      <c r="U274" s="45"/>
      <c r="V274" s="45"/>
      <c r="W274" s="45"/>
      <c r="X274" s="45"/>
      <c r="Y274" s="45"/>
      <c r="Z274" s="45"/>
      <c r="AA274" s="45"/>
      <c r="AB274" s="45"/>
      <c r="AC274" s="45"/>
      <c r="AD274" s="45"/>
      <c r="AE274" s="45"/>
      <c r="AF274" s="45"/>
      <c r="AG274" s="45"/>
    </row>
    <row r="275" spans="1:33" x14ac:dyDescent="0.25">
      <c r="A275" s="24" t="s">
        <v>61</v>
      </c>
      <c r="B275" s="26">
        <v>2003</v>
      </c>
      <c r="C275" s="24" t="s">
        <v>202</v>
      </c>
      <c r="D275" s="24" t="s">
        <v>205</v>
      </c>
      <c r="E275" s="24" t="s">
        <v>11</v>
      </c>
      <c r="F275" s="68">
        <v>107.6742</v>
      </c>
      <c r="G275" s="68">
        <v>105.3396</v>
      </c>
      <c r="H275" s="24"/>
      <c r="I275" s="65" t="str">
        <f>LEFT(Tabel1[[#This Row],[Ruumi tüüp (TALO Tüüpruumide nimestik)]],2)</f>
        <v>21</v>
      </c>
      <c r="J275" s="25" t="s">
        <v>190</v>
      </c>
      <c r="K275" s="24" t="s">
        <v>252</v>
      </c>
      <c r="L275" s="65" t="str">
        <f>IFERROR(VLOOKUP(Tabel1[[#This Row],[Üürnik]],'Lepingu lisa'!$AW$3:$AX$22,2,FALSE),"")</f>
        <v>LUBJA4_03</v>
      </c>
      <c r="M275" s="65" t="str">
        <f>IFERROR(VLOOKUP(Tabel1[[#This Row],[Jaotus]],Tabelid!L:M,2,FALSE),"")</f>
        <v>NONE</v>
      </c>
      <c r="N275" s="16"/>
      <c r="O275" s="45"/>
      <c r="P275" s="45"/>
      <c r="Q275" s="45"/>
      <c r="R275" s="69"/>
      <c r="S275" s="69"/>
      <c r="T275" s="45"/>
      <c r="U275" s="45"/>
      <c r="V275" s="45"/>
      <c r="W275" s="45"/>
      <c r="X275" s="45"/>
      <c r="Y275" s="45"/>
      <c r="Z275" s="45"/>
      <c r="AA275" s="45"/>
      <c r="AB275" s="45"/>
      <c r="AC275" s="45"/>
      <c r="AD275" s="45"/>
      <c r="AE275" s="45"/>
      <c r="AF275" s="45"/>
      <c r="AG275" s="45"/>
    </row>
    <row r="276" spans="1:33" x14ac:dyDescent="0.25">
      <c r="A276" s="24" t="s">
        <v>61</v>
      </c>
      <c r="B276" s="26">
        <v>2004</v>
      </c>
      <c r="C276" s="24" t="s">
        <v>202</v>
      </c>
      <c r="D276" s="24" t="s">
        <v>94</v>
      </c>
      <c r="E276" s="24" t="s">
        <v>16</v>
      </c>
      <c r="F276" s="68">
        <v>45.5</v>
      </c>
      <c r="G276" s="68">
        <v>43.7</v>
      </c>
      <c r="H276" s="24" t="s">
        <v>193</v>
      </c>
      <c r="I276" s="65" t="str">
        <f>LEFT(Tabel1[[#This Row],[Ruumi tüüp (TALO Tüüpruumide nimestik)]],2)</f>
        <v>34</v>
      </c>
      <c r="J276" s="25" t="s">
        <v>190</v>
      </c>
      <c r="K276" s="24" t="s">
        <v>252</v>
      </c>
      <c r="L276" s="65" t="str">
        <f>IFERROR(VLOOKUP(Tabel1[[#This Row],[Üürnik]],'Lepingu lisa'!$AW$3:$AX$22,2,FALSE),"")</f>
        <v>LUBJA4_03</v>
      </c>
      <c r="M276" s="65" t="str">
        <f>IFERROR(VLOOKUP(Tabel1[[#This Row],[Jaotus]],Tabelid!L:M,2,FALSE),"")</f>
        <v>NONE</v>
      </c>
      <c r="N276" s="16"/>
      <c r="O276" s="45"/>
      <c r="P276" s="45"/>
      <c r="Q276" s="45"/>
      <c r="R276" s="69"/>
      <c r="S276" s="69"/>
      <c r="T276" s="45"/>
      <c r="U276" s="45"/>
      <c r="V276" s="45"/>
      <c r="W276" s="45"/>
      <c r="X276" s="45"/>
      <c r="Y276" s="45"/>
      <c r="Z276" s="45"/>
      <c r="AA276" s="45"/>
      <c r="AB276" s="45"/>
      <c r="AC276" s="45"/>
      <c r="AD276" s="45"/>
      <c r="AE276" s="45"/>
      <c r="AF276" s="45"/>
      <c r="AG276" s="45"/>
    </row>
    <row r="277" spans="1:33" x14ac:dyDescent="0.25">
      <c r="A277" s="24" t="s">
        <v>61</v>
      </c>
      <c r="B277" s="26">
        <v>2005</v>
      </c>
      <c r="C277" s="24" t="s">
        <v>202</v>
      </c>
      <c r="D277" s="24" t="s">
        <v>94</v>
      </c>
      <c r="E277" s="24" t="s">
        <v>16</v>
      </c>
      <c r="F277" s="68">
        <v>65.599999999999994</v>
      </c>
      <c r="G277" s="68">
        <v>64</v>
      </c>
      <c r="H277" s="24" t="s">
        <v>193</v>
      </c>
      <c r="I277" s="65" t="str">
        <f>LEFT(Tabel1[[#This Row],[Ruumi tüüp (TALO Tüüpruumide nimestik)]],2)</f>
        <v>34</v>
      </c>
      <c r="J277" s="25" t="s">
        <v>190</v>
      </c>
      <c r="K277" s="24" t="s">
        <v>252</v>
      </c>
      <c r="L277" s="65" t="str">
        <f>IFERROR(VLOOKUP(Tabel1[[#This Row],[Üürnik]],'Lepingu lisa'!$AW$3:$AX$22,2,FALSE),"")</f>
        <v>LUBJA4_03</v>
      </c>
      <c r="M277" s="65" t="str">
        <f>IFERROR(VLOOKUP(Tabel1[[#This Row],[Jaotus]],Tabelid!L:M,2,FALSE),"")</f>
        <v>NONE</v>
      </c>
      <c r="N277" s="16"/>
      <c r="O277" s="45"/>
      <c r="P277" s="45"/>
      <c r="Q277" s="45"/>
      <c r="R277" s="69"/>
      <c r="S277" s="69"/>
      <c r="T277" s="45"/>
      <c r="U277" s="45"/>
      <c r="V277" s="45"/>
      <c r="W277" s="45"/>
      <c r="X277" s="45"/>
      <c r="Y277" s="45"/>
      <c r="Z277" s="45"/>
      <c r="AA277" s="45"/>
      <c r="AB277" s="45"/>
      <c r="AC277" s="45"/>
      <c r="AD277" s="45"/>
      <c r="AE277" s="45"/>
      <c r="AF277" s="45"/>
      <c r="AG277" s="45"/>
    </row>
    <row r="278" spans="1:33" x14ac:dyDescent="0.25">
      <c r="A278" s="24" t="s">
        <v>61</v>
      </c>
      <c r="B278" s="26" t="s">
        <v>372</v>
      </c>
      <c r="C278" s="24" t="s">
        <v>202</v>
      </c>
      <c r="D278" s="24" t="s">
        <v>81</v>
      </c>
      <c r="E278" s="24" t="s">
        <v>52</v>
      </c>
      <c r="F278" s="68">
        <v>2.7</v>
      </c>
      <c r="G278" s="68">
        <v>2.5</v>
      </c>
      <c r="H278" s="24"/>
      <c r="I278" s="65" t="str">
        <f>LEFT(Tabel1[[#This Row],[Ruumi tüüp (TALO Tüüpruumide nimestik)]],2)</f>
        <v>91</v>
      </c>
      <c r="J278" s="25" t="s">
        <v>190</v>
      </c>
      <c r="K278" s="24" t="s">
        <v>252</v>
      </c>
      <c r="L278" s="65" t="str">
        <f>IFERROR(VLOOKUP(Tabel1[[#This Row],[Üürnik]],'Lepingu lisa'!$AW$3:$AX$22,2,FALSE),"")</f>
        <v>LUBJA4_03</v>
      </c>
      <c r="M278" s="65" t="str">
        <f>IFERROR(VLOOKUP(Tabel1[[#This Row],[Jaotus]],Tabelid!L:M,2,FALSE),"")</f>
        <v>NONE</v>
      </c>
      <c r="N278" s="16"/>
      <c r="O278" s="45"/>
      <c r="P278" s="45"/>
      <c r="Q278" s="45"/>
      <c r="R278" s="69"/>
      <c r="S278" s="69"/>
      <c r="T278" s="45"/>
      <c r="U278" s="45"/>
      <c r="V278" s="45"/>
      <c r="W278" s="45"/>
      <c r="X278" s="45"/>
      <c r="Y278" s="45"/>
      <c r="Z278" s="45"/>
      <c r="AA278" s="45"/>
      <c r="AB278" s="45"/>
      <c r="AC278" s="45"/>
      <c r="AD278" s="45"/>
      <c r="AE278" s="45"/>
      <c r="AF278" s="45"/>
      <c r="AG278" s="45"/>
    </row>
    <row r="279" spans="1:33" x14ac:dyDescent="0.25">
      <c r="A279" s="24" t="s">
        <v>61</v>
      </c>
      <c r="B279" s="26">
        <v>2006</v>
      </c>
      <c r="C279" s="24" t="s">
        <v>202</v>
      </c>
      <c r="D279" s="24" t="s">
        <v>81</v>
      </c>
      <c r="E279" s="24" t="s">
        <v>52</v>
      </c>
      <c r="F279" s="68">
        <v>4.0999999999999996</v>
      </c>
      <c r="G279" s="68">
        <v>3.6</v>
      </c>
      <c r="H279" s="24"/>
      <c r="I279" s="65" t="str">
        <f>LEFT(Tabel1[[#This Row],[Ruumi tüüp (TALO Tüüpruumide nimestik)]],2)</f>
        <v>91</v>
      </c>
      <c r="J279" s="25" t="s">
        <v>190</v>
      </c>
      <c r="K279" s="24" t="s">
        <v>252</v>
      </c>
      <c r="L279" s="65" t="str">
        <f>IFERROR(VLOOKUP(Tabel1[[#This Row],[Üürnik]],'Lepingu lisa'!$AW$3:$AX$22,2,FALSE),"")</f>
        <v>LUBJA4_03</v>
      </c>
      <c r="M279" s="65" t="str">
        <f>IFERROR(VLOOKUP(Tabel1[[#This Row],[Jaotus]],Tabelid!L:M,2,FALSE),"")</f>
        <v>NONE</v>
      </c>
      <c r="N279" s="16"/>
      <c r="O279" s="45"/>
      <c r="P279" s="45"/>
      <c r="Q279" s="45"/>
      <c r="R279" s="69"/>
      <c r="S279" s="69"/>
      <c r="T279" s="45"/>
      <c r="U279" s="45"/>
      <c r="V279" s="45"/>
      <c r="W279" s="45"/>
      <c r="X279" s="45"/>
      <c r="Y279" s="45"/>
      <c r="Z279" s="45"/>
      <c r="AA279" s="45"/>
      <c r="AB279" s="45"/>
      <c r="AC279" s="45"/>
      <c r="AD279" s="45"/>
      <c r="AE279" s="45"/>
      <c r="AF279" s="45"/>
      <c r="AG279" s="45"/>
    </row>
    <row r="280" spans="1:33" x14ac:dyDescent="0.25">
      <c r="A280" s="24" t="s">
        <v>61</v>
      </c>
      <c r="B280" s="26">
        <v>2007</v>
      </c>
      <c r="C280" s="24" t="s">
        <v>202</v>
      </c>
      <c r="D280" s="24" t="s">
        <v>205</v>
      </c>
      <c r="E280" s="24" t="s">
        <v>11</v>
      </c>
      <c r="F280" s="68">
        <v>27.8</v>
      </c>
      <c r="G280" s="68">
        <v>26.1</v>
      </c>
      <c r="H280" s="24"/>
      <c r="I280" s="65" t="str">
        <f>LEFT(Tabel1[[#This Row],[Ruumi tüüp (TALO Tüüpruumide nimestik)]],2)</f>
        <v>21</v>
      </c>
      <c r="J280" s="25" t="s">
        <v>190</v>
      </c>
      <c r="K280" s="24" t="s">
        <v>252</v>
      </c>
      <c r="L280" s="65" t="str">
        <f>IFERROR(VLOOKUP(Tabel1[[#This Row],[Üürnik]],'Lepingu lisa'!$AW$3:$AX$22,2,FALSE),"")</f>
        <v>LUBJA4_03</v>
      </c>
      <c r="M280" s="65" t="str">
        <f>IFERROR(VLOOKUP(Tabel1[[#This Row],[Jaotus]],Tabelid!L:M,2,FALSE),"")</f>
        <v>NONE</v>
      </c>
      <c r="N280" s="16"/>
      <c r="O280" s="45"/>
      <c r="P280" s="45"/>
      <c r="Q280" s="45"/>
      <c r="R280" s="69"/>
      <c r="S280" s="69"/>
      <c r="T280" s="45"/>
      <c r="U280" s="45"/>
      <c r="V280" s="45"/>
      <c r="W280" s="45"/>
      <c r="X280" s="45"/>
      <c r="Y280" s="45"/>
      <c r="Z280" s="45"/>
      <c r="AA280" s="45"/>
      <c r="AB280" s="45"/>
      <c r="AC280" s="45"/>
      <c r="AD280" s="45"/>
      <c r="AE280" s="45"/>
      <c r="AF280" s="45"/>
      <c r="AG280" s="45"/>
    </row>
    <row r="281" spans="1:33" x14ac:dyDescent="0.25">
      <c r="A281" s="24" t="s">
        <v>61</v>
      </c>
      <c r="B281" s="26">
        <v>2008</v>
      </c>
      <c r="C281" s="24" t="s">
        <v>202</v>
      </c>
      <c r="D281" s="24" t="s">
        <v>80</v>
      </c>
      <c r="E281" s="24" t="s">
        <v>38</v>
      </c>
      <c r="F281" s="68">
        <v>1.5</v>
      </c>
      <c r="G281" s="68">
        <v>1.5</v>
      </c>
      <c r="H281" s="24"/>
      <c r="I281" s="65" t="str">
        <f>LEFT(Tabel1[[#This Row],[Ruumi tüüp (TALO Tüüpruumide nimestik)]],2)</f>
        <v>73</v>
      </c>
      <c r="J281" s="25" t="s">
        <v>190</v>
      </c>
      <c r="K281" s="24" t="s">
        <v>252</v>
      </c>
      <c r="L281" s="65" t="str">
        <f>IFERROR(VLOOKUP(Tabel1[[#This Row],[Üürnik]],'Lepingu lisa'!$AW$3:$AX$22,2,FALSE),"")</f>
        <v>LUBJA4_03</v>
      </c>
      <c r="M281" s="65" t="str">
        <f>IFERROR(VLOOKUP(Tabel1[[#This Row],[Jaotus]],Tabelid!L:M,2,FALSE),"")</f>
        <v>NONE</v>
      </c>
      <c r="N281" s="16"/>
      <c r="O281" s="45"/>
      <c r="P281" s="45"/>
      <c r="Q281" s="45"/>
      <c r="R281" s="69"/>
      <c r="S281" s="69"/>
      <c r="T281" s="45"/>
      <c r="U281" s="45"/>
      <c r="V281" s="45"/>
      <c r="W281" s="45"/>
      <c r="X281" s="45"/>
      <c r="Y281" s="45"/>
      <c r="Z281" s="45"/>
      <c r="AA281" s="45"/>
      <c r="AB281" s="45"/>
      <c r="AC281" s="45"/>
      <c r="AD281" s="45"/>
      <c r="AE281" s="45"/>
      <c r="AF281" s="45"/>
      <c r="AG281" s="45"/>
    </row>
    <row r="282" spans="1:33" x14ac:dyDescent="0.25">
      <c r="A282" s="24" t="s">
        <v>61</v>
      </c>
      <c r="B282" s="26">
        <v>2009</v>
      </c>
      <c r="C282" s="24" t="s">
        <v>202</v>
      </c>
      <c r="D282" s="24" t="s">
        <v>94</v>
      </c>
      <c r="E282" s="24" t="s">
        <v>16</v>
      </c>
      <c r="F282" s="68">
        <v>54.3</v>
      </c>
      <c r="G282" s="68">
        <v>52.6</v>
      </c>
      <c r="H282" s="24" t="s">
        <v>193</v>
      </c>
      <c r="I282" s="65" t="str">
        <f>LEFT(Tabel1[[#This Row],[Ruumi tüüp (TALO Tüüpruumide nimestik)]],2)</f>
        <v>34</v>
      </c>
      <c r="J282" s="25" t="s">
        <v>190</v>
      </c>
      <c r="K282" s="24" t="s">
        <v>252</v>
      </c>
      <c r="L282" s="65" t="str">
        <f>IFERROR(VLOOKUP(Tabel1[[#This Row],[Üürnik]],'Lepingu lisa'!$AW$3:$AX$22,2,FALSE),"")</f>
        <v>LUBJA4_03</v>
      </c>
      <c r="M282" s="65" t="str">
        <f>IFERROR(VLOOKUP(Tabel1[[#This Row],[Jaotus]],Tabelid!L:M,2,FALSE),"")</f>
        <v>NONE</v>
      </c>
      <c r="N282" s="16"/>
      <c r="O282" s="45"/>
      <c r="P282" s="45"/>
      <c r="Q282" s="45"/>
      <c r="R282" s="69"/>
      <c r="S282" s="69"/>
      <c r="T282" s="45"/>
      <c r="U282" s="45"/>
      <c r="V282" s="45"/>
      <c r="W282" s="45"/>
      <c r="X282" s="45"/>
      <c r="Y282" s="45"/>
      <c r="Z282" s="45"/>
      <c r="AA282" s="45"/>
      <c r="AB282" s="45"/>
      <c r="AC282" s="45"/>
      <c r="AD282" s="45"/>
      <c r="AE282" s="45"/>
      <c r="AF282" s="45"/>
      <c r="AG282" s="45"/>
    </row>
    <row r="283" spans="1:33" x14ac:dyDescent="0.25">
      <c r="A283" s="24" t="s">
        <v>61</v>
      </c>
      <c r="B283" s="26">
        <v>2010</v>
      </c>
      <c r="C283" s="24" t="s">
        <v>202</v>
      </c>
      <c r="D283" s="24" t="s">
        <v>94</v>
      </c>
      <c r="E283" s="24" t="s">
        <v>16</v>
      </c>
      <c r="F283" s="68">
        <v>83.9</v>
      </c>
      <c r="G283" s="68">
        <v>82.2</v>
      </c>
      <c r="H283" s="24" t="s">
        <v>193</v>
      </c>
      <c r="I283" s="65" t="str">
        <f>LEFT(Tabel1[[#This Row],[Ruumi tüüp (TALO Tüüpruumide nimestik)]],2)</f>
        <v>34</v>
      </c>
      <c r="J283" s="25" t="s">
        <v>190</v>
      </c>
      <c r="K283" s="24" t="s">
        <v>252</v>
      </c>
      <c r="L283" s="65" t="str">
        <f>IFERROR(VLOOKUP(Tabel1[[#This Row],[Üürnik]],'Lepingu lisa'!$AW$3:$AX$22,2,FALSE),"")</f>
        <v>LUBJA4_03</v>
      </c>
      <c r="M283" s="65" t="str">
        <f>IFERROR(VLOOKUP(Tabel1[[#This Row],[Jaotus]],Tabelid!L:M,2,FALSE),"")</f>
        <v>NONE</v>
      </c>
      <c r="N283" s="16"/>
      <c r="O283" s="45"/>
      <c r="P283" s="45"/>
      <c r="Q283" s="45"/>
      <c r="R283" s="69"/>
      <c r="S283" s="69"/>
      <c r="T283" s="45"/>
      <c r="U283" s="45"/>
      <c r="V283" s="45"/>
      <c r="W283" s="45"/>
      <c r="X283" s="45"/>
      <c r="Y283" s="45"/>
      <c r="Z283" s="45"/>
      <c r="AA283" s="45"/>
      <c r="AB283" s="45"/>
      <c r="AC283" s="45"/>
      <c r="AD283" s="45"/>
      <c r="AE283" s="45"/>
      <c r="AF283" s="45"/>
      <c r="AG283" s="45"/>
    </row>
    <row r="284" spans="1:33" x14ac:dyDescent="0.25">
      <c r="A284" s="24" t="s">
        <v>61</v>
      </c>
      <c r="B284" s="26">
        <v>2011</v>
      </c>
      <c r="C284" s="24" t="s">
        <v>202</v>
      </c>
      <c r="D284" s="24" t="s">
        <v>80</v>
      </c>
      <c r="E284" s="24" t="s">
        <v>38</v>
      </c>
      <c r="F284" s="68">
        <v>1.6</v>
      </c>
      <c r="G284" s="68">
        <v>1.6</v>
      </c>
      <c r="H284" s="24"/>
      <c r="I284" s="65" t="str">
        <f>LEFT(Tabel1[[#This Row],[Ruumi tüüp (TALO Tüüpruumide nimestik)]],2)</f>
        <v>73</v>
      </c>
      <c r="J284" s="25" t="s">
        <v>190</v>
      </c>
      <c r="K284" s="24" t="s">
        <v>252</v>
      </c>
      <c r="L284" s="65" t="str">
        <f>IFERROR(VLOOKUP(Tabel1[[#This Row],[Üürnik]],'Lepingu lisa'!$AW$3:$AX$22,2,FALSE),"")</f>
        <v>LUBJA4_03</v>
      </c>
      <c r="M284" s="65" t="str">
        <f>IFERROR(VLOOKUP(Tabel1[[#This Row],[Jaotus]],Tabelid!L:M,2,FALSE),"")</f>
        <v>NONE</v>
      </c>
      <c r="N284" s="16"/>
      <c r="O284" s="45"/>
      <c r="P284" s="45"/>
      <c r="Q284" s="45"/>
      <c r="R284" s="69"/>
      <c r="S284" s="69"/>
      <c r="T284" s="45"/>
      <c r="U284" s="45"/>
      <c r="V284" s="45"/>
      <c r="W284" s="45"/>
      <c r="X284" s="45"/>
      <c r="Y284" s="45"/>
      <c r="Z284" s="45"/>
      <c r="AA284" s="45"/>
      <c r="AB284" s="45"/>
      <c r="AC284" s="45"/>
      <c r="AD284" s="45"/>
      <c r="AE284" s="45"/>
      <c r="AF284" s="45"/>
      <c r="AG284" s="45"/>
    </row>
    <row r="285" spans="1:33" x14ac:dyDescent="0.25">
      <c r="A285" s="24" t="s">
        <v>61</v>
      </c>
      <c r="B285" s="26">
        <v>2012</v>
      </c>
      <c r="C285" s="24" t="s">
        <v>202</v>
      </c>
      <c r="D285" s="24" t="s">
        <v>94</v>
      </c>
      <c r="E285" s="24" t="s">
        <v>16</v>
      </c>
      <c r="F285" s="68">
        <v>154.69999999999999</v>
      </c>
      <c r="G285" s="68">
        <v>152.30000000000001</v>
      </c>
      <c r="H285" s="24" t="s">
        <v>193</v>
      </c>
      <c r="I285" s="65" t="str">
        <f>LEFT(Tabel1[[#This Row],[Ruumi tüüp (TALO Tüüpruumide nimestik)]],2)</f>
        <v>34</v>
      </c>
      <c r="J285" s="25" t="s">
        <v>190</v>
      </c>
      <c r="K285" s="24" t="s">
        <v>252</v>
      </c>
      <c r="L285" s="65" t="str">
        <f>IFERROR(VLOOKUP(Tabel1[[#This Row],[Üürnik]],'Lepingu lisa'!$AW$3:$AX$22,2,FALSE),"")</f>
        <v>LUBJA4_03</v>
      </c>
      <c r="M285" s="65" t="str">
        <f>IFERROR(VLOOKUP(Tabel1[[#This Row],[Jaotus]],Tabelid!L:M,2,FALSE),"")</f>
        <v>NONE</v>
      </c>
      <c r="N285" s="16"/>
      <c r="O285" s="45"/>
      <c r="P285" s="45"/>
      <c r="Q285" s="45"/>
      <c r="R285" s="69"/>
      <c r="S285" s="69"/>
      <c r="T285" s="45"/>
      <c r="U285" s="45"/>
      <c r="V285" s="45"/>
      <c r="W285" s="45"/>
      <c r="X285" s="45"/>
      <c r="Y285" s="45"/>
      <c r="Z285" s="45"/>
      <c r="AA285" s="45"/>
      <c r="AB285" s="45"/>
      <c r="AC285" s="45"/>
      <c r="AD285" s="45"/>
      <c r="AE285" s="45"/>
      <c r="AF285" s="45"/>
      <c r="AG285" s="45"/>
    </row>
    <row r="286" spans="1:33" x14ac:dyDescent="0.25">
      <c r="A286" s="24" t="s">
        <v>61</v>
      </c>
      <c r="B286" s="26">
        <v>2013</v>
      </c>
      <c r="C286" s="24" t="s">
        <v>202</v>
      </c>
      <c r="D286" s="24" t="s">
        <v>209</v>
      </c>
      <c r="E286" s="24" t="s">
        <v>46</v>
      </c>
      <c r="F286" s="68">
        <v>12.1</v>
      </c>
      <c r="G286" s="68">
        <v>11</v>
      </c>
      <c r="H286" s="24"/>
      <c r="I286" s="65" t="str">
        <f>LEFT(Tabel1[[#This Row],[Ruumi tüüp (TALO Tüüpruumide nimestik)]],2)</f>
        <v>84</v>
      </c>
      <c r="J286" s="25" t="s">
        <v>190</v>
      </c>
      <c r="K286" s="24" t="s">
        <v>252</v>
      </c>
      <c r="L286" s="65" t="str">
        <f>IFERROR(VLOOKUP(Tabel1[[#This Row],[Üürnik]],'Lepingu lisa'!$AW$3:$AX$22,2,FALSE),"")</f>
        <v>LUBJA4_03</v>
      </c>
      <c r="M286" s="65" t="str">
        <f>IFERROR(VLOOKUP(Tabel1[[#This Row],[Jaotus]],Tabelid!L:M,2,FALSE),"")</f>
        <v>NONE</v>
      </c>
      <c r="N286" s="16"/>
      <c r="O286" s="45"/>
      <c r="P286" s="45"/>
      <c r="Q286" s="45"/>
      <c r="R286" s="69"/>
      <c r="S286" s="69"/>
      <c r="T286" s="45"/>
      <c r="U286" s="45"/>
      <c r="V286" s="45"/>
      <c r="W286" s="45"/>
      <c r="X286" s="45"/>
      <c r="Y286" s="45"/>
      <c r="Z286" s="45"/>
      <c r="AA286" s="45"/>
      <c r="AB286" s="45"/>
      <c r="AC286" s="45"/>
      <c r="AD286" s="45"/>
      <c r="AE286" s="45"/>
      <c r="AF286" s="45"/>
      <c r="AG286" s="45"/>
    </row>
    <row r="287" spans="1:33" x14ac:dyDescent="0.25">
      <c r="A287" s="24" t="s">
        <v>61</v>
      </c>
      <c r="B287" s="26">
        <v>2014</v>
      </c>
      <c r="C287" s="24" t="s">
        <v>202</v>
      </c>
      <c r="D287" s="24" t="s">
        <v>80</v>
      </c>
      <c r="E287" s="24" t="s">
        <v>38</v>
      </c>
      <c r="F287" s="68">
        <v>1.2</v>
      </c>
      <c r="G287" s="68">
        <v>1.1000000000000001</v>
      </c>
      <c r="H287" s="24"/>
      <c r="I287" s="65" t="str">
        <f>LEFT(Tabel1[[#This Row],[Ruumi tüüp (TALO Tüüpruumide nimestik)]],2)</f>
        <v>73</v>
      </c>
      <c r="J287" s="25" t="s">
        <v>190</v>
      </c>
      <c r="K287" s="24" t="s">
        <v>252</v>
      </c>
      <c r="L287" s="65" t="str">
        <f>IFERROR(VLOOKUP(Tabel1[[#This Row],[Üürnik]],'Lepingu lisa'!$AW$3:$AX$22,2,FALSE),"")</f>
        <v>LUBJA4_03</v>
      </c>
      <c r="M287" s="65" t="str">
        <f>IFERROR(VLOOKUP(Tabel1[[#This Row],[Jaotus]],Tabelid!L:M,2,FALSE),"")</f>
        <v>NONE</v>
      </c>
      <c r="N287" s="16"/>
      <c r="O287" s="45"/>
      <c r="P287" s="45"/>
      <c r="Q287" s="45"/>
      <c r="R287" s="69"/>
      <c r="S287" s="69"/>
      <c r="T287" s="45"/>
      <c r="U287" s="45"/>
      <c r="V287" s="45"/>
      <c r="W287" s="45"/>
      <c r="X287" s="45"/>
      <c r="Y287" s="45"/>
      <c r="Z287" s="45"/>
      <c r="AA287" s="45"/>
      <c r="AB287" s="45"/>
      <c r="AC287" s="45"/>
      <c r="AD287" s="45"/>
      <c r="AE287" s="45"/>
      <c r="AF287" s="45"/>
      <c r="AG287" s="45"/>
    </row>
    <row r="288" spans="1:33" x14ac:dyDescent="0.25">
      <c r="A288" s="24" t="s">
        <v>61</v>
      </c>
      <c r="B288" s="26">
        <v>2015</v>
      </c>
      <c r="C288" s="24" t="s">
        <v>202</v>
      </c>
      <c r="D288" s="24" t="s">
        <v>209</v>
      </c>
      <c r="E288" s="24" t="s">
        <v>46</v>
      </c>
      <c r="F288" s="68">
        <v>9.4</v>
      </c>
      <c r="G288" s="68">
        <v>8.4</v>
      </c>
      <c r="H288" s="24"/>
      <c r="I288" s="65" t="str">
        <f>LEFT(Tabel1[[#This Row],[Ruumi tüüp (TALO Tüüpruumide nimestik)]],2)</f>
        <v>84</v>
      </c>
      <c r="J288" s="25" t="s">
        <v>190</v>
      </c>
      <c r="K288" s="24" t="s">
        <v>252</v>
      </c>
      <c r="L288" s="65" t="str">
        <f>IFERROR(VLOOKUP(Tabel1[[#This Row],[Üürnik]],'Lepingu lisa'!$AW$3:$AX$22,2,FALSE),"")</f>
        <v>LUBJA4_03</v>
      </c>
      <c r="M288" s="65" t="str">
        <f>IFERROR(VLOOKUP(Tabel1[[#This Row],[Jaotus]],Tabelid!L:M,2,FALSE),"")</f>
        <v>NONE</v>
      </c>
      <c r="N288" s="16"/>
      <c r="O288" s="45"/>
      <c r="P288" s="45"/>
      <c r="Q288" s="45"/>
      <c r="R288" s="69"/>
      <c r="S288" s="69"/>
      <c r="T288" s="45"/>
      <c r="U288" s="45"/>
      <c r="V288" s="45"/>
      <c r="W288" s="45"/>
      <c r="X288" s="45"/>
      <c r="Y288" s="45"/>
      <c r="Z288" s="45"/>
      <c r="AA288" s="45"/>
      <c r="AB288" s="45"/>
      <c r="AC288" s="45"/>
      <c r="AD288" s="45"/>
      <c r="AE288" s="45"/>
      <c r="AF288" s="45"/>
      <c r="AG288" s="45"/>
    </row>
    <row r="289" spans="1:33" x14ac:dyDescent="0.25">
      <c r="A289" s="24" t="s">
        <v>61</v>
      </c>
      <c r="B289" s="26">
        <v>2016</v>
      </c>
      <c r="C289" s="24" t="s">
        <v>202</v>
      </c>
      <c r="D289" s="24" t="s">
        <v>203</v>
      </c>
      <c r="E289" s="24" t="s">
        <v>52</v>
      </c>
      <c r="F289" s="68">
        <v>166.09</v>
      </c>
      <c r="G289" s="68">
        <v>161.85220000000001</v>
      </c>
      <c r="H289" s="24"/>
      <c r="I289" s="65" t="str">
        <f>LEFT(Tabel1[[#This Row],[Ruumi tüüp (TALO Tüüpruumide nimestik)]],2)</f>
        <v>91</v>
      </c>
      <c r="J289" s="25" t="s">
        <v>190</v>
      </c>
      <c r="K289" s="24" t="s">
        <v>252</v>
      </c>
      <c r="L289" s="65" t="str">
        <f>IFERROR(VLOOKUP(Tabel1[[#This Row],[Üürnik]],'Lepingu lisa'!$AW$3:$AX$22,2,FALSE),"")</f>
        <v>LUBJA4_03</v>
      </c>
      <c r="M289" s="65" t="str">
        <f>IFERROR(VLOOKUP(Tabel1[[#This Row],[Jaotus]],Tabelid!L:M,2,FALSE),"")</f>
        <v>NONE</v>
      </c>
      <c r="N289" s="16"/>
      <c r="O289" s="45"/>
      <c r="P289" s="45"/>
      <c r="Q289" s="45"/>
      <c r="R289" s="69"/>
      <c r="S289" s="69"/>
      <c r="T289" s="45"/>
      <c r="U289" s="45"/>
      <c r="V289" s="45"/>
      <c r="W289" s="45"/>
      <c r="X289" s="45"/>
      <c r="Y289" s="45"/>
      <c r="Z289" s="45"/>
      <c r="AA289" s="45"/>
      <c r="AB289" s="45"/>
      <c r="AC289" s="45"/>
      <c r="AD289" s="45"/>
      <c r="AE289" s="45"/>
      <c r="AF289" s="45"/>
      <c r="AG289" s="45"/>
    </row>
    <row r="290" spans="1:33" x14ac:dyDescent="0.25">
      <c r="A290" s="24" t="s">
        <v>61</v>
      </c>
      <c r="B290" s="26">
        <v>2017</v>
      </c>
      <c r="C290" s="24" t="s">
        <v>202</v>
      </c>
      <c r="D290" s="24" t="s">
        <v>80</v>
      </c>
      <c r="E290" s="24" t="s">
        <v>38</v>
      </c>
      <c r="F290" s="68">
        <v>1.6</v>
      </c>
      <c r="G290" s="68">
        <v>1.6</v>
      </c>
      <c r="H290" s="24"/>
      <c r="I290" s="65" t="str">
        <f>LEFT(Tabel1[[#This Row],[Ruumi tüüp (TALO Tüüpruumide nimestik)]],2)</f>
        <v>73</v>
      </c>
      <c r="J290" s="25" t="s">
        <v>190</v>
      </c>
      <c r="K290" s="24" t="s">
        <v>252</v>
      </c>
      <c r="L290" s="65" t="str">
        <f>IFERROR(VLOOKUP(Tabel1[[#This Row],[Üürnik]],'Lepingu lisa'!$AW$3:$AX$22,2,FALSE),"")</f>
        <v>LUBJA4_03</v>
      </c>
      <c r="M290" s="65" t="str">
        <f>IFERROR(VLOOKUP(Tabel1[[#This Row],[Jaotus]],Tabelid!L:M,2,FALSE),"")</f>
        <v>NONE</v>
      </c>
      <c r="N290" s="16"/>
      <c r="O290" s="45"/>
      <c r="P290" s="45"/>
      <c r="Q290" s="45"/>
      <c r="R290" s="69"/>
      <c r="S290" s="69"/>
      <c r="T290" s="45"/>
      <c r="U290" s="45"/>
      <c r="V290" s="45"/>
      <c r="W290" s="45"/>
      <c r="X290" s="45"/>
      <c r="Y290" s="45"/>
      <c r="Z290" s="45"/>
      <c r="AA290" s="45"/>
      <c r="AB290" s="45"/>
      <c r="AC290" s="45"/>
      <c r="AD290" s="45"/>
      <c r="AE290" s="45"/>
      <c r="AF290" s="45"/>
      <c r="AG290" s="45"/>
    </row>
    <row r="291" spans="1:33" x14ac:dyDescent="0.25">
      <c r="A291" s="24" t="s">
        <v>61</v>
      </c>
      <c r="B291" s="26">
        <v>2018</v>
      </c>
      <c r="C291" s="24" t="s">
        <v>202</v>
      </c>
      <c r="D291" s="24" t="s">
        <v>94</v>
      </c>
      <c r="E291" s="24" t="s">
        <v>16</v>
      </c>
      <c r="F291" s="68">
        <v>43.8</v>
      </c>
      <c r="G291" s="68">
        <v>42</v>
      </c>
      <c r="H291" s="24" t="s">
        <v>193</v>
      </c>
      <c r="I291" s="65" t="str">
        <f>LEFT(Tabel1[[#This Row],[Ruumi tüüp (TALO Tüüpruumide nimestik)]],2)</f>
        <v>34</v>
      </c>
      <c r="J291" s="25" t="s">
        <v>190</v>
      </c>
      <c r="K291" s="24" t="s">
        <v>252</v>
      </c>
      <c r="L291" s="65" t="str">
        <f>IFERROR(VLOOKUP(Tabel1[[#This Row],[Üürnik]],'Lepingu lisa'!$AW$3:$AX$22,2,FALSE),"")</f>
        <v>LUBJA4_03</v>
      </c>
      <c r="M291" s="65" t="str">
        <f>IFERROR(VLOOKUP(Tabel1[[#This Row],[Jaotus]],Tabelid!L:M,2,FALSE),"")</f>
        <v>NONE</v>
      </c>
      <c r="N291" s="16"/>
      <c r="O291" s="45"/>
      <c r="P291" s="45"/>
      <c r="Q291" s="45"/>
      <c r="R291" s="69"/>
      <c r="S291" s="69"/>
      <c r="T291" s="45"/>
      <c r="U291" s="45"/>
      <c r="V291" s="45"/>
      <c r="W291" s="45"/>
      <c r="X291" s="45"/>
      <c r="Y291" s="45"/>
      <c r="Z291" s="45"/>
      <c r="AA291" s="45"/>
      <c r="AB291" s="45"/>
      <c r="AC291" s="45"/>
      <c r="AD291" s="45"/>
      <c r="AE291" s="45"/>
      <c r="AF291" s="45"/>
      <c r="AG291" s="45"/>
    </row>
    <row r="292" spans="1:33" x14ac:dyDescent="0.25">
      <c r="A292" s="24" t="s">
        <v>61</v>
      </c>
      <c r="B292" s="26">
        <v>2019</v>
      </c>
      <c r="C292" s="24" t="s">
        <v>202</v>
      </c>
      <c r="D292" s="24" t="s">
        <v>94</v>
      </c>
      <c r="E292" s="24" t="s">
        <v>16</v>
      </c>
      <c r="F292" s="68">
        <v>30.1</v>
      </c>
      <c r="G292" s="68">
        <v>27.8</v>
      </c>
      <c r="H292" s="24" t="s">
        <v>193</v>
      </c>
      <c r="I292" s="65" t="str">
        <f>LEFT(Tabel1[[#This Row],[Ruumi tüüp (TALO Tüüpruumide nimestik)]],2)</f>
        <v>34</v>
      </c>
      <c r="J292" s="25" t="s">
        <v>190</v>
      </c>
      <c r="K292" s="24" t="s">
        <v>252</v>
      </c>
      <c r="L292" s="65" t="str">
        <f>IFERROR(VLOOKUP(Tabel1[[#This Row],[Üürnik]],'Lepingu lisa'!$AW$3:$AX$22,2,FALSE),"")</f>
        <v>LUBJA4_03</v>
      </c>
      <c r="M292" s="65" t="str">
        <f>IFERROR(VLOOKUP(Tabel1[[#This Row],[Jaotus]],Tabelid!L:M,2,FALSE),"")</f>
        <v>NONE</v>
      </c>
      <c r="N292" s="16"/>
      <c r="O292" s="45"/>
      <c r="P292" s="45"/>
      <c r="Q292" s="45"/>
      <c r="R292" s="69"/>
      <c r="S292" s="69"/>
      <c r="T292" s="45"/>
      <c r="U292" s="45"/>
      <c r="V292" s="45"/>
      <c r="W292" s="45"/>
      <c r="X292" s="45"/>
      <c r="Y292" s="45"/>
      <c r="Z292" s="45"/>
      <c r="AA292" s="45"/>
      <c r="AB292" s="45"/>
      <c r="AC292" s="45"/>
      <c r="AD292" s="45"/>
      <c r="AE292" s="45"/>
      <c r="AF292" s="45"/>
      <c r="AG292" s="45"/>
    </row>
    <row r="293" spans="1:33" x14ac:dyDescent="0.25">
      <c r="A293" s="24" t="s">
        <v>61</v>
      </c>
      <c r="B293" s="26">
        <v>2020</v>
      </c>
      <c r="C293" s="24" t="s">
        <v>202</v>
      </c>
      <c r="D293" s="24" t="s">
        <v>94</v>
      </c>
      <c r="E293" s="24" t="s">
        <v>16</v>
      </c>
      <c r="F293" s="68">
        <v>34.6</v>
      </c>
      <c r="G293" s="68">
        <v>32.4</v>
      </c>
      <c r="H293" s="24" t="s">
        <v>193</v>
      </c>
      <c r="I293" s="65" t="str">
        <f>LEFT(Tabel1[[#This Row],[Ruumi tüüp (TALO Tüüpruumide nimestik)]],2)</f>
        <v>34</v>
      </c>
      <c r="J293" s="25" t="s">
        <v>190</v>
      </c>
      <c r="K293" s="24" t="s">
        <v>252</v>
      </c>
      <c r="L293" s="65" t="str">
        <f>IFERROR(VLOOKUP(Tabel1[[#This Row],[Üürnik]],'Lepingu lisa'!$AW$3:$AX$22,2,FALSE),"")</f>
        <v>LUBJA4_03</v>
      </c>
      <c r="M293" s="65" t="str">
        <f>IFERROR(VLOOKUP(Tabel1[[#This Row],[Jaotus]],Tabelid!L:M,2,FALSE),"")</f>
        <v>NONE</v>
      </c>
      <c r="N293" s="16"/>
      <c r="O293" s="45"/>
      <c r="P293" s="45"/>
      <c r="Q293" s="45"/>
      <c r="R293" s="69"/>
      <c r="S293" s="69"/>
      <c r="T293" s="45"/>
      <c r="U293" s="45"/>
      <c r="V293" s="45"/>
      <c r="W293" s="45"/>
      <c r="X293" s="45"/>
      <c r="Y293" s="45"/>
      <c r="Z293" s="45"/>
      <c r="AA293" s="45"/>
      <c r="AB293" s="45"/>
      <c r="AC293" s="45"/>
      <c r="AD293" s="45"/>
      <c r="AE293" s="45"/>
      <c r="AF293" s="45"/>
      <c r="AG293" s="45"/>
    </row>
    <row r="294" spans="1:33" x14ac:dyDescent="0.25">
      <c r="A294" s="24" t="s">
        <v>61</v>
      </c>
      <c r="B294" s="26">
        <v>2021</v>
      </c>
      <c r="C294" s="24" t="s">
        <v>202</v>
      </c>
      <c r="D294" s="24" t="s">
        <v>94</v>
      </c>
      <c r="E294" s="24" t="s">
        <v>16</v>
      </c>
      <c r="F294" s="68">
        <v>32.1</v>
      </c>
      <c r="G294" s="68">
        <v>30.4</v>
      </c>
      <c r="H294" s="24" t="s">
        <v>193</v>
      </c>
      <c r="I294" s="65" t="str">
        <f>LEFT(Tabel1[[#This Row],[Ruumi tüüp (TALO Tüüpruumide nimestik)]],2)</f>
        <v>34</v>
      </c>
      <c r="J294" s="25" t="s">
        <v>190</v>
      </c>
      <c r="K294" s="24" t="s">
        <v>252</v>
      </c>
      <c r="L294" s="65" t="str">
        <f>IFERROR(VLOOKUP(Tabel1[[#This Row],[Üürnik]],'Lepingu lisa'!$AW$3:$AX$22,2,FALSE),"")</f>
        <v>LUBJA4_03</v>
      </c>
      <c r="M294" s="65" t="str">
        <f>IFERROR(VLOOKUP(Tabel1[[#This Row],[Jaotus]],Tabelid!L:M,2,FALSE),"")</f>
        <v>NONE</v>
      </c>
      <c r="N294" s="16"/>
      <c r="O294" s="45"/>
      <c r="P294" s="45"/>
      <c r="Q294" s="45"/>
      <c r="R294" s="69"/>
      <c r="S294" s="69"/>
      <c r="T294" s="45"/>
      <c r="U294" s="45"/>
      <c r="V294" s="45"/>
      <c r="W294" s="45"/>
      <c r="X294" s="45"/>
      <c r="Y294" s="45"/>
      <c r="Z294" s="45"/>
      <c r="AA294" s="45"/>
      <c r="AB294" s="45"/>
      <c r="AC294" s="45"/>
      <c r="AD294" s="45"/>
      <c r="AE294" s="45"/>
      <c r="AF294" s="45"/>
      <c r="AG294" s="45"/>
    </row>
    <row r="295" spans="1:33" x14ac:dyDescent="0.25">
      <c r="A295" s="24" t="s">
        <v>61</v>
      </c>
      <c r="B295" s="26">
        <v>2022</v>
      </c>
      <c r="C295" s="24" t="s">
        <v>202</v>
      </c>
      <c r="D295" s="24" t="s">
        <v>80</v>
      </c>
      <c r="E295" s="24" t="s">
        <v>38</v>
      </c>
      <c r="F295" s="68">
        <v>2.8</v>
      </c>
      <c r="G295" s="68">
        <v>2.2999999999999998</v>
      </c>
      <c r="H295" s="24"/>
      <c r="I295" s="65" t="str">
        <f>LEFT(Tabel1[[#This Row],[Ruumi tüüp (TALO Tüüpruumide nimestik)]],2)</f>
        <v>73</v>
      </c>
      <c r="J295" s="25" t="s">
        <v>190</v>
      </c>
      <c r="K295" s="24" t="s">
        <v>252</v>
      </c>
      <c r="L295" s="65" t="str">
        <f>IFERROR(VLOOKUP(Tabel1[[#This Row],[Üürnik]],'Lepingu lisa'!$AW$3:$AX$22,2,FALSE),"")</f>
        <v>LUBJA4_03</v>
      </c>
      <c r="M295" s="65" t="str">
        <f>IFERROR(VLOOKUP(Tabel1[[#This Row],[Jaotus]],Tabelid!L:M,2,FALSE),"")</f>
        <v>NONE</v>
      </c>
      <c r="N295" s="16"/>
      <c r="O295" s="45"/>
      <c r="P295" s="45"/>
      <c r="Q295" s="45"/>
      <c r="R295" s="69"/>
      <c r="S295" s="69"/>
      <c r="T295" s="45"/>
      <c r="U295" s="45"/>
      <c r="V295" s="45"/>
      <c r="W295" s="45"/>
      <c r="X295" s="45"/>
      <c r="Y295" s="45"/>
      <c r="Z295" s="45"/>
      <c r="AA295" s="45"/>
      <c r="AB295" s="45"/>
      <c r="AC295" s="45"/>
      <c r="AD295" s="45"/>
      <c r="AE295" s="45"/>
      <c r="AF295" s="45"/>
      <c r="AG295" s="45"/>
    </row>
    <row r="296" spans="1:33" x14ac:dyDescent="0.25">
      <c r="A296" s="24" t="s">
        <v>61</v>
      </c>
      <c r="B296" s="26">
        <v>2023</v>
      </c>
      <c r="C296" s="24" t="s">
        <v>202</v>
      </c>
      <c r="D296" s="24" t="s">
        <v>80</v>
      </c>
      <c r="E296" s="24" t="s">
        <v>38</v>
      </c>
      <c r="F296" s="68">
        <v>2.8</v>
      </c>
      <c r="G296" s="68">
        <v>2.2999999999999998</v>
      </c>
      <c r="H296" s="24"/>
      <c r="I296" s="65" t="str">
        <f>LEFT(Tabel1[[#This Row],[Ruumi tüüp (TALO Tüüpruumide nimestik)]],2)</f>
        <v>73</v>
      </c>
      <c r="J296" s="25" t="s">
        <v>190</v>
      </c>
      <c r="K296" s="24" t="s">
        <v>252</v>
      </c>
      <c r="L296" s="65" t="str">
        <f>IFERROR(VLOOKUP(Tabel1[[#This Row],[Üürnik]],'Lepingu lisa'!$AW$3:$AX$22,2,FALSE),"")</f>
        <v>LUBJA4_03</v>
      </c>
      <c r="M296" s="65" t="str">
        <f>IFERROR(VLOOKUP(Tabel1[[#This Row],[Jaotus]],Tabelid!L:M,2,FALSE),"")</f>
        <v>NONE</v>
      </c>
      <c r="N296" s="16"/>
      <c r="O296" s="45"/>
      <c r="P296" s="45"/>
      <c r="Q296" s="45"/>
      <c r="R296" s="69"/>
      <c r="S296" s="69"/>
      <c r="T296" s="45"/>
      <c r="U296" s="45"/>
      <c r="V296" s="45"/>
      <c r="W296" s="45"/>
      <c r="X296" s="45"/>
      <c r="Y296" s="45"/>
      <c r="Z296" s="45"/>
      <c r="AA296" s="45"/>
      <c r="AB296" s="45"/>
      <c r="AC296" s="45"/>
      <c r="AD296" s="45"/>
      <c r="AE296" s="45"/>
      <c r="AF296" s="45"/>
      <c r="AG296" s="45"/>
    </row>
    <row r="297" spans="1:33" x14ac:dyDescent="0.25">
      <c r="A297" s="24" t="s">
        <v>61</v>
      </c>
      <c r="B297" s="26">
        <v>2024</v>
      </c>
      <c r="C297" s="24" t="s">
        <v>202</v>
      </c>
      <c r="D297" s="24" t="s">
        <v>80</v>
      </c>
      <c r="E297" s="24" t="s">
        <v>38</v>
      </c>
      <c r="F297" s="68">
        <v>4.0999999999999996</v>
      </c>
      <c r="G297" s="68">
        <v>3.6</v>
      </c>
      <c r="H297" s="24"/>
      <c r="I297" s="65" t="str">
        <f>LEFT(Tabel1[[#This Row],[Ruumi tüüp (TALO Tüüpruumide nimestik)]],2)</f>
        <v>73</v>
      </c>
      <c r="J297" s="25" t="s">
        <v>190</v>
      </c>
      <c r="K297" s="24" t="s">
        <v>252</v>
      </c>
      <c r="L297" s="65" t="str">
        <f>IFERROR(VLOOKUP(Tabel1[[#This Row],[Üürnik]],'Lepingu lisa'!$AW$3:$AX$22,2,FALSE),"")</f>
        <v>LUBJA4_03</v>
      </c>
      <c r="M297" s="65" t="str">
        <f>IFERROR(VLOOKUP(Tabel1[[#This Row],[Jaotus]],Tabelid!L:M,2,FALSE),"")</f>
        <v>NONE</v>
      </c>
      <c r="N297" s="16"/>
      <c r="O297" s="45"/>
      <c r="P297" s="45"/>
      <c r="Q297" s="45"/>
      <c r="R297" s="69"/>
      <c r="S297" s="69"/>
      <c r="T297" s="45"/>
      <c r="U297" s="45"/>
      <c r="V297" s="45"/>
      <c r="W297" s="45"/>
      <c r="X297" s="45"/>
      <c r="Y297" s="45"/>
      <c r="Z297" s="45"/>
      <c r="AA297" s="45"/>
      <c r="AB297" s="45"/>
      <c r="AC297" s="45"/>
      <c r="AD297" s="45"/>
      <c r="AE297" s="45"/>
      <c r="AF297" s="45"/>
      <c r="AG297" s="45"/>
    </row>
    <row r="298" spans="1:33" x14ac:dyDescent="0.25">
      <c r="A298" s="24" t="s">
        <v>61</v>
      </c>
      <c r="B298" s="26" t="s">
        <v>373</v>
      </c>
      <c r="C298" s="24" t="s">
        <v>164</v>
      </c>
      <c r="D298" s="24" t="s">
        <v>103</v>
      </c>
      <c r="E298" s="24" t="s">
        <v>53</v>
      </c>
      <c r="F298" s="68">
        <v>1.4</v>
      </c>
      <c r="G298" s="68">
        <v>1.4</v>
      </c>
      <c r="H298" s="24"/>
      <c r="I298" s="65" t="str">
        <f>LEFT(Tabel1[[#This Row],[Ruumi tüüp (TALO Tüüpruumide nimestik)]],2)</f>
        <v>92</v>
      </c>
      <c r="J298" s="25"/>
      <c r="K298" s="24"/>
      <c r="L298" s="65" t="str">
        <f>IFERROR(VLOOKUP(Tabel1[[#This Row],[Üürnik]],'Lepingu lisa'!$AW$3:$AX$22,2,FALSE),"")</f>
        <v/>
      </c>
      <c r="M298" s="65" t="str">
        <f>IFERROR(VLOOKUP(Tabel1[[#This Row],[Jaotus]],Tabelid!L:M,2,FALSE),"")</f>
        <v/>
      </c>
      <c r="N298" s="16"/>
      <c r="O298" s="45"/>
      <c r="P298" s="45"/>
      <c r="Q298" s="45"/>
      <c r="R298" s="69"/>
      <c r="S298" s="69"/>
      <c r="T298" s="45"/>
      <c r="U298" s="45"/>
      <c r="V298" s="45"/>
      <c r="W298" s="45"/>
      <c r="X298" s="45"/>
      <c r="Y298" s="45"/>
      <c r="Z298" s="45"/>
      <c r="AA298" s="45"/>
      <c r="AB298" s="45"/>
      <c r="AC298" s="45"/>
      <c r="AD298" s="45"/>
      <c r="AE298" s="45"/>
      <c r="AF298" s="45"/>
      <c r="AG298" s="45"/>
    </row>
    <row r="299" spans="1:33" x14ac:dyDescent="0.25">
      <c r="A299" s="24" t="s">
        <v>61</v>
      </c>
      <c r="B299" s="26">
        <v>2025</v>
      </c>
      <c r="C299" s="24" t="s">
        <v>202</v>
      </c>
      <c r="D299" s="24" t="s">
        <v>94</v>
      </c>
      <c r="E299" s="24" t="s">
        <v>16</v>
      </c>
      <c r="F299" s="68">
        <v>45.8</v>
      </c>
      <c r="G299" s="68">
        <v>44.1</v>
      </c>
      <c r="H299" s="24" t="s">
        <v>193</v>
      </c>
      <c r="I299" s="65" t="str">
        <f>LEFT(Tabel1[[#This Row],[Ruumi tüüp (TALO Tüüpruumide nimestik)]],2)</f>
        <v>34</v>
      </c>
      <c r="J299" s="25" t="s">
        <v>190</v>
      </c>
      <c r="K299" s="24" t="s">
        <v>252</v>
      </c>
      <c r="L299" s="65" t="str">
        <f>IFERROR(VLOOKUP(Tabel1[[#This Row],[Üürnik]],'Lepingu lisa'!$AW$3:$AX$22,2,FALSE),"")</f>
        <v>LUBJA4_03</v>
      </c>
      <c r="M299" s="65" t="str">
        <f>IFERROR(VLOOKUP(Tabel1[[#This Row],[Jaotus]],Tabelid!L:M,2,FALSE),"")</f>
        <v>NONE</v>
      </c>
      <c r="N299" s="16"/>
      <c r="O299" s="45"/>
      <c r="P299" s="45"/>
      <c r="Q299" s="45"/>
      <c r="R299" s="69"/>
      <c r="S299" s="69"/>
      <c r="T299" s="45"/>
      <c r="U299" s="45"/>
      <c r="V299" s="45"/>
      <c r="W299" s="45"/>
      <c r="X299" s="45"/>
      <c r="Y299" s="45"/>
      <c r="Z299" s="45"/>
      <c r="AA299" s="45"/>
      <c r="AB299" s="45"/>
      <c r="AC299" s="45"/>
      <c r="AD299" s="45"/>
      <c r="AE299" s="45"/>
      <c r="AF299" s="45"/>
      <c r="AG299" s="45"/>
    </row>
    <row r="300" spans="1:33" x14ac:dyDescent="0.25">
      <c r="A300" s="24" t="s">
        <v>61</v>
      </c>
      <c r="B300" s="26">
        <v>2026</v>
      </c>
      <c r="C300" s="24" t="s">
        <v>202</v>
      </c>
      <c r="D300" s="24" t="s">
        <v>83</v>
      </c>
      <c r="E300" s="24" t="s">
        <v>14</v>
      </c>
      <c r="F300" s="68">
        <v>47.3</v>
      </c>
      <c r="G300" s="68">
        <v>46.2</v>
      </c>
      <c r="H300" s="24"/>
      <c r="I300" s="65" t="str">
        <f>LEFT(Tabel1[[#This Row],[Ruumi tüüp (TALO Tüüpruumide nimestik)]],2)</f>
        <v>31</v>
      </c>
      <c r="J300" s="25" t="s">
        <v>190</v>
      </c>
      <c r="K300" s="24" t="s">
        <v>252</v>
      </c>
      <c r="L300" s="65" t="str">
        <f>IFERROR(VLOOKUP(Tabel1[[#This Row],[Üürnik]],'Lepingu lisa'!$AW$3:$AX$22,2,FALSE),"")</f>
        <v>LUBJA4_03</v>
      </c>
      <c r="M300" s="65" t="str">
        <f>IFERROR(VLOOKUP(Tabel1[[#This Row],[Jaotus]],Tabelid!L:M,2,FALSE),"")</f>
        <v>NONE</v>
      </c>
      <c r="N300" s="16"/>
      <c r="O300" s="45"/>
      <c r="P300" s="45"/>
      <c r="Q300" s="45"/>
      <c r="R300" s="69"/>
      <c r="S300" s="69"/>
      <c r="T300" s="45"/>
      <c r="U300" s="45"/>
      <c r="V300" s="45"/>
      <c r="W300" s="45"/>
      <c r="X300" s="45"/>
      <c r="Y300" s="45"/>
      <c r="Z300" s="45"/>
      <c r="AA300" s="45"/>
      <c r="AB300" s="45"/>
      <c r="AC300" s="45"/>
      <c r="AD300" s="45"/>
      <c r="AE300" s="45"/>
      <c r="AF300" s="45"/>
      <c r="AG300" s="45"/>
    </row>
    <row r="301" spans="1:33" x14ac:dyDescent="0.25">
      <c r="A301" s="24" t="s">
        <v>61</v>
      </c>
      <c r="B301" s="26">
        <v>2027</v>
      </c>
      <c r="C301" s="24" t="s">
        <v>202</v>
      </c>
      <c r="D301" s="24" t="s">
        <v>83</v>
      </c>
      <c r="E301" s="24" t="s">
        <v>14</v>
      </c>
      <c r="F301" s="68">
        <v>3</v>
      </c>
      <c r="G301" s="68">
        <v>3</v>
      </c>
      <c r="H301" s="24"/>
      <c r="I301" s="65" t="str">
        <f>LEFT(Tabel1[[#This Row],[Ruumi tüüp (TALO Tüüpruumide nimestik)]],2)</f>
        <v>31</v>
      </c>
      <c r="J301" s="25" t="s">
        <v>190</v>
      </c>
      <c r="K301" s="24" t="s">
        <v>252</v>
      </c>
      <c r="L301" s="65" t="str">
        <f>IFERROR(VLOOKUP(Tabel1[[#This Row],[Üürnik]],'Lepingu lisa'!$AW$3:$AX$22,2,FALSE),"")</f>
        <v>LUBJA4_03</v>
      </c>
      <c r="M301" s="65" t="str">
        <f>IFERROR(VLOOKUP(Tabel1[[#This Row],[Jaotus]],Tabelid!L:M,2,FALSE),"")</f>
        <v>NONE</v>
      </c>
      <c r="N301" s="16"/>
      <c r="O301" s="45"/>
      <c r="P301" s="45"/>
      <c r="Q301" s="45"/>
      <c r="R301" s="69"/>
      <c r="S301" s="69"/>
      <c r="T301" s="45"/>
      <c r="U301" s="45"/>
      <c r="V301" s="45"/>
      <c r="W301" s="45"/>
      <c r="X301" s="45"/>
      <c r="Y301" s="45"/>
      <c r="Z301" s="45"/>
      <c r="AA301" s="45"/>
      <c r="AB301" s="45"/>
      <c r="AC301" s="45"/>
      <c r="AD301" s="45"/>
      <c r="AE301" s="45"/>
      <c r="AF301" s="45"/>
      <c r="AG301" s="45"/>
    </row>
    <row r="302" spans="1:33" x14ac:dyDescent="0.25">
      <c r="A302" s="24" t="s">
        <v>61</v>
      </c>
      <c r="B302" s="26">
        <v>2028</v>
      </c>
      <c r="C302" s="24" t="s">
        <v>197</v>
      </c>
      <c r="D302" s="24" t="s">
        <v>92</v>
      </c>
      <c r="E302" s="24" t="s">
        <v>56</v>
      </c>
      <c r="F302" s="68">
        <v>2.6</v>
      </c>
      <c r="G302" s="68">
        <v>2.6</v>
      </c>
      <c r="H302" s="24"/>
      <c r="I302" s="65" t="str">
        <f>LEFT(Tabel1[[#This Row],[Ruumi tüüp (TALO Tüüpruumide nimestik)]],2)</f>
        <v>97</v>
      </c>
      <c r="J302" s="25"/>
      <c r="K302" s="24"/>
      <c r="L302" s="65" t="str">
        <f>IFERROR(VLOOKUP(Tabel1[[#This Row],[Üürnik]],'Lepingu lisa'!$AW$3:$AX$22,2,FALSE),"")</f>
        <v/>
      </c>
      <c r="M302" s="65" t="str">
        <f>IFERROR(VLOOKUP(Tabel1[[#This Row],[Jaotus]],Tabelid!L:M,2,FALSE),"")</f>
        <v/>
      </c>
      <c r="N302" s="16"/>
      <c r="O302" s="45"/>
      <c r="P302" s="45"/>
      <c r="Q302" s="45"/>
      <c r="R302" s="69"/>
      <c r="S302" s="69"/>
      <c r="T302" s="45"/>
      <c r="U302" s="45"/>
      <c r="V302" s="45"/>
      <c r="W302" s="45"/>
      <c r="X302" s="45"/>
      <c r="Y302" s="45"/>
      <c r="Z302" s="45"/>
      <c r="AA302" s="45"/>
      <c r="AB302" s="45"/>
      <c r="AC302" s="45"/>
      <c r="AD302" s="45"/>
      <c r="AE302" s="45"/>
      <c r="AF302" s="45"/>
      <c r="AG302" s="45"/>
    </row>
    <row r="303" spans="1:33" x14ac:dyDescent="0.25">
      <c r="A303" s="24" t="s">
        <v>61</v>
      </c>
      <c r="B303" s="26">
        <v>2029</v>
      </c>
      <c r="C303" s="24" t="s">
        <v>202</v>
      </c>
      <c r="D303" s="24" t="s">
        <v>81</v>
      </c>
      <c r="E303" s="24" t="s">
        <v>52</v>
      </c>
      <c r="F303" s="68">
        <v>118.4</v>
      </c>
      <c r="G303" s="68">
        <v>109.7</v>
      </c>
      <c r="H303" s="24"/>
      <c r="I303" s="65" t="str">
        <f>LEFT(Tabel1[[#This Row],[Ruumi tüüp (TALO Tüüpruumide nimestik)]],2)</f>
        <v>91</v>
      </c>
      <c r="J303" s="25" t="s">
        <v>190</v>
      </c>
      <c r="K303" s="24" t="s">
        <v>252</v>
      </c>
      <c r="L303" s="65" t="str">
        <f>IFERROR(VLOOKUP(Tabel1[[#This Row],[Üürnik]],'Lepingu lisa'!$AW$3:$AX$22,2,FALSE),"")</f>
        <v>LUBJA4_03</v>
      </c>
      <c r="M303" s="65" t="str">
        <f>IFERROR(VLOOKUP(Tabel1[[#This Row],[Jaotus]],Tabelid!L:M,2,FALSE),"")</f>
        <v>NONE</v>
      </c>
      <c r="N303" s="16"/>
      <c r="O303" s="45"/>
      <c r="P303" s="45"/>
      <c r="Q303" s="45"/>
      <c r="R303" s="69"/>
      <c r="S303" s="69"/>
      <c r="T303" s="45"/>
      <c r="U303" s="45"/>
      <c r="V303" s="45"/>
      <c r="W303" s="45"/>
      <c r="X303" s="45"/>
      <c r="Y303" s="45"/>
      <c r="Z303" s="45"/>
      <c r="AA303" s="45"/>
      <c r="AB303" s="45"/>
      <c r="AC303" s="45"/>
      <c r="AD303" s="45"/>
      <c r="AE303" s="45"/>
      <c r="AF303" s="45"/>
      <c r="AG303" s="45"/>
    </row>
    <row r="304" spans="1:33" x14ac:dyDescent="0.25">
      <c r="A304" s="24" t="s">
        <v>61</v>
      </c>
      <c r="B304" s="26">
        <v>2030</v>
      </c>
      <c r="C304" s="24" t="s">
        <v>202</v>
      </c>
      <c r="D304" s="24" t="s">
        <v>77</v>
      </c>
      <c r="E304" s="24" t="s">
        <v>20</v>
      </c>
      <c r="F304" s="68">
        <v>40.5</v>
      </c>
      <c r="G304" s="68">
        <v>39.5</v>
      </c>
      <c r="H304" s="24"/>
      <c r="I304" s="65" t="str">
        <f>LEFT(Tabel1[[#This Row],[Ruumi tüüp (TALO Tüüpruumide nimestik)]],2)</f>
        <v>39</v>
      </c>
      <c r="J304" s="25" t="s">
        <v>190</v>
      </c>
      <c r="K304" s="24" t="s">
        <v>252</v>
      </c>
      <c r="L304" s="65" t="str">
        <f>IFERROR(VLOOKUP(Tabel1[[#This Row],[Üürnik]],'Lepingu lisa'!$AW$3:$AX$22,2,FALSE),"")</f>
        <v>LUBJA4_03</v>
      </c>
      <c r="M304" s="65" t="str">
        <f>IFERROR(VLOOKUP(Tabel1[[#This Row],[Jaotus]],Tabelid!L:M,2,FALSE),"")</f>
        <v>NONE</v>
      </c>
      <c r="N304" s="16"/>
      <c r="O304" s="45"/>
      <c r="P304" s="45"/>
      <c r="Q304" s="45"/>
      <c r="R304" s="69"/>
      <c r="S304" s="69"/>
      <c r="T304" s="45"/>
      <c r="U304" s="45"/>
      <c r="V304" s="45"/>
      <c r="W304" s="45"/>
      <c r="X304" s="45"/>
      <c r="Y304" s="45"/>
      <c r="Z304" s="45"/>
      <c r="AA304" s="45"/>
      <c r="AB304" s="45"/>
      <c r="AC304" s="45"/>
      <c r="AD304" s="45"/>
      <c r="AE304" s="45"/>
      <c r="AF304" s="45"/>
      <c r="AG304" s="45"/>
    </row>
    <row r="305" spans="1:33" x14ac:dyDescent="0.25">
      <c r="A305" s="24" t="s">
        <v>61</v>
      </c>
      <c r="B305" s="26">
        <v>2031</v>
      </c>
      <c r="C305" s="24" t="s">
        <v>202</v>
      </c>
      <c r="D305" s="24" t="s">
        <v>205</v>
      </c>
      <c r="E305" s="24" t="s">
        <v>11</v>
      </c>
      <c r="F305" s="68">
        <v>11.8</v>
      </c>
      <c r="G305" s="68">
        <v>11.3</v>
      </c>
      <c r="H305" s="24"/>
      <c r="I305" s="65" t="str">
        <f>LEFT(Tabel1[[#This Row],[Ruumi tüüp (TALO Tüüpruumide nimestik)]],2)</f>
        <v>21</v>
      </c>
      <c r="J305" s="25" t="s">
        <v>190</v>
      </c>
      <c r="K305" s="24" t="s">
        <v>252</v>
      </c>
      <c r="L305" s="65" t="str">
        <f>IFERROR(VLOOKUP(Tabel1[[#This Row],[Üürnik]],'Lepingu lisa'!$AW$3:$AX$22,2,FALSE),"")</f>
        <v>LUBJA4_03</v>
      </c>
      <c r="M305" s="65" t="str">
        <f>IFERROR(VLOOKUP(Tabel1[[#This Row],[Jaotus]],Tabelid!L:M,2,FALSE),"")</f>
        <v>NONE</v>
      </c>
      <c r="N305" s="16"/>
      <c r="O305" s="45"/>
      <c r="P305" s="45"/>
      <c r="Q305" s="45"/>
      <c r="R305" s="69"/>
      <c r="S305" s="69"/>
      <c r="T305" s="45"/>
      <c r="U305" s="45"/>
      <c r="V305" s="45"/>
      <c r="W305" s="45"/>
      <c r="X305" s="45"/>
      <c r="Y305" s="45"/>
      <c r="Z305" s="45"/>
      <c r="AA305" s="45"/>
      <c r="AB305" s="45"/>
      <c r="AC305" s="45"/>
      <c r="AD305" s="45"/>
      <c r="AE305" s="45"/>
      <c r="AF305" s="45"/>
      <c r="AG305" s="45"/>
    </row>
    <row r="306" spans="1:33" x14ac:dyDescent="0.25">
      <c r="A306" s="24" t="s">
        <v>61</v>
      </c>
      <c r="B306" s="26" t="s">
        <v>374</v>
      </c>
      <c r="C306" s="24" t="s">
        <v>164</v>
      </c>
      <c r="D306" s="24" t="s">
        <v>103</v>
      </c>
      <c r="E306" s="24" t="s">
        <v>53</v>
      </c>
      <c r="F306" s="68">
        <v>4.5</v>
      </c>
      <c r="G306" s="68">
        <v>4.5</v>
      </c>
      <c r="H306" s="24"/>
      <c r="I306" s="65" t="str">
        <f>LEFT(Tabel1[[#This Row],[Ruumi tüüp (TALO Tüüpruumide nimestik)]],2)</f>
        <v>92</v>
      </c>
      <c r="J306" s="25"/>
      <c r="K306" s="24"/>
      <c r="L306" s="65" t="str">
        <f>IFERROR(VLOOKUP(Tabel1[[#This Row],[Üürnik]],'Lepingu lisa'!$AW$3:$AX$22,2,FALSE),"")</f>
        <v/>
      </c>
      <c r="M306" s="65" t="str">
        <f>IFERROR(VLOOKUP(Tabel1[[#This Row],[Jaotus]],Tabelid!L:M,2,FALSE),"")</f>
        <v/>
      </c>
      <c r="N306" s="16"/>
      <c r="O306" s="45"/>
      <c r="P306" s="45"/>
      <c r="Q306" s="45"/>
      <c r="R306" s="69"/>
      <c r="S306" s="69"/>
      <c r="T306" s="45"/>
      <c r="U306" s="45"/>
      <c r="V306" s="45"/>
      <c r="W306" s="45"/>
      <c r="X306" s="45"/>
      <c r="Y306" s="45"/>
      <c r="Z306" s="45"/>
      <c r="AA306" s="45"/>
      <c r="AB306" s="45"/>
      <c r="AC306" s="45"/>
      <c r="AD306" s="45"/>
      <c r="AE306" s="45"/>
      <c r="AF306" s="45"/>
      <c r="AG306" s="45"/>
    </row>
    <row r="307" spans="1:33" x14ac:dyDescent="0.25">
      <c r="A307" s="24" t="s">
        <v>61</v>
      </c>
      <c r="B307" s="26">
        <v>2032</v>
      </c>
      <c r="C307" s="24" t="s">
        <v>202</v>
      </c>
      <c r="D307" s="24" t="s">
        <v>205</v>
      </c>
      <c r="E307" s="24" t="s">
        <v>11</v>
      </c>
      <c r="F307" s="68">
        <v>16.3</v>
      </c>
      <c r="G307" s="68">
        <v>15.4</v>
      </c>
      <c r="H307" s="24"/>
      <c r="I307" s="65" t="str">
        <f>LEFT(Tabel1[[#This Row],[Ruumi tüüp (TALO Tüüpruumide nimestik)]],2)</f>
        <v>21</v>
      </c>
      <c r="J307" s="25" t="s">
        <v>190</v>
      </c>
      <c r="K307" s="24" t="s">
        <v>252</v>
      </c>
      <c r="L307" s="65" t="str">
        <f>IFERROR(VLOOKUP(Tabel1[[#This Row],[Üürnik]],'Lepingu lisa'!$AW$3:$AX$22,2,FALSE),"")</f>
        <v>LUBJA4_03</v>
      </c>
      <c r="M307" s="65" t="str">
        <f>IFERROR(VLOOKUP(Tabel1[[#This Row],[Jaotus]],Tabelid!L:M,2,FALSE),"")</f>
        <v>NONE</v>
      </c>
      <c r="N307" s="16"/>
      <c r="O307" s="45"/>
      <c r="P307" s="45"/>
      <c r="Q307" s="45"/>
      <c r="R307" s="69"/>
      <c r="S307" s="69"/>
      <c r="T307" s="45"/>
      <c r="U307" s="45"/>
      <c r="V307" s="45"/>
      <c r="W307" s="45"/>
      <c r="X307" s="45"/>
      <c r="Y307" s="45"/>
      <c r="Z307" s="45"/>
      <c r="AA307" s="45"/>
      <c r="AB307" s="45"/>
      <c r="AC307" s="45"/>
      <c r="AD307" s="45"/>
      <c r="AE307" s="45"/>
      <c r="AF307" s="45"/>
      <c r="AG307" s="45"/>
    </row>
    <row r="308" spans="1:33" x14ac:dyDescent="0.25">
      <c r="A308" s="24" t="s">
        <v>61</v>
      </c>
      <c r="B308" s="26">
        <v>2033</v>
      </c>
      <c r="C308" s="24" t="s">
        <v>202</v>
      </c>
      <c r="D308" s="24" t="s">
        <v>205</v>
      </c>
      <c r="E308" s="24" t="s">
        <v>11</v>
      </c>
      <c r="F308" s="68">
        <v>12.3</v>
      </c>
      <c r="G308" s="68">
        <v>11.5</v>
      </c>
      <c r="H308" s="24"/>
      <c r="I308" s="65" t="str">
        <f>LEFT(Tabel1[[#This Row],[Ruumi tüüp (TALO Tüüpruumide nimestik)]],2)</f>
        <v>21</v>
      </c>
      <c r="J308" s="25" t="s">
        <v>190</v>
      </c>
      <c r="K308" s="24" t="s">
        <v>252</v>
      </c>
      <c r="L308" s="65" t="str">
        <f>IFERROR(VLOOKUP(Tabel1[[#This Row],[Üürnik]],'Lepingu lisa'!$AW$3:$AX$22,2,FALSE),"")</f>
        <v>LUBJA4_03</v>
      </c>
      <c r="M308" s="65" t="str">
        <f>IFERROR(VLOOKUP(Tabel1[[#This Row],[Jaotus]],Tabelid!L:M,2,FALSE),"")</f>
        <v>NONE</v>
      </c>
      <c r="N308" s="16"/>
      <c r="O308" s="45"/>
      <c r="P308" s="45"/>
      <c r="Q308" s="45"/>
      <c r="R308" s="69"/>
      <c r="S308" s="69"/>
      <c r="T308" s="45"/>
      <c r="U308" s="45"/>
      <c r="V308" s="45"/>
      <c r="W308" s="45"/>
      <c r="X308" s="45"/>
      <c r="Y308" s="45"/>
      <c r="Z308" s="45"/>
      <c r="AA308" s="45"/>
      <c r="AB308" s="45"/>
      <c r="AC308" s="45"/>
      <c r="AD308" s="45"/>
      <c r="AE308" s="45"/>
      <c r="AF308" s="45"/>
      <c r="AG308" s="45"/>
    </row>
    <row r="309" spans="1:33" x14ac:dyDescent="0.25">
      <c r="A309" s="24" t="s">
        <v>61</v>
      </c>
      <c r="B309" s="26">
        <v>2034</v>
      </c>
      <c r="C309" s="24" t="s">
        <v>202</v>
      </c>
      <c r="D309" s="24" t="s">
        <v>205</v>
      </c>
      <c r="E309" s="24" t="s">
        <v>11</v>
      </c>
      <c r="F309" s="68">
        <v>12.1</v>
      </c>
      <c r="G309" s="68">
        <v>11.3</v>
      </c>
      <c r="H309" s="24"/>
      <c r="I309" s="65" t="str">
        <f>LEFT(Tabel1[[#This Row],[Ruumi tüüp (TALO Tüüpruumide nimestik)]],2)</f>
        <v>21</v>
      </c>
      <c r="J309" s="25" t="s">
        <v>190</v>
      </c>
      <c r="K309" s="24" t="s">
        <v>252</v>
      </c>
      <c r="L309" s="65" t="str">
        <f>IFERROR(VLOOKUP(Tabel1[[#This Row],[Üürnik]],'Lepingu lisa'!$AW$3:$AX$22,2,FALSE),"")</f>
        <v>LUBJA4_03</v>
      </c>
      <c r="M309" s="65" t="str">
        <f>IFERROR(VLOOKUP(Tabel1[[#This Row],[Jaotus]],Tabelid!L:M,2,FALSE),"")</f>
        <v>NONE</v>
      </c>
      <c r="N309" s="16"/>
      <c r="O309" s="45"/>
      <c r="P309" s="45"/>
      <c r="Q309" s="45"/>
      <c r="R309" s="69"/>
      <c r="S309" s="69"/>
      <c r="T309" s="45"/>
      <c r="U309" s="45"/>
      <c r="V309" s="45"/>
      <c r="W309" s="45"/>
      <c r="X309" s="45"/>
      <c r="Y309" s="45"/>
      <c r="Z309" s="45"/>
      <c r="AA309" s="45"/>
      <c r="AB309" s="45"/>
      <c r="AC309" s="45"/>
      <c r="AD309" s="45"/>
      <c r="AE309" s="45"/>
      <c r="AF309" s="45"/>
      <c r="AG309" s="45"/>
    </row>
    <row r="310" spans="1:33" x14ac:dyDescent="0.25">
      <c r="A310" s="24" t="s">
        <v>61</v>
      </c>
      <c r="B310" s="26">
        <v>2035</v>
      </c>
      <c r="C310" s="24" t="s">
        <v>202</v>
      </c>
      <c r="D310" s="24" t="s">
        <v>205</v>
      </c>
      <c r="E310" s="24" t="s">
        <v>11</v>
      </c>
      <c r="F310" s="68">
        <v>16.5</v>
      </c>
      <c r="G310" s="68">
        <v>15.6</v>
      </c>
      <c r="H310" s="24"/>
      <c r="I310" s="65" t="str">
        <f>LEFT(Tabel1[[#This Row],[Ruumi tüüp (TALO Tüüpruumide nimestik)]],2)</f>
        <v>21</v>
      </c>
      <c r="J310" s="25" t="s">
        <v>190</v>
      </c>
      <c r="K310" s="24" t="s">
        <v>252</v>
      </c>
      <c r="L310" s="65" t="str">
        <f>IFERROR(VLOOKUP(Tabel1[[#This Row],[Üürnik]],'Lepingu lisa'!$AW$3:$AX$22,2,FALSE),"")</f>
        <v>LUBJA4_03</v>
      </c>
      <c r="M310" s="65" t="str">
        <f>IFERROR(VLOOKUP(Tabel1[[#This Row],[Jaotus]],Tabelid!L:M,2,FALSE),"")</f>
        <v>NONE</v>
      </c>
      <c r="N310" s="16"/>
      <c r="O310" s="45"/>
      <c r="P310" s="45"/>
      <c r="Q310" s="45"/>
      <c r="R310" s="69"/>
      <c r="S310" s="69"/>
      <c r="T310" s="45"/>
      <c r="U310" s="45"/>
      <c r="V310" s="45"/>
      <c r="W310" s="45"/>
      <c r="X310" s="45"/>
      <c r="Y310" s="45"/>
      <c r="Z310" s="45"/>
      <c r="AA310" s="45"/>
      <c r="AB310" s="45"/>
      <c r="AC310" s="45"/>
      <c r="AD310" s="45"/>
      <c r="AE310" s="45"/>
      <c r="AF310" s="45"/>
      <c r="AG310" s="45"/>
    </row>
    <row r="311" spans="1:33" x14ac:dyDescent="0.25">
      <c r="A311" s="24" t="s">
        <v>61</v>
      </c>
      <c r="B311" s="26">
        <v>2036</v>
      </c>
      <c r="C311" s="24" t="s">
        <v>202</v>
      </c>
      <c r="D311" s="24" t="s">
        <v>205</v>
      </c>
      <c r="E311" s="24" t="s">
        <v>11</v>
      </c>
      <c r="F311" s="68">
        <v>11.5</v>
      </c>
      <c r="G311" s="68">
        <v>11</v>
      </c>
      <c r="H311" s="24"/>
      <c r="I311" s="65" t="str">
        <f>LEFT(Tabel1[[#This Row],[Ruumi tüüp (TALO Tüüpruumide nimestik)]],2)</f>
        <v>21</v>
      </c>
      <c r="J311" s="25" t="s">
        <v>190</v>
      </c>
      <c r="K311" s="24" t="s">
        <v>252</v>
      </c>
      <c r="L311" s="65" t="str">
        <f>IFERROR(VLOOKUP(Tabel1[[#This Row],[Üürnik]],'Lepingu lisa'!$AW$3:$AX$22,2,FALSE),"")</f>
        <v>LUBJA4_03</v>
      </c>
      <c r="M311" s="65" t="str">
        <f>IFERROR(VLOOKUP(Tabel1[[#This Row],[Jaotus]],Tabelid!L:M,2,FALSE),"")</f>
        <v>NONE</v>
      </c>
      <c r="N311" s="16"/>
      <c r="O311" s="45"/>
      <c r="P311" s="45"/>
      <c r="Q311" s="45"/>
      <c r="R311" s="69"/>
      <c r="S311" s="69"/>
      <c r="T311" s="45"/>
      <c r="U311" s="45"/>
      <c r="V311" s="45"/>
      <c r="W311" s="45"/>
      <c r="X311" s="45"/>
      <c r="Y311" s="45"/>
      <c r="Z311" s="45"/>
      <c r="AA311" s="45"/>
      <c r="AB311" s="45"/>
      <c r="AC311" s="45"/>
      <c r="AD311" s="45"/>
      <c r="AE311" s="45"/>
      <c r="AF311" s="45"/>
      <c r="AG311" s="45"/>
    </row>
    <row r="312" spans="1:33" x14ac:dyDescent="0.25">
      <c r="A312" s="24" t="s">
        <v>61</v>
      </c>
      <c r="B312" s="26">
        <v>2037</v>
      </c>
      <c r="C312" s="24" t="s">
        <v>202</v>
      </c>
      <c r="D312" s="24" t="s">
        <v>87</v>
      </c>
      <c r="E312" s="24" t="s">
        <v>40</v>
      </c>
      <c r="F312" s="68">
        <v>12.4</v>
      </c>
      <c r="G312" s="68">
        <v>11.5</v>
      </c>
      <c r="H312" s="24"/>
      <c r="I312" s="65" t="str">
        <f>LEFT(Tabel1[[#This Row],[Ruumi tüüp (TALO Tüüpruumide nimestik)]],2)</f>
        <v>75</v>
      </c>
      <c r="J312" s="25" t="s">
        <v>190</v>
      </c>
      <c r="K312" s="24" t="s">
        <v>252</v>
      </c>
      <c r="L312" s="65" t="str">
        <f>IFERROR(VLOOKUP(Tabel1[[#This Row],[Üürnik]],'Lepingu lisa'!$AW$3:$AX$22,2,FALSE),"")</f>
        <v>LUBJA4_03</v>
      </c>
      <c r="M312" s="65" t="str">
        <f>IFERROR(VLOOKUP(Tabel1[[#This Row],[Jaotus]],Tabelid!L:M,2,FALSE),"")</f>
        <v>NONE</v>
      </c>
      <c r="N312" s="16"/>
      <c r="O312" s="45"/>
      <c r="P312" s="45"/>
      <c r="Q312" s="45"/>
      <c r="R312" s="69"/>
      <c r="S312" s="69"/>
      <c r="T312" s="45"/>
      <c r="U312" s="45"/>
      <c r="V312" s="45"/>
      <c r="W312" s="45"/>
      <c r="X312" s="45"/>
      <c r="Y312" s="45"/>
      <c r="Z312" s="45"/>
      <c r="AA312" s="45"/>
      <c r="AB312" s="45"/>
      <c r="AC312" s="45"/>
      <c r="AD312" s="45"/>
      <c r="AE312" s="45"/>
      <c r="AF312" s="45"/>
      <c r="AG312" s="45"/>
    </row>
    <row r="313" spans="1:33" x14ac:dyDescent="0.25">
      <c r="A313" s="24" t="s">
        <v>61</v>
      </c>
      <c r="B313" s="26">
        <v>2038</v>
      </c>
      <c r="C313" s="24" t="s">
        <v>202</v>
      </c>
      <c r="D313" s="24" t="s">
        <v>80</v>
      </c>
      <c r="E313" s="24" t="s">
        <v>38</v>
      </c>
      <c r="F313" s="68">
        <v>1.9</v>
      </c>
      <c r="G313" s="68">
        <v>1.7</v>
      </c>
      <c r="H313" s="24"/>
      <c r="I313" s="65" t="str">
        <f>LEFT(Tabel1[[#This Row],[Ruumi tüüp (TALO Tüüpruumide nimestik)]],2)</f>
        <v>73</v>
      </c>
      <c r="J313" s="25" t="s">
        <v>190</v>
      </c>
      <c r="K313" s="24" t="s">
        <v>252</v>
      </c>
      <c r="L313" s="65" t="str">
        <f>IFERROR(VLOOKUP(Tabel1[[#This Row],[Üürnik]],'Lepingu lisa'!$AW$3:$AX$22,2,FALSE),"")</f>
        <v>LUBJA4_03</v>
      </c>
      <c r="M313" s="65" t="str">
        <f>IFERROR(VLOOKUP(Tabel1[[#This Row],[Jaotus]],Tabelid!L:M,2,FALSE),"")</f>
        <v>NONE</v>
      </c>
      <c r="N313" s="16"/>
      <c r="O313" s="45"/>
      <c r="P313" s="45"/>
      <c r="Q313" s="45"/>
      <c r="R313" s="69"/>
      <c r="S313" s="69"/>
      <c r="T313" s="45"/>
      <c r="U313" s="45"/>
      <c r="V313" s="45"/>
      <c r="W313" s="45"/>
      <c r="X313" s="45"/>
      <c r="Y313" s="45"/>
      <c r="Z313" s="45"/>
      <c r="AA313" s="45"/>
      <c r="AB313" s="45"/>
      <c r="AC313" s="45"/>
      <c r="AD313" s="45"/>
      <c r="AE313" s="45"/>
      <c r="AF313" s="45"/>
      <c r="AG313" s="45"/>
    </row>
    <row r="314" spans="1:33" x14ac:dyDescent="0.25">
      <c r="A314" s="24" t="s">
        <v>61</v>
      </c>
      <c r="B314" s="26">
        <v>2039</v>
      </c>
      <c r="C314" s="24" t="s">
        <v>202</v>
      </c>
      <c r="D314" s="24" t="s">
        <v>80</v>
      </c>
      <c r="E314" s="24" t="s">
        <v>38</v>
      </c>
      <c r="F314" s="68">
        <v>1.7</v>
      </c>
      <c r="G314" s="68">
        <v>1.6</v>
      </c>
      <c r="H314" s="24"/>
      <c r="I314" s="65" t="str">
        <f>LEFT(Tabel1[[#This Row],[Ruumi tüüp (TALO Tüüpruumide nimestik)]],2)</f>
        <v>73</v>
      </c>
      <c r="J314" s="25" t="s">
        <v>190</v>
      </c>
      <c r="K314" s="24" t="s">
        <v>252</v>
      </c>
      <c r="L314" s="65" t="str">
        <f>IFERROR(VLOOKUP(Tabel1[[#This Row],[Üürnik]],'Lepingu lisa'!$AW$3:$AX$22,2,FALSE),"")</f>
        <v>LUBJA4_03</v>
      </c>
      <c r="M314" s="65" t="str">
        <f>IFERROR(VLOOKUP(Tabel1[[#This Row],[Jaotus]],Tabelid!L:M,2,FALSE),"")</f>
        <v>NONE</v>
      </c>
      <c r="N314" s="16"/>
      <c r="O314" s="45"/>
      <c r="P314" s="45"/>
      <c r="Q314" s="45"/>
      <c r="R314" s="69"/>
      <c r="S314" s="69"/>
      <c r="T314" s="45"/>
      <c r="U314" s="45"/>
      <c r="V314" s="45"/>
      <c r="W314" s="45"/>
      <c r="X314" s="45"/>
      <c r="Y314" s="45"/>
      <c r="Z314" s="45"/>
      <c r="AA314" s="45"/>
      <c r="AB314" s="45"/>
      <c r="AC314" s="45"/>
      <c r="AD314" s="45"/>
      <c r="AE314" s="45"/>
      <c r="AF314" s="45"/>
      <c r="AG314" s="45"/>
    </row>
    <row r="315" spans="1:33" x14ac:dyDescent="0.25">
      <c r="A315" s="24" t="s">
        <v>61</v>
      </c>
      <c r="B315" s="26">
        <v>2040</v>
      </c>
      <c r="C315" s="24" t="s">
        <v>197</v>
      </c>
      <c r="D315" s="24" t="s">
        <v>92</v>
      </c>
      <c r="E315" s="24" t="s">
        <v>56</v>
      </c>
      <c r="F315" s="68">
        <v>3</v>
      </c>
      <c r="G315" s="68">
        <v>3</v>
      </c>
      <c r="H315" s="24"/>
      <c r="I315" s="65" t="str">
        <f>LEFT(Tabel1[[#This Row],[Ruumi tüüp (TALO Tüüpruumide nimestik)]],2)</f>
        <v>97</v>
      </c>
      <c r="J315" s="25"/>
      <c r="K315" s="24"/>
      <c r="L315" s="65" t="str">
        <f>IFERROR(VLOOKUP(Tabel1[[#This Row],[Üürnik]],'Lepingu lisa'!$AW$3:$AX$22,2,FALSE),"")</f>
        <v/>
      </c>
      <c r="M315" s="65" t="str">
        <f>IFERROR(VLOOKUP(Tabel1[[#This Row],[Jaotus]],Tabelid!L:M,2,FALSE),"")</f>
        <v/>
      </c>
      <c r="N315" s="16"/>
      <c r="O315" s="45"/>
      <c r="P315" s="45"/>
      <c r="Q315" s="45"/>
      <c r="R315" s="69"/>
      <c r="S315" s="69"/>
      <c r="T315" s="45"/>
      <c r="U315" s="45"/>
      <c r="V315" s="45"/>
      <c r="W315" s="45"/>
      <c r="X315" s="45"/>
      <c r="Y315" s="45"/>
      <c r="Z315" s="45"/>
      <c r="AA315" s="45"/>
      <c r="AB315" s="45"/>
      <c r="AC315" s="45"/>
      <c r="AD315" s="45"/>
      <c r="AE315" s="45"/>
      <c r="AF315" s="45"/>
      <c r="AG315" s="45"/>
    </row>
    <row r="316" spans="1:33" x14ac:dyDescent="0.25">
      <c r="A316" s="24" t="s">
        <v>61</v>
      </c>
      <c r="B316" s="26">
        <v>2041</v>
      </c>
      <c r="C316" s="24" t="s">
        <v>202</v>
      </c>
      <c r="D316" s="24" t="s">
        <v>205</v>
      </c>
      <c r="E316" s="24" t="s">
        <v>11</v>
      </c>
      <c r="F316" s="68">
        <v>11.9</v>
      </c>
      <c r="G316" s="68">
        <v>11.2</v>
      </c>
      <c r="H316" s="24"/>
      <c r="I316" s="65" t="str">
        <f>LEFT(Tabel1[[#This Row],[Ruumi tüüp (TALO Tüüpruumide nimestik)]],2)</f>
        <v>21</v>
      </c>
      <c r="J316" s="25" t="s">
        <v>190</v>
      </c>
      <c r="K316" s="24" t="s">
        <v>252</v>
      </c>
      <c r="L316" s="65" t="str">
        <f>IFERROR(VLOOKUP(Tabel1[[#This Row],[Üürnik]],'Lepingu lisa'!$AW$3:$AX$22,2,FALSE),"")</f>
        <v>LUBJA4_03</v>
      </c>
      <c r="M316" s="65" t="str">
        <f>IFERROR(VLOOKUP(Tabel1[[#This Row],[Jaotus]],Tabelid!L:M,2,FALSE),"")</f>
        <v>NONE</v>
      </c>
      <c r="N316" s="16"/>
      <c r="O316" s="45"/>
      <c r="P316" s="45"/>
      <c r="Q316" s="45"/>
      <c r="R316" s="69"/>
      <c r="S316" s="69"/>
      <c r="T316" s="45"/>
      <c r="U316" s="45"/>
      <c r="V316" s="45"/>
      <c r="W316" s="45"/>
      <c r="X316" s="45"/>
      <c r="Y316" s="45"/>
      <c r="Z316" s="45"/>
      <c r="AA316" s="45"/>
      <c r="AB316" s="45"/>
      <c r="AC316" s="45"/>
      <c r="AD316" s="45"/>
      <c r="AE316" s="45"/>
      <c r="AF316" s="45"/>
      <c r="AG316" s="45"/>
    </row>
    <row r="317" spans="1:33" x14ac:dyDescent="0.25">
      <c r="A317" s="24" t="s">
        <v>61</v>
      </c>
      <c r="B317" s="26">
        <v>2042</v>
      </c>
      <c r="C317" s="24" t="s">
        <v>202</v>
      </c>
      <c r="D317" s="24" t="s">
        <v>205</v>
      </c>
      <c r="E317" s="24" t="s">
        <v>11</v>
      </c>
      <c r="F317" s="68">
        <v>42.5</v>
      </c>
      <c r="G317" s="68">
        <v>41.6</v>
      </c>
      <c r="H317" s="24"/>
      <c r="I317" s="65" t="str">
        <f>LEFT(Tabel1[[#This Row],[Ruumi tüüp (TALO Tüüpruumide nimestik)]],2)</f>
        <v>21</v>
      </c>
      <c r="J317" s="25" t="s">
        <v>190</v>
      </c>
      <c r="K317" s="24" t="s">
        <v>252</v>
      </c>
      <c r="L317" s="65" t="str">
        <f>IFERROR(VLOOKUP(Tabel1[[#This Row],[Üürnik]],'Lepingu lisa'!$AW$3:$AX$22,2,FALSE),"")</f>
        <v>LUBJA4_03</v>
      </c>
      <c r="M317" s="65" t="str">
        <f>IFERROR(VLOOKUP(Tabel1[[#This Row],[Jaotus]],Tabelid!L:M,2,FALSE),"")</f>
        <v>NONE</v>
      </c>
      <c r="N317" s="16"/>
      <c r="O317" s="45"/>
      <c r="P317" s="45"/>
      <c r="Q317" s="45"/>
      <c r="R317" s="69"/>
      <c r="S317" s="69"/>
      <c r="T317" s="45"/>
      <c r="U317" s="45"/>
      <c r="V317" s="45"/>
      <c r="W317" s="45"/>
      <c r="X317" s="45"/>
      <c r="Y317" s="45"/>
      <c r="Z317" s="45"/>
      <c r="AA317" s="45"/>
      <c r="AB317" s="45"/>
      <c r="AC317" s="45"/>
      <c r="AD317" s="45"/>
      <c r="AE317" s="45"/>
      <c r="AF317" s="45"/>
      <c r="AG317" s="45"/>
    </row>
    <row r="318" spans="1:33" x14ac:dyDescent="0.25">
      <c r="A318" s="24" t="s">
        <v>61</v>
      </c>
      <c r="B318" s="26">
        <v>2043</v>
      </c>
      <c r="C318" s="24" t="s">
        <v>202</v>
      </c>
      <c r="D318" s="24" t="s">
        <v>205</v>
      </c>
      <c r="E318" s="24" t="s">
        <v>11</v>
      </c>
      <c r="F318" s="68">
        <v>30.8</v>
      </c>
      <c r="G318" s="68">
        <v>29.4</v>
      </c>
      <c r="H318" s="24"/>
      <c r="I318" s="65" t="str">
        <f>LEFT(Tabel1[[#This Row],[Ruumi tüüp (TALO Tüüpruumide nimestik)]],2)</f>
        <v>21</v>
      </c>
      <c r="J318" s="25" t="s">
        <v>190</v>
      </c>
      <c r="K318" s="24" t="s">
        <v>252</v>
      </c>
      <c r="L318" s="65" t="str">
        <f>IFERROR(VLOOKUP(Tabel1[[#This Row],[Üürnik]],'Lepingu lisa'!$AW$3:$AX$22,2,FALSE),"")</f>
        <v>LUBJA4_03</v>
      </c>
      <c r="M318" s="65" t="str">
        <f>IFERROR(VLOOKUP(Tabel1[[#This Row],[Jaotus]],Tabelid!L:M,2,FALSE),"")</f>
        <v>NONE</v>
      </c>
      <c r="N318" s="16"/>
      <c r="O318" s="45"/>
      <c r="P318" s="45"/>
      <c r="Q318" s="45"/>
      <c r="R318" s="69"/>
      <c r="S318" s="69"/>
      <c r="T318" s="45"/>
      <c r="U318" s="45"/>
      <c r="V318" s="45"/>
      <c r="W318" s="45"/>
      <c r="X318" s="45"/>
      <c r="Y318" s="45"/>
      <c r="Z318" s="45"/>
      <c r="AA318" s="45"/>
      <c r="AB318" s="45"/>
      <c r="AC318" s="45"/>
      <c r="AD318" s="45"/>
      <c r="AE318" s="45"/>
      <c r="AF318" s="45"/>
      <c r="AG318" s="45"/>
    </row>
    <row r="319" spans="1:33" x14ac:dyDescent="0.25">
      <c r="A319" s="24" t="s">
        <v>61</v>
      </c>
      <c r="B319" s="26">
        <v>2044</v>
      </c>
      <c r="C319" s="24" t="s">
        <v>202</v>
      </c>
      <c r="D319" s="24" t="s">
        <v>205</v>
      </c>
      <c r="E319" s="24" t="s">
        <v>11</v>
      </c>
      <c r="F319" s="68">
        <v>22.4</v>
      </c>
      <c r="G319" s="68">
        <v>21.7</v>
      </c>
      <c r="H319" s="24"/>
      <c r="I319" s="65" t="str">
        <f>LEFT(Tabel1[[#This Row],[Ruumi tüüp (TALO Tüüpruumide nimestik)]],2)</f>
        <v>21</v>
      </c>
      <c r="J319" s="25" t="s">
        <v>190</v>
      </c>
      <c r="K319" s="24" t="s">
        <v>252</v>
      </c>
      <c r="L319" s="65" t="str">
        <f>IFERROR(VLOOKUP(Tabel1[[#This Row],[Üürnik]],'Lepingu lisa'!$AW$3:$AX$22,2,FALSE),"")</f>
        <v>LUBJA4_03</v>
      </c>
      <c r="M319" s="65" t="str">
        <f>IFERROR(VLOOKUP(Tabel1[[#This Row],[Jaotus]],Tabelid!L:M,2,FALSE),"")</f>
        <v>NONE</v>
      </c>
      <c r="N319" s="16"/>
      <c r="O319" s="45"/>
      <c r="P319" s="45"/>
      <c r="Q319" s="45"/>
      <c r="R319" s="69"/>
      <c r="S319" s="69"/>
      <c r="T319" s="45"/>
      <c r="U319" s="45"/>
      <c r="V319" s="45"/>
      <c r="W319" s="45"/>
      <c r="X319" s="45"/>
      <c r="Y319" s="45"/>
      <c r="Z319" s="45"/>
      <c r="AA319" s="45"/>
      <c r="AB319" s="45"/>
      <c r="AC319" s="45"/>
      <c r="AD319" s="45"/>
      <c r="AE319" s="45"/>
      <c r="AF319" s="45"/>
      <c r="AG319" s="45"/>
    </row>
    <row r="320" spans="1:33" x14ac:dyDescent="0.25">
      <c r="A320" s="24" t="s">
        <v>61</v>
      </c>
      <c r="B320" s="26">
        <v>2045</v>
      </c>
      <c r="C320" s="24" t="s">
        <v>202</v>
      </c>
      <c r="D320" s="24" t="s">
        <v>205</v>
      </c>
      <c r="E320" s="24" t="s">
        <v>11</v>
      </c>
      <c r="F320" s="68">
        <v>13.5</v>
      </c>
      <c r="G320" s="68">
        <v>12.9</v>
      </c>
      <c r="H320" s="24"/>
      <c r="I320" s="65" t="str">
        <f>LEFT(Tabel1[[#This Row],[Ruumi tüüp (TALO Tüüpruumide nimestik)]],2)</f>
        <v>21</v>
      </c>
      <c r="J320" s="25" t="s">
        <v>190</v>
      </c>
      <c r="K320" s="24" t="s">
        <v>252</v>
      </c>
      <c r="L320" s="65" t="str">
        <f>IFERROR(VLOOKUP(Tabel1[[#This Row],[Üürnik]],'Lepingu lisa'!$AW$3:$AX$22,2,FALSE),"")</f>
        <v>LUBJA4_03</v>
      </c>
      <c r="M320" s="65" t="str">
        <f>IFERROR(VLOOKUP(Tabel1[[#This Row],[Jaotus]],Tabelid!L:M,2,FALSE),"")</f>
        <v>NONE</v>
      </c>
      <c r="N320" s="16"/>
      <c r="O320" s="45"/>
      <c r="P320" s="45"/>
      <c r="Q320" s="45"/>
      <c r="R320" s="69"/>
      <c r="S320" s="69"/>
      <c r="T320" s="45"/>
      <c r="U320" s="45"/>
      <c r="V320" s="45"/>
      <c r="W320" s="45"/>
      <c r="X320" s="45"/>
      <c r="Y320" s="45"/>
      <c r="Z320" s="45"/>
      <c r="AA320" s="45"/>
      <c r="AB320" s="45"/>
      <c r="AC320" s="45"/>
      <c r="AD320" s="45"/>
      <c r="AE320" s="45"/>
      <c r="AF320" s="45"/>
      <c r="AG320" s="45"/>
    </row>
    <row r="321" spans="1:33" x14ac:dyDescent="0.25">
      <c r="A321" s="24" t="s">
        <v>61</v>
      </c>
      <c r="B321" s="26" t="s">
        <v>375</v>
      </c>
      <c r="C321" s="24" t="s">
        <v>164</v>
      </c>
      <c r="D321" s="24" t="s">
        <v>103</v>
      </c>
      <c r="E321" s="24" t="s">
        <v>53</v>
      </c>
      <c r="F321" s="68">
        <v>2.2999999999999998</v>
      </c>
      <c r="G321" s="68">
        <v>2.2999999999999998</v>
      </c>
      <c r="H321" s="24"/>
      <c r="I321" s="65" t="str">
        <f>LEFT(Tabel1[[#This Row],[Ruumi tüüp (TALO Tüüpruumide nimestik)]],2)</f>
        <v>92</v>
      </c>
      <c r="J321" s="25"/>
      <c r="K321" s="24"/>
      <c r="L321" s="65" t="str">
        <f>IFERROR(VLOOKUP(Tabel1[[#This Row],[Üürnik]],'Lepingu lisa'!$AW$3:$AX$22,2,FALSE),"")</f>
        <v/>
      </c>
      <c r="M321" s="65" t="str">
        <f>IFERROR(VLOOKUP(Tabel1[[#This Row],[Jaotus]],Tabelid!L:M,2,FALSE),"")</f>
        <v/>
      </c>
      <c r="N321" s="16"/>
      <c r="O321" s="45"/>
      <c r="P321" s="45"/>
      <c r="Q321" s="45"/>
      <c r="R321" s="69"/>
      <c r="S321" s="69"/>
      <c r="T321" s="45"/>
      <c r="U321" s="45"/>
      <c r="V321" s="45"/>
      <c r="W321" s="45"/>
      <c r="X321" s="45"/>
      <c r="Y321" s="45"/>
      <c r="Z321" s="45"/>
      <c r="AA321" s="45"/>
      <c r="AB321" s="45"/>
      <c r="AC321" s="45"/>
      <c r="AD321" s="45"/>
      <c r="AE321" s="45"/>
      <c r="AF321" s="45"/>
      <c r="AG321" s="45"/>
    </row>
    <row r="322" spans="1:33" x14ac:dyDescent="0.25">
      <c r="A322" s="24" t="s">
        <v>61</v>
      </c>
      <c r="B322" s="26">
        <v>2046</v>
      </c>
      <c r="C322" s="24" t="s">
        <v>202</v>
      </c>
      <c r="D322" s="24" t="s">
        <v>205</v>
      </c>
      <c r="E322" s="24" t="s">
        <v>11</v>
      </c>
      <c r="F322" s="68">
        <v>16.3</v>
      </c>
      <c r="G322" s="68">
        <v>15.5</v>
      </c>
      <c r="H322" s="24"/>
      <c r="I322" s="65" t="str">
        <f>LEFT(Tabel1[[#This Row],[Ruumi tüüp (TALO Tüüpruumide nimestik)]],2)</f>
        <v>21</v>
      </c>
      <c r="J322" s="25" t="s">
        <v>190</v>
      </c>
      <c r="K322" s="24" t="s">
        <v>252</v>
      </c>
      <c r="L322" s="65" t="str">
        <f>IFERROR(VLOOKUP(Tabel1[[#This Row],[Üürnik]],'Lepingu lisa'!$AW$3:$AX$22,2,FALSE),"")</f>
        <v>LUBJA4_03</v>
      </c>
      <c r="M322" s="65" t="str">
        <f>IFERROR(VLOOKUP(Tabel1[[#This Row],[Jaotus]],Tabelid!L:M,2,FALSE),"")</f>
        <v>NONE</v>
      </c>
      <c r="N322" s="16"/>
      <c r="O322" s="45"/>
      <c r="P322" s="45"/>
      <c r="Q322" s="45"/>
      <c r="R322" s="69"/>
      <c r="S322" s="69"/>
      <c r="T322" s="45"/>
      <c r="U322" s="45"/>
      <c r="V322" s="45"/>
      <c r="W322" s="45"/>
      <c r="X322" s="45"/>
      <c r="Y322" s="45"/>
      <c r="Z322" s="45"/>
      <c r="AA322" s="45"/>
      <c r="AB322" s="45"/>
      <c r="AC322" s="45"/>
      <c r="AD322" s="45"/>
      <c r="AE322" s="45"/>
      <c r="AF322" s="45"/>
      <c r="AG322" s="45"/>
    </row>
    <row r="323" spans="1:33" x14ac:dyDescent="0.25">
      <c r="A323" s="24" t="s">
        <v>61</v>
      </c>
      <c r="B323" s="26">
        <v>2047</v>
      </c>
      <c r="C323" s="24" t="s">
        <v>202</v>
      </c>
      <c r="D323" s="24" t="s">
        <v>205</v>
      </c>
      <c r="E323" s="24" t="s">
        <v>11</v>
      </c>
      <c r="F323" s="68">
        <v>12.1</v>
      </c>
      <c r="G323" s="68">
        <v>11.2</v>
      </c>
      <c r="H323" s="24"/>
      <c r="I323" s="65" t="str">
        <f>LEFT(Tabel1[[#This Row],[Ruumi tüüp (TALO Tüüpruumide nimestik)]],2)</f>
        <v>21</v>
      </c>
      <c r="J323" s="25" t="s">
        <v>190</v>
      </c>
      <c r="K323" s="24" t="s">
        <v>252</v>
      </c>
      <c r="L323" s="65" t="str">
        <f>IFERROR(VLOOKUP(Tabel1[[#This Row],[Üürnik]],'Lepingu lisa'!$AW$3:$AX$22,2,FALSE),"")</f>
        <v>LUBJA4_03</v>
      </c>
      <c r="M323" s="65" t="str">
        <f>IFERROR(VLOOKUP(Tabel1[[#This Row],[Jaotus]],Tabelid!L:M,2,FALSE),"")</f>
        <v>NONE</v>
      </c>
      <c r="N323" s="16"/>
      <c r="O323" s="45"/>
      <c r="P323" s="45"/>
      <c r="Q323" s="45"/>
      <c r="R323" s="69"/>
      <c r="S323" s="69"/>
      <c r="T323" s="45"/>
      <c r="U323" s="45"/>
      <c r="V323" s="45"/>
      <c r="W323" s="45"/>
      <c r="X323" s="45"/>
      <c r="Y323" s="45"/>
      <c r="Z323" s="45"/>
      <c r="AA323" s="45"/>
      <c r="AB323" s="45"/>
      <c r="AC323" s="45"/>
      <c r="AD323" s="45"/>
      <c r="AE323" s="45"/>
      <c r="AF323" s="45"/>
      <c r="AG323" s="45"/>
    </row>
    <row r="324" spans="1:33" x14ac:dyDescent="0.25">
      <c r="A324" s="24" t="s">
        <v>61</v>
      </c>
      <c r="B324" s="26">
        <v>2048</v>
      </c>
      <c r="C324" s="24" t="s">
        <v>202</v>
      </c>
      <c r="D324" s="24" t="s">
        <v>205</v>
      </c>
      <c r="E324" s="24" t="s">
        <v>11</v>
      </c>
      <c r="F324" s="68">
        <v>12.1</v>
      </c>
      <c r="G324" s="68">
        <v>11.2</v>
      </c>
      <c r="H324" s="24"/>
      <c r="I324" s="65" t="str">
        <f>LEFT(Tabel1[[#This Row],[Ruumi tüüp (TALO Tüüpruumide nimestik)]],2)</f>
        <v>21</v>
      </c>
      <c r="J324" s="25" t="s">
        <v>190</v>
      </c>
      <c r="K324" s="24" t="s">
        <v>252</v>
      </c>
      <c r="L324" s="65" t="str">
        <f>IFERROR(VLOOKUP(Tabel1[[#This Row],[Üürnik]],'Lepingu lisa'!$AW$3:$AX$22,2,FALSE),"")</f>
        <v>LUBJA4_03</v>
      </c>
      <c r="M324" s="65" t="str">
        <f>IFERROR(VLOOKUP(Tabel1[[#This Row],[Jaotus]],Tabelid!L:M,2,FALSE),"")</f>
        <v>NONE</v>
      </c>
      <c r="N324" s="16"/>
      <c r="O324" s="45"/>
      <c r="P324" s="45"/>
      <c r="Q324" s="45"/>
      <c r="R324" s="69"/>
      <c r="S324" s="69"/>
      <c r="T324" s="45"/>
      <c r="U324" s="45"/>
      <c r="V324" s="45"/>
      <c r="W324" s="45"/>
      <c r="X324" s="45"/>
      <c r="Y324" s="45"/>
      <c r="Z324" s="45"/>
      <c r="AA324" s="45"/>
      <c r="AB324" s="45"/>
      <c r="AC324" s="45"/>
      <c r="AD324" s="45"/>
      <c r="AE324" s="45"/>
      <c r="AF324" s="45"/>
      <c r="AG324" s="45"/>
    </row>
    <row r="325" spans="1:33" x14ac:dyDescent="0.25">
      <c r="A325" s="24" t="s">
        <v>61</v>
      </c>
      <c r="B325" s="26">
        <v>2049</v>
      </c>
      <c r="C325" s="24" t="s">
        <v>202</v>
      </c>
      <c r="D325" s="24" t="s">
        <v>205</v>
      </c>
      <c r="E325" s="24" t="s">
        <v>11</v>
      </c>
      <c r="F325" s="68">
        <v>16.399999999999999</v>
      </c>
      <c r="G325" s="68">
        <v>15.6</v>
      </c>
      <c r="H325" s="24"/>
      <c r="I325" s="65" t="str">
        <f>LEFT(Tabel1[[#This Row],[Ruumi tüüp (TALO Tüüpruumide nimestik)]],2)</f>
        <v>21</v>
      </c>
      <c r="J325" s="25" t="s">
        <v>190</v>
      </c>
      <c r="K325" s="24" t="s">
        <v>252</v>
      </c>
      <c r="L325" s="65" t="str">
        <f>IFERROR(VLOOKUP(Tabel1[[#This Row],[Üürnik]],'Lepingu lisa'!$AW$3:$AX$22,2,FALSE),"")</f>
        <v>LUBJA4_03</v>
      </c>
      <c r="M325" s="65" t="str">
        <f>IFERROR(VLOOKUP(Tabel1[[#This Row],[Jaotus]],Tabelid!L:M,2,FALSE),"")</f>
        <v>NONE</v>
      </c>
      <c r="N325" s="16"/>
      <c r="O325" s="45"/>
      <c r="P325" s="45"/>
      <c r="Q325" s="45"/>
      <c r="R325" s="69"/>
      <c r="S325" s="69"/>
      <c r="T325" s="45"/>
      <c r="U325" s="45"/>
      <c r="V325" s="45"/>
      <c r="W325" s="45"/>
      <c r="X325" s="45"/>
      <c r="Y325" s="45"/>
      <c r="Z325" s="45"/>
      <c r="AA325" s="45"/>
      <c r="AB325" s="45"/>
      <c r="AC325" s="45"/>
      <c r="AD325" s="45"/>
      <c r="AE325" s="45"/>
      <c r="AF325" s="45"/>
      <c r="AG325" s="45"/>
    </row>
    <row r="326" spans="1:33" x14ac:dyDescent="0.25">
      <c r="A326" s="24" t="s">
        <v>61</v>
      </c>
      <c r="B326" s="26">
        <v>2050</v>
      </c>
      <c r="C326" s="24" t="s">
        <v>202</v>
      </c>
      <c r="D326" s="24" t="s">
        <v>205</v>
      </c>
      <c r="E326" s="24" t="s">
        <v>11</v>
      </c>
      <c r="F326" s="68">
        <v>12.2</v>
      </c>
      <c r="G326" s="68">
        <v>11.4</v>
      </c>
      <c r="H326" s="24"/>
      <c r="I326" s="65" t="str">
        <f>LEFT(Tabel1[[#This Row],[Ruumi tüüp (TALO Tüüpruumide nimestik)]],2)</f>
        <v>21</v>
      </c>
      <c r="J326" s="78" t="s">
        <v>190</v>
      </c>
      <c r="K326" s="24" t="s">
        <v>252</v>
      </c>
      <c r="L326" s="65" t="str">
        <f>IFERROR(VLOOKUP(Tabel1[[#This Row],[Üürnik]],'Lepingu lisa'!$AW$3:$AX$22,2,FALSE),"")</f>
        <v>LUBJA4_03</v>
      </c>
      <c r="M326" s="65" t="str">
        <f>IFERROR(VLOOKUP(Tabel1[[#This Row],[Jaotus]],Tabelid!L:M,2,FALSE),"")</f>
        <v>NONE</v>
      </c>
      <c r="N326" s="16"/>
      <c r="O326" s="45"/>
      <c r="P326" s="45"/>
      <c r="Q326" s="45"/>
      <c r="R326" s="69"/>
      <c r="S326" s="69"/>
      <c r="T326" s="45"/>
      <c r="U326" s="45"/>
      <c r="V326" s="45"/>
      <c r="W326" s="45"/>
      <c r="X326" s="45"/>
      <c r="Y326" s="45"/>
      <c r="Z326" s="45"/>
      <c r="AA326" s="45"/>
      <c r="AB326" s="45"/>
      <c r="AC326" s="45"/>
      <c r="AD326" s="45"/>
      <c r="AE326" s="45"/>
      <c r="AF326" s="45"/>
      <c r="AG326" s="45"/>
    </row>
    <row r="327" spans="1:33" x14ac:dyDescent="0.25">
      <c r="A327" s="24" t="s">
        <v>61</v>
      </c>
      <c r="B327" s="26">
        <v>2051</v>
      </c>
      <c r="C327" s="24" t="s">
        <v>202</v>
      </c>
      <c r="D327" s="24" t="s">
        <v>205</v>
      </c>
      <c r="E327" s="24" t="s">
        <v>11</v>
      </c>
      <c r="F327" s="68">
        <v>11.2</v>
      </c>
      <c r="G327" s="68">
        <v>10.5</v>
      </c>
      <c r="H327" s="24"/>
      <c r="I327" s="65" t="str">
        <f>LEFT(Tabel1[[#This Row],[Ruumi tüüp (TALO Tüüpruumide nimestik)]],2)</f>
        <v>21</v>
      </c>
      <c r="J327" s="78" t="s">
        <v>190</v>
      </c>
      <c r="K327" s="24" t="s">
        <v>252</v>
      </c>
      <c r="L327" s="65" t="str">
        <f>IFERROR(VLOOKUP(Tabel1[[#This Row],[Üürnik]],'Lepingu lisa'!$AW$3:$AX$22,2,FALSE),"")</f>
        <v>LUBJA4_03</v>
      </c>
      <c r="M327" s="65" t="str">
        <f>IFERROR(VLOOKUP(Tabel1[[#This Row],[Jaotus]],Tabelid!L:M,2,FALSE),"")</f>
        <v>NONE</v>
      </c>
      <c r="N327" s="16"/>
      <c r="O327" s="45"/>
      <c r="P327" s="45"/>
      <c r="Q327" s="45"/>
      <c r="R327" s="69"/>
      <c r="S327" s="69"/>
      <c r="T327" s="45"/>
      <c r="U327" s="45"/>
      <c r="V327" s="45"/>
      <c r="W327" s="45"/>
      <c r="X327" s="45"/>
      <c r="Y327" s="45"/>
      <c r="Z327" s="45"/>
      <c r="AA327" s="45"/>
      <c r="AB327" s="45"/>
      <c r="AC327" s="45"/>
      <c r="AD327" s="45"/>
      <c r="AE327" s="45"/>
      <c r="AF327" s="45"/>
      <c r="AG327" s="45"/>
    </row>
    <row r="328" spans="1:33" x14ac:dyDescent="0.25">
      <c r="A328" s="24" t="s">
        <v>61</v>
      </c>
      <c r="B328" s="26">
        <v>2052</v>
      </c>
      <c r="C328" s="24" t="s">
        <v>202</v>
      </c>
      <c r="D328" s="24" t="s">
        <v>205</v>
      </c>
      <c r="E328" s="24" t="s">
        <v>11</v>
      </c>
      <c r="F328" s="68">
        <v>16.399999999999999</v>
      </c>
      <c r="G328" s="68">
        <v>15.6</v>
      </c>
      <c r="H328" s="24"/>
      <c r="I328" s="65" t="str">
        <f>LEFT(Tabel1[[#This Row],[Ruumi tüüp (TALO Tüüpruumide nimestik)]],2)</f>
        <v>21</v>
      </c>
      <c r="J328" s="78" t="s">
        <v>190</v>
      </c>
      <c r="K328" s="24" t="s">
        <v>252</v>
      </c>
      <c r="L328" s="65" t="str">
        <f>IFERROR(VLOOKUP(Tabel1[[#This Row],[Üürnik]],'Lepingu lisa'!$AW$3:$AX$22,2,FALSE),"")</f>
        <v>LUBJA4_03</v>
      </c>
      <c r="M328" s="65" t="str">
        <f>IFERROR(VLOOKUP(Tabel1[[#This Row],[Jaotus]],Tabelid!L:M,2,FALSE),"")</f>
        <v>NONE</v>
      </c>
      <c r="N328" s="16"/>
      <c r="O328" s="45"/>
      <c r="P328" s="45"/>
      <c r="Q328" s="45"/>
      <c r="R328" s="69"/>
      <c r="S328" s="69"/>
      <c r="T328" s="45"/>
      <c r="U328" s="45"/>
      <c r="V328" s="45"/>
      <c r="W328" s="45"/>
      <c r="X328" s="45"/>
      <c r="Y328" s="45"/>
      <c r="Z328" s="45"/>
      <c r="AA328" s="45"/>
      <c r="AB328" s="45"/>
      <c r="AC328" s="45"/>
      <c r="AD328" s="45"/>
      <c r="AE328" s="45"/>
      <c r="AF328" s="45"/>
      <c r="AG328" s="45"/>
    </row>
    <row r="329" spans="1:33" x14ac:dyDescent="0.25">
      <c r="A329" s="24" t="s">
        <v>61</v>
      </c>
      <c r="B329" s="26">
        <v>2053</v>
      </c>
      <c r="C329" s="24" t="s">
        <v>202</v>
      </c>
      <c r="D329" s="24" t="s">
        <v>205</v>
      </c>
      <c r="E329" s="24" t="s">
        <v>11</v>
      </c>
      <c r="F329" s="68">
        <v>12.2</v>
      </c>
      <c r="G329" s="68">
        <v>11.5</v>
      </c>
      <c r="H329" s="24"/>
      <c r="I329" s="65" t="str">
        <f>LEFT(Tabel1[[#This Row],[Ruumi tüüp (TALO Tüüpruumide nimestik)]],2)</f>
        <v>21</v>
      </c>
      <c r="J329" s="25" t="s">
        <v>190</v>
      </c>
      <c r="K329" s="24" t="s">
        <v>252</v>
      </c>
      <c r="L329" s="65" t="str">
        <f>IFERROR(VLOOKUP(Tabel1[[#This Row],[Üürnik]],'Lepingu lisa'!$AW$3:$AX$22,2,FALSE),"")</f>
        <v>LUBJA4_03</v>
      </c>
      <c r="M329" s="65" t="str">
        <f>IFERROR(VLOOKUP(Tabel1[[#This Row],[Jaotus]],Tabelid!L:M,2,FALSE),"")</f>
        <v>NONE</v>
      </c>
      <c r="N329" s="16"/>
      <c r="O329" s="45"/>
      <c r="P329" s="45"/>
      <c r="Q329" s="45"/>
      <c r="R329" s="69"/>
      <c r="S329" s="69"/>
      <c r="T329" s="45"/>
      <c r="U329" s="45"/>
      <c r="V329" s="45"/>
      <c r="W329" s="45"/>
      <c r="X329" s="45"/>
      <c r="Y329" s="45"/>
      <c r="Z329" s="45"/>
      <c r="AA329" s="45"/>
      <c r="AB329" s="45"/>
      <c r="AC329" s="45"/>
      <c r="AD329" s="45"/>
      <c r="AE329" s="45"/>
      <c r="AF329" s="45"/>
      <c r="AG329" s="45"/>
    </row>
    <row r="330" spans="1:33" x14ac:dyDescent="0.25">
      <c r="A330" s="24" t="s">
        <v>61</v>
      </c>
      <c r="B330" s="26">
        <v>2054</v>
      </c>
      <c r="C330" s="24" t="s">
        <v>202</v>
      </c>
      <c r="D330" s="24" t="s">
        <v>205</v>
      </c>
      <c r="E330" s="24" t="s">
        <v>11</v>
      </c>
      <c r="F330" s="68">
        <v>11.6</v>
      </c>
      <c r="G330" s="68">
        <v>10.9</v>
      </c>
      <c r="H330" s="24"/>
      <c r="I330" s="65" t="str">
        <f>LEFT(Tabel1[[#This Row],[Ruumi tüüp (TALO Tüüpruumide nimestik)]],2)</f>
        <v>21</v>
      </c>
      <c r="J330" s="25" t="s">
        <v>190</v>
      </c>
      <c r="K330" s="24" t="s">
        <v>252</v>
      </c>
      <c r="L330" s="65" t="str">
        <f>IFERROR(VLOOKUP(Tabel1[[#This Row],[Üürnik]],'Lepingu lisa'!$AW$3:$AX$22,2,FALSE),"")</f>
        <v>LUBJA4_03</v>
      </c>
      <c r="M330" s="65" t="str">
        <f>IFERROR(VLOOKUP(Tabel1[[#This Row],[Jaotus]],Tabelid!L:M,2,FALSE),"")</f>
        <v>NONE</v>
      </c>
      <c r="N330" s="16"/>
      <c r="O330" s="45"/>
      <c r="P330" s="45"/>
      <c r="Q330" s="45"/>
      <c r="R330" s="69"/>
      <c r="S330" s="69"/>
      <c r="T330" s="45"/>
      <c r="U330" s="45"/>
      <c r="V330" s="45"/>
      <c r="W330" s="45"/>
      <c r="X330" s="45"/>
      <c r="Y330" s="45"/>
      <c r="Z330" s="45"/>
      <c r="AA330" s="45"/>
      <c r="AB330" s="45"/>
      <c r="AC330" s="45"/>
      <c r="AD330" s="45"/>
      <c r="AE330" s="45"/>
      <c r="AF330" s="45"/>
      <c r="AG330" s="45"/>
    </row>
    <row r="331" spans="1:33" x14ac:dyDescent="0.25">
      <c r="A331" s="24" t="s">
        <v>61</v>
      </c>
      <c r="B331" s="26">
        <v>2055</v>
      </c>
      <c r="C331" s="24" t="s">
        <v>202</v>
      </c>
      <c r="D331" s="24" t="s">
        <v>205</v>
      </c>
      <c r="E331" s="24" t="s">
        <v>11</v>
      </c>
      <c r="F331" s="68">
        <v>16.399999999999999</v>
      </c>
      <c r="G331" s="68">
        <v>15.6</v>
      </c>
      <c r="H331" s="24"/>
      <c r="I331" s="65" t="str">
        <f>LEFT(Tabel1[[#This Row],[Ruumi tüüp (TALO Tüüpruumide nimestik)]],2)</f>
        <v>21</v>
      </c>
      <c r="J331" s="78" t="s">
        <v>190</v>
      </c>
      <c r="K331" s="24" t="s">
        <v>252</v>
      </c>
      <c r="L331" s="65" t="str">
        <f>IFERROR(VLOOKUP(Tabel1[[#This Row],[Üürnik]],'Lepingu lisa'!$AW$3:$AX$22,2,FALSE),"")</f>
        <v>LUBJA4_03</v>
      </c>
      <c r="M331" s="65" t="str">
        <f>IFERROR(VLOOKUP(Tabel1[[#This Row],[Jaotus]],Tabelid!L:M,2,FALSE),"")</f>
        <v>NONE</v>
      </c>
      <c r="N331" s="16"/>
      <c r="O331" s="45"/>
      <c r="P331" s="45"/>
      <c r="Q331" s="45"/>
      <c r="R331" s="69"/>
      <c r="S331" s="69"/>
      <c r="T331" s="45"/>
      <c r="U331" s="45"/>
      <c r="V331" s="45"/>
      <c r="W331" s="45"/>
      <c r="X331" s="45"/>
      <c r="Y331" s="45"/>
      <c r="Z331" s="45"/>
      <c r="AA331" s="45"/>
      <c r="AB331" s="45"/>
      <c r="AC331" s="45"/>
      <c r="AD331" s="45"/>
      <c r="AE331" s="45"/>
      <c r="AF331" s="45"/>
      <c r="AG331" s="45"/>
    </row>
    <row r="332" spans="1:33" x14ac:dyDescent="0.25">
      <c r="A332" s="24" t="s">
        <v>61</v>
      </c>
      <c r="B332" s="26">
        <v>2056</v>
      </c>
      <c r="C332" s="24" t="s">
        <v>202</v>
      </c>
      <c r="D332" s="24" t="s">
        <v>205</v>
      </c>
      <c r="E332" s="24" t="s">
        <v>11</v>
      </c>
      <c r="F332" s="68">
        <v>11.8</v>
      </c>
      <c r="G332" s="68">
        <v>11.2</v>
      </c>
      <c r="H332" s="24"/>
      <c r="I332" s="65" t="str">
        <f>LEFT(Tabel1[[#This Row],[Ruumi tüüp (TALO Tüüpruumide nimestik)]],2)</f>
        <v>21</v>
      </c>
      <c r="J332" s="25" t="s">
        <v>190</v>
      </c>
      <c r="K332" s="24" t="s">
        <v>252</v>
      </c>
      <c r="L332" s="65" t="str">
        <f>IFERROR(VLOOKUP(Tabel1[[#This Row],[Üürnik]],'Lepingu lisa'!$AW$3:$AX$22,2,FALSE),"")</f>
        <v>LUBJA4_03</v>
      </c>
      <c r="M332" s="65" t="str">
        <f>IFERROR(VLOOKUP(Tabel1[[#This Row],[Jaotus]],Tabelid!L:M,2,FALSE),"")</f>
        <v>NONE</v>
      </c>
      <c r="N332" s="16"/>
      <c r="O332" s="45"/>
      <c r="P332" s="45"/>
      <c r="Q332" s="45"/>
      <c r="R332" s="69"/>
      <c r="S332" s="69"/>
      <c r="T332" s="45"/>
      <c r="U332" s="45"/>
      <c r="V332" s="45"/>
      <c r="W332" s="45"/>
      <c r="X332" s="45"/>
      <c r="Y332" s="45"/>
      <c r="Z332" s="45"/>
      <c r="AA332" s="45"/>
      <c r="AB332" s="45"/>
      <c r="AC332" s="45"/>
      <c r="AD332" s="45"/>
      <c r="AE332" s="45"/>
      <c r="AF332" s="45"/>
      <c r="AG332" s="45"/>
    </row>
    <row r="333" spans="1:33" x14ac:dyDescent="0.25">
      <c r="A333" s="24" t="s">
        <v>61</v>
      </c>
      <c r="B333" s="26">
        <v>2057</v>
      </c>
      <c r="C333" s="24" t="s">
        <v>202</v>
      </c>
      <c r="D333" s="24" t="s">
        <v>80</v>
      </c>
      <c r="E333" s="24" t="s">
        <v>38</v>
      </c>
      <c r="F333" s="68">
        <v>4.2</v>
      </c>
      <c r="G333" s="68">
        <v>3.7</v>
      </c>
      <c r="H333" s="24"/>
      <c r="I333" s="65" t="str">
        <f>LEFT(Tabel1[[#This Row],[Ruumi tüüp (TALO Tüüpruumide nimestik)]],2)</f>
        <v>73</v>
      </c>
      <c r="J333" s="25" t="s">
        <v>190</v>
      </c>
      <c r="K333" s="24" t="s">
        <v>252</v>
      </c>
      <c r="L333" s="65" t="str">
        <f>IFERROR(VLOOKUP(Tabel1[[#This Row],[Üürnik]],'Lepingu lisa'!$AW$3:$AX$22,2,FALSE),"")</f>
        <v>LUBJA4_03</v>
      </c>
      <c r="M333" s="65" t="str">
        <f>IFERROR(VLOOKUP(Tabel1[[#This Row],[Jaotus]],Tabelid!L:M,2,FALSE),"")</f>
        <v>NONE</v>
      </c>
      <c r="N333" s="16"/>
      <c r="O333" s="45"/>
      <c r="P333" s="45"/>
      <c r="Q333" s="45"/>
      <c r="R333" s="69"/>
      <c r="S333" s="69"/>
      <c r="T333" s="45"/>
      <c r="U333" s="45"/>
      <c r="V333" s="45"/>
      <c r="W333" s="45"/>
      <c r="X333" s="45"/>
      <c r="Y333" s="45"/>
      <c r="Z333" s="45"/>
      <c r="AA333" s="45"/>
      <c r="AB333" s="45"/>
      <c r="AC333" s="45"/>
      <c r="AD333" s="45"/>
      <c r="AE333" s="45"/>
      <c r="AF333" s="45"/>
      <c r="AG333" s="45"/>
    </row>
    <row r="334" spans="1:33" x14ac:dyDescent="0.25">
      <c r="A334" s="24" t="s">
        <v>61</v>
      </c>
      <c r="B334" s="26">
        <v>2058</v>
      </c>
      <c r="C334" s="24" t="s">
        <v>202</v>
      </c>
      <c r="D334" s="24" t="s">
        <v>80</v>
      </c>
      <c r="E334" s="24" t="s">
        <v>38</v>
      </c>
      <c r="F334" s="68">
        <v>3.3</v>
      </c>
      <c r="G334" s="68">
        <v>2.8</v>
      </c>
      <c r="H334" s="24"/>
      <c r="I334" s="65" t="str">
        <f>LEFT(Tabel1[[#This Row],[Ruumi tüüp (TALO Tüüpruumide nimestik)]],2)</f>
        <v>73</v>
      </c>
      <c r="J334" s="25" t="s">
        <v>190</v>
      </c>
      <c r="K334" s="24" t="s">
        <v>252</v>
      </c>
      <c r="L334" s="65" t="str">
        <f>IFERROR(VLOOKUP(Tabel1[[#This Row],[Üürnik]],'Lepingu lisa'!$AW$3:$AX$22,2,FALSE),"")</f>
        <v>LUBJA4_03</v>
      </c>
      <c r="M334" s="65" t="str">
        <f>IFERROR(VLOOKUP(Tabel1[[#This Row],[Jaotus]],Tabelid!L:M,2,FALSE),"")</f>
        <v>NONE</v>
      </c>
      <c r="N334" s="16"/>
      <c r="O334" s="45"/>
      <c r="P334" s="45"/>
      <c r="Q334" s="45"/>
      <c r="R334" s="69"/>
      <c r="S334" s="69"/>
      <c r="T334" s="45"/>
      <c r="U334" s="45"/>
      <c r="V334" s="45"/>
      <c r="W334" s="45"/>
      <c r="X334" s="45"/>
      <c r="Y334" s="45"/>
      <c r="Z334" s="45"/>
      <c r="AA334" s="45"/>
      <c r="AB334" s="45"/>
      <c r="AC334" s="45"/>
      <c r="AD334" s="45"/>
      <c r="AE334" s="45"/>
      <c r="AF334" s="45"/>
      <c r="AG334" s="45"/>
    </row>
    <row r="335" spans="1:33" x14ac:dyDescent="0.25">
      <c r="A335" s="24" t="s">
        <v>61</v>
      </c>
      <c r="B335" s="26">
        <v>2059</v>
      </c>
      <c r="C335" s="24" t="s">
        <v>202</v>
      </c>
      <c r="D335" s="24" t="s">
        <v>80</v>
      </c>
      <c r="E335" s="24" t="s">
        <v>38</v>
      </c>
      <c r="F335" s="68">
        <v>3.2</v>
      </c>
      <c r="G335" s="68">
        <v>2.8</v>
      </c>
      <c r="H335" s="24"/>
      <c r="I335" s="65" t="str">
        <f>LEFT(Tabel1[[#This Row],[Ruumi tüüp (TALO Tüüpruumide nimestik)]],2)</f>
        <v>73</v>
      </c>
      <c r="J335" s="78" t="s">
        <v>190</v>
      </c>
      <c r="K335" s="24" t="s">
        <v>252</v>
      </c>
      <c r="L335" s="65" t="str">
        <f>IFERROR(VLOOKUP(Tabel1[[#This Row],[Üürnik]],'Lepingu lisa'!$AW$3:$AX$22,2,FALSE),"")</f>
        <v>LUBJA4_03</v>
      </c>
      <c r="M335" s="65" t="str">
        <f>IFERROR(VLOOKUP(Tabel1[[#This Row],[Jaotus]],Tabelid!L:M,2,FALSE),"")</f>
        <v>NONE</v>
      </c>
      <c r="N335" s="16"/>
      <c r="O335" s="45"/>
      <c r="P335" s="45"/>
      <c r="Q335" s="45"/>
      <c r="R335" s="69"/>
      <c r="S335" s="69"/>
      <c r="T335" s="45"/>
      <c r="U335" s="45"/>
      <c r="V335" s="45"/>
      <c r="W335" s="45"/>
      <c r="X335" s="45"/>
      <c r="Y335" s="45"/>
      <c r="Z335" s="45"/>
      <c r="AA335" s="45"/>
      <c r="AB335" s="45"/>
      <c r="AC335" s="45"/>
      <c r="AD335" s="45"/>
      <c r="AE335" s="45"/>
      <c r="AF335" s="45"/>
      <c r="AG335" s="45"/>
    </row>
    <row r="336" spans="1:33" x14ac:dyDescent="0.25">
      <c r="A336" s="24" t="s">
        <v>61</v>
      </c>
      <c r="B336" s="26">
        <v>2060</v>
      </c>
      <c r="C336" s="24" t="s">
        <v>202</v>
      </c>
      <c r="D336" s="24" t="s">
        <v>81</v>
      </c>
      <c r="E336" s="24" t="s">
        <v>52</v>
      </c>
      <c r="F336" s="68">
        <v>84.3</v>
      </c>
      <c r="G336" s="68">
        <v>79</v>
      </c>
      <c r="H336" s="24"/>
      <c r="I336" s="65" t="str">
        <f>LEFT(Tabel1[[#This Row],[Ruumi tüüp (TALO Tüüpruumide nimestik)]],2)</f>
        <v>91</v>
      </c>
      <c r="J336" s="25" t="s">
        <v>190</v>
      </c>
      <c r="K336" s="24" t="s">
        <v>252</v>
      </c>
      <c r="L336" s="65" t="str">
        <f>IFERROR(VLOOKUP(Tabel1[[#This Row],[Üürnik]],'Lepingu lisa'!$AW$3:$AX$22,2,FALSE),"")</f>
        <v>LUBJA4_03</v>
      </c>
      <c r="M336" s="65" t="str">
        <f>IFERROR(VLOOKUP(Tabel1[[#This Row],[Jaotus]],Tabelid!L:M,2,FALSE),"")</f>
        <v>NONE</v>
      </c>
      <c r="N336" s="16"/>
      <c r="O336" s="45"/>
      <c r="P336" s="45"/>
      <c r="Q336" s="45"/>
      <c r="R336" s="69"/>
      <c r="S336" s="69"/>
      <c r="T336" s="45"/>
      <c r="U336" s="45"/>
      <c r="V336" s="45"/>
      <c r="W336" s="45"/>
      <c r="X336" s="45"/>
      <c r="Y336" s="45"/>
      <c r="Z336" s="45"/>
      <c r="AA336" s="45"/>
      <c r="AB336" s="45"/>
      <c r="AC336" s="45"/>
      <c r="AD336" s="45"/>
      <c r="AE336" s="45"/>
      <c r="AF336" s="45"/>
      <c r="AG336" s="45"/>
    </row>
    <row r="337" spans="1:33" x14ac:dyDescent="0.25">
      <c r="A337" s="24" t="s">
        <v>61</v>
      </c>
      <c r="B337" s="26" t="s">
        <v>376</v>
      </c>
      <c r="C337" s="24" t="s">
        <v>202</v>
      </c>
      <c r="D337" s="24" t="s">
        <v>85</v>
      </c>
      <c r="E337" s="24" t="s">
        <v>13</v>
      </c>
      <c r="F337" s="68">
        <v>12.9</v>
      </c>
      <c r="G337" s="68">
        <v>12.8</v>
      </c>
      <c r="H337" s="24"/>
      <c r="I337" s="65" t="str">
        <f>LEFT(Tabel1[[#This Row],[Ruumi tüüp (TALO Tüüpruumide nimestik)]],2)</f>
        <v>23</v>
      </c>
      <c r="J337" s="25" t="s">
        <v>190</v>
      </c>
      <c r="K337" s="24" t="s">
        <v>252</v>
      </c>
      <c r="L337" s="65" t="str">
        <f>IFERROR(VLOOKUP(Tabel1[[#This Row],[Üürnik]],'Lepingu lisa'!$AW$3:$AX$22,2,FALSE),"")</f>
        <v>LUBJA4_03</v>
      </c>
      <c r="M337" s="65" t="str">
        <f>IFERROR(VLOOKUP(Tabel1[[#This Row],[Jaotus]],Tabelid!L:M,2,FALSE),"")</f>
        <v>NONE</v>
      </c>
      <c r="N337" s="16"/>
      <c r="O337" s="45"/>
      <c r="P337" s="45"/>
      <c r="Q337" s="45"/>
      <c r="R337" s="69"/>
      <c r="S337" s="69"/>
      <c r="T337" s="45"/>
      <c r="U337" s="45"/>
      <c r="V337" s="45"/>
      <c r="W337" s="45"/>
      <c r="X337" s="45"/>
      <c r="Y337" s="45"/>
      <c r="Z337" s="45"/>
      <c r="AA337" s="45"/>
      <c r="AB337" s="45"/>
      <c r="AC337" s="45"/>
      <c r="AD337" s="45"/>
      <c r="AE337" s="45"/>
      <c r="AF337" s="45"/>
      <c r="AG337" s="45"/>
    </row>
    <row r="338" spans="1:33" x14ac:dyDescent="0.25">
      <c r="A338" s="24" t="s">
        <v>61</v>
      </c>
      <c r="B338" s="26">
        <v>2061</v>
      </c>
      <c r="C338" s="24" t="s">
        <v>197</v>
      </c>
      <c r="D338" s="24" t="s">
        <v>91</v>
      </c>
      <c r="E338" s="24" t="s">
        <v>55</v>
      </c>
      <c r="F338" s="68">
        <v>298.45260000000002</v>
      </c>
      <c r="G338" s="68">
        <v>298.45269999999999</v>
      </c>
      <c r="H338" s="24"/>
      <c r="I338" s="65" t="str">
        <f>LEFT(Tabel1[[#This Row],[Ruumi tüüp (TALO Tüüpruumide nimestik)]],2)</f>
        <v>96</v>
      </c>
      <c r="J338" s="25"/>
      <c r="K338" s="24"/>
      <c r="L338" s="65" t="str">
        <f>IFERROR(VLOOKUP(Tabel1[[#This Row],[Üürnik]],'Lepingu lisa'!$AW$3:$AX$22,2,FALSE),"")</f>
        <v/>
      </c>
      <c r="M338" s="65" t="str">
        <f>IFERROR(VLOOKUP(Tabel1[[#This Row],[Jaotus]],Tabelid!L:M,2,FALSE),"")</f>
        <v/>
      </c>
      <c r="N338" s="16"/>
      <c r="O338" s="45"/>
      <c r="P338" s="45"/>
      <c r="Q338" s="45"/>
      <c r="R338" s="69"/>
      <c r="S338" s="69"/>
      <c r="T338" s="45"/>
      <c r="U338" s="45"/>
      <c r="V338" s="45"/>
      <c r="W338" s="45"/>
      <c r="X338" s="45"/>
      <c r="Y338" s="45"/>
      <c r="Z338" s="45"/>
      <c r="AA338" s="45"/>
      <c r="AB338" s="45"/>
      <c r="AC338" s="45"/>
      <c r="AD338" s="45"/>
      <c r="AE338" s="45"/>
      <c r="AF338" s="45"/>
      <c r="AG338" s="45"/>
    </row>
    <row r="339" spans="1:33" x14ac:dyDescent="0.25">
      <c r="A339" s="24" t="s">
        <v>61</v>
      </c>
      <c r="B339" s="26" t="s">
        <v>377</v>
      </c>
      <c r="C339" s="24" t="s">
        <v>197</v>
      </c>
      <c r="D339" s="24" t="s">
        <v>123</v>
      </c>
      <c r="E339" s="24" t="s">
        <v>55</v>
      </c>
      <c r="F339" s="68">
        <v>16.899999999999999</v>
      </c>
      <c r="G339" s="68">
        <v>16.899999999999999</v>
      </c>
      <c r="H339" s="24"/>
      <c r="I339" s="65" t="str">
        <f>LEFT(Tabel1[[#This Row],[Ruumi tüüp (TALO Tüüpruumide nimestik)]],2)</f>
        <v>96</v>
      </c>
      <c r="J339" s="25"/>
      <c r="K339" s="24"/>
      <c r="L339" s="65" t="str">
        <f>IFERROR(VLOOKUP(Tabel1[[#This Row],[Üürnik]],'Lepingu lisa'!$AW$3:$AX$22,2,FALSE),"")</f>
        <v/>
      </c>
      <c r="M339" s="65" t="str">
        <f>IFERROR(VLOOKUP(Tabel1[[#This Row],[Jaotus]],Tabelid!L:M,2,FALSE),"")</f>
        <v/>
      </c>
      <c r="N339" s="16"/>
      <c r="O339" s="45"/>
      <c r="P339" s="45"/>
      <c r="Q339" s="45"/>
      <c r="R339" s="69"/>
      <c r="S339" s="69"/>
      <c r="T339" s="45"/>
      <c r="U339" s="45"/>
      <c r="V339" s="45"/>
      <c r="W339" s="45"/>
      <c r="X339" s="45"/>
      <c r="Y339" s="45"/>
      <c r="Z339" s="45"/>
      <c r="AA339" s="45"/>
      <c r="AB339" s="45"/>
      <c r="AC339" s="45"/>
      <c r="AD339" s="45"/>
      <c r="AE339" s="45"/>
      <c r="AF339" s="45"/>
      <c r="AG339" s="45"/>
    </row>
    <row r="340" spans="1:33" x14ac:dyDescent="0.25">
      <c r="A340" s="24" t="s">
        <v>61</v>
      </c>
      <c r="B340" s="26">
        <v>2062</v>
      </c>
      <c r="C340" s="24" t="s">
        <v>202</v>
      </c>
      <c r="D340" s="24" t="s">
        <v>85</v>
      </c>
      <c r="E340" s="24" t="s">
        <v>13</v>
      </c>
      <c r="F340" s="68">
        <v>17.8</v>
      </c>
      <c r="G340" s="68">
        <v>16.399999999999999</v>
      </c>
      <c r="H340" s="24"/>
      <c r="I340" s="65" t="str">
        <f>LEFT(Tabel1[[#This Row],[Ruumi tüüp (TALO Tüüpruumide nimestik)]],2)</f>
        <v>23</v>
      </c>
      <c r="J340" s="25" t="s">
        <v>190</v>
      </c>
      <c r="K340" s="24" t="s">
        <v>252</v>
      </c>
      <c r="L340" s="65" t="str">
        <f>IFERROR(VLOOKUP(Tabel1[[#This Row],[Üürnik]],'Lepingu lisa'!$AW$3:$AX$22,2,FALSE),"")</f>
        <v>LUBJA4_03</v>
      </c>
      <c r="M340" s="65" t="str">
        <f>IFERROR(VLOOKUP(Tabel1[[#This Row],[Jaotus]],Tabelid!L:M,2,FALSE),"")</f>
        <v>NONE</v>
      </c>
      <c r="N340" s="16"/>
      <c r="O340" s="45"/>
      <c r="P340" s="45"/>
      <c r="Q340" s="45"/>
      <c r="R340" s="69"/>
      <c r="S340" s="69"/>
      <c r="T340" s="45"/>
      <c r="U340" s="45"/>
      <c r="V340" s="45"/>
      <c r="W340" s="45"/>
      <c r="X340" s="45"/>
      <c r="Y340" s="45"/>
      <c r="Z340" s="45"/>
      <c r="AA340" s="45"/>
      <c r="AB340" s="45"/>
      <c r="AC340" s="45"/>
      <c r="AD340" s="45"/>
      <c r="AE340" s="45"/>
      <c r="AF340" s="45"/>
      <c r="AG340" s="45"/>
    </row>
    <row r="341" spans="1:33" x14ac:dyDescent="0.25">
      <c r="A341" s="24" t="s">
        <v>61</v>
      </c>
      <c r="B341" s="26">
        <v>2063</v>
      </c>
      <c r="C341" s="24" t="s">
        <v>202</v>
      </c>
      <c r="D341" s="24" t="s">
        <v>85</v>
      </c>
      <c r="E341" s="24" t="s">
        <v>13</v>
      </c>
      <c r="F341" s="68">
        <v>8.4</v>
      </c>
      <c r="G341" s="68">
        <v>7.7</v>
      </c>
      <c r="H341" s="24"/>
      <c r="I341" s="65" t="str">
        <f>LEFT(Tabel1[[#This Row],[Ruumi tüüp (TALO Tüüpruumide nimestik)]],2)</f>
        <v>23</v>
      </c>
      <c r="J341" s="25" t="s">
        <v>190</v>
      </c>
      <c r="K341" s="24" t="s">
        <v>252</v>
      </c>
      <c r="L341" s="65" t="str">
        <f>IFERROR(VLOOKUP(Tabel1[[#This Row],[Üürnik]],'Lepingu lisa'!$AW$3:$AX$22,2,FALSE),"")</f>
        <v>LUBJA4_03</v>
      </c>
      <c r="M341" s="65" t="str">
        <f>IFERROR(VLOOKUP(Tabel1[[#This Row],[Jaotus]],Tabelid!L:M,2,FALSE),"")</f>
        <v>NONE</v>
      </c>
      <c r="N341" s="16"/>
      <c r="O341" s="45"/>
      <c r="P341" s="45"/>
      <c r="Q341" s="45"/>
      <c r="R341" s="69"/>
      <c r="S341" s="69"/>
      <c r="T341" s="45"/>
      <c r="U341" s="45"/>
      <c r="V341" s="45"/>
      <c r="W341" s="45"/>
      <c r="X341" s="45"/>
      <c r="Y341" s="45"/>
      <c r="Z341" s="45"/>
      <c r="AA341" s="45"/>
      <c r="AB341" s="45"/>
      <c r="AC341" s="45"/>
      <c r="AD341" s="45"/>
      <c r="AE341" s="45"/>
      <c r="AF341" s="45"/>
      <c r="AG341" s="45"/>
    </row>
    <row r="342" spans="1:33" x14ac:dyDescent="0.25">
      <c r="A342" s="24" t="s">
        <v>61</v>
      </c>
      <c r="B342" s="26">
        <v>2064</v>
      </c>
      <c r="C342" s="24" t="s">
        <v>202</v>
      </c>
      <c r="D342" s="24" t="s">
        <v>81</v>
      </c>
      <c r="E342" s="24" t="s">
        <v>52</v>
      </c>
      <c r="F342" s="68">
        <v>57</v>
      </c>
      <c r="G342" s="68">
        <v>52.618699999999997</v>
      </c>
      <c r="H342" s="24"/>
      <c r="I342" s="65" t="str">
        <f>LEFT(Tabel1[[#This Row],[Ruumi tüüp (TALO Tüüpruumide nimestik)]],2)</f>
        <v>91</v>
      </c>
      <c r="J342" s="25" t="s">
        <v>190</v>
      </c>
      <c r="K342" s="24" t="s">
        <v>252</v>
      </c>
      <c r="L342" s="65" t="str">
        <f>IFERROR(VLOOKUP(Tabel1[[#This Row],[Üürnik]],'Lepingu lisa'!$AW$3:$AX$22,2,FALSE),"")</f>
        <v>LUBJA4_03</v>
      </c>
      <c r="M342" s="65" t="str">
        <f>IFERROR(VLOOKUP(Tabel1[[#This Row],[Jaotus]],Tabelid!L:M,2,FALSE),"")</f>
        <v>NONE</v>
      </c>
      <c r="N342" s="16"/>
      <c r="O342" s="45"/>
      <c r="P342" s="45"/>
      <c r="Q342" s="45"/>
      <c r="R342" s="69"/>
      <c r="S342" s="69"/>
      <c r="T342" s="45"/>
      <c r="U342" s="45"/>
      <c r="V342" s="45"/>
      <c r="W342" s="45"/>
      <c r="X342" s="45"/>
      <c r="Y342" s="45"/>
      <c r="Z342" s="45"/>
      <c r="AA342" s="45"/>
      <c r="AB342" s="45"/>
      <c r="AC342" s="45"/>
      <c r="AD342" s="45"/>
      <c r="AE342" s="45"/>
      <c r="AF342" s="45"/>
      <c r="AG342" s="45"/>
    </row>
    <row r="343" spans="1:33" x14ac:dyDescent="0.25">
      <c r="A343" s="24" t="s">
        <v>61</v>
      </c>
      <c r="B343" s="26">
        <v>2065</v>
      </c>
      <c r="C343" s="24" t="s">
        <v>202</v>
      </c>
      <c r="D343" s="24" t="s">
        <v>205</v>
      </c>
      <c r="E343" s="24" t="s">
        <v>11</v>
      </c>
      <c r="F343" s="68">
        <v>11.1</v>
      </c>
      <c r="G343" s="68">
        <v>10.7</v>
      </c>
      <c r="H343" s="24"/>
      <c r="I343" s="65" t="str">
        <f>LEFT(Tabel1[[#This Row],[Ruumi tüüp (TALO Tüüpruumide nimestik)]],2)</f>
        <v>21</v>
      </c>
      <c r="J343" s="25" t="s">
        <v>190</v>
      </c>
      <c r="K343" s="24" t="s">
        <v>252</v>
      </c>
      <c r="L343" s="65" t="str">
        <f>IFERROR(VLOOKUP(Tabel1[[#This Row],[Üürnik]],'Lepingu lisa'!$AW$3:$AX$22,2,FALSE),"")</f>
        <v>LUBJA4_03</v>
      </c>
      <c r="M343" s="65" t="str">
        <f>IFERROR(VLOOKUP(Tabel1[[#This Row],[Jaotus]],Tabelid!L:M,2,FALSE),"")</f>
        <v>NONE</v>
      </c>
      <c r="N343" s="16"/>
      <c r="O343" s="45"/>
      <c r="P343" s="45"/>
      <c r="Q343" s="45"/>
      <c r="R343" s="69"/>
      <c r="S343" s="69"/>
      <c r="T343" s="45"/>
      <c r="U343" s="45"/>
      <c r="V343" s="45"/>
      <c r="W343" s="45"/>
      <c r="X343" s="45"/>
      <c r="Y343" s="45"/>
      <c r="Z343" s="45"/>
      <c r="AA343" s="45"/>
      <c r="AB343" s="45"/>
      <c r="AC343" s="45"/>
      <c r="AD343" s="45"/>
      <c r="AE343" s="45"/>
      <c r="AF343" s="45"/>
      <c r="AG343" s="45"/>
    </row>
    <row r="344" spans="1:33" x14ac:dyDescent="0.25">
      <c r="A344" s="24" t="s">
        <v>61</v>
      </c>
      <c r="B344" s="26">
        <v>2066</v>
      </c>
      <c r="C344" s="24" t="s">
        <v>202</v>
      </c>
      <c r="D344" s="24" t="s">
        <v>205</v>
      </c>
      <c r="E344" s="24" t="s">
        <v>11</v>
      </c>
      <c r="F344" s="68">
        <v>16.899999999999999</v>
      </c>
      <c r="G344" s="68">
        <v>16.100000000000001</v>
      </c>
      <c r="H344" s="24"/>
      <c r="I344" s="65" t="str">
        <f>LEFT(Tabel1[[#This Row],[Ruumi tüüp (TALO Tüüpruumide nimestik)]],2)</f>
        <v>21</v>
      </c>
      <c r="J344" s="25" t="s">
        <v>190</v>
      </c>
      <c r="K344" s="24" t="s">
        <v>252</v>
      </c>
      <c r="L344" s="65" t="str">
        <f>IFERROR(VLOOKUP(Tabel1[[#This Row],[Üürnik]],'Lepingu lisa'!$AW$3:$AX$22,2,FALSE),"")</f>
        <v>LUBJA4_03</v>
      </c>
      <c r="M344" s="65" t="str">
        <f>IFERROR(VLOOKUP(Tabel1[[#This Row],[Jaotus]],Tabelid!L:M,2,FALSE),"")</f>
        <v>NONE</v>
      </c>
      <c r="N344" s="16"/>
      <c r="O344" s="45"/>
      <c r="P344" s="45"/>
      <c r="Q344" s="45"/>
      <c r="R344" s="69"/>
      <c r="S344" s="69"/>
      <c r="T344" s="45"/>
      <c r="U344" s="45"/>
      <c r="V344" s="45"/>
      <c r="W344" s="45"/>
      <c r="X344" s="45"/>
      <c r="Y344" s="45"/>
      <c r="Z344" s="45"/>
      <c r="AA344" s="45"/>
      <c r="AB344" s="45"/>
      <c r="AC344" s="45"/>
      <c r="AD344" s="45"/>
      <c r="AE344" s="45"/>
      <c r="AF344" s="45"/>
      <c r="AG344" s="45"/>
    </row>
    <row r="345" spans="1:33" x14ac:dyDescent="0.25">
      <c r="A345" s="24" t="s">
        <v>61</v>
      </c>
      <c r="B345" s="26">
        <v>2067</v>
      </c>
      <c r="C345" s="24" t="s">
        <v>202</v>
      </c>
      <c r="D345" s="24" t="s">
        <v>205</v>
      </c>
      <c r="E345" s="24" t="s">
        <v>11</v>
      </c>
      <c r="F345" s="68">
        <v>10.7</v>
      </c>
      <c r="G345" s="68">
        <v>10</v>
      </c>
      <c r="H345" s="24"/>
      <c r="I345" s="65" t="str">
        <f>LEFT(Tabel1[[#This Row],[Ruumi tüüp (TALO Tüüpruumide nimestik)]],2)</f>
        <v>21</v>
      </c>
      <c r="J345" s="25" t="s">
        <v>190</v>
      </c>
      <c r="K345" s="24" t="s">
        <v>252</v>
      </c>
      <c r="L345" s="65" t="str">
        <f>IFERROR(VLOOKUP(Tabel1[[#This Row],[Üürnik]],'Lepingu lisa'!$AW$3:$AX$22,2,FALSE),"")</f>
        <v>LUBJA4_03</v>
      </c>
      <c r="M345" s="65" t="str">
        <f>IFERROR(VLOOKUP(Tabel1[[#This Row],[Jaotus]],Tabelid!L:M,2,FALSE),"")</f>
        <v>NONE</v>
      </c>
      <c r="N345" s="16"/>
      <c r="O345" s="45"/>
      <c r="P345" s="45"/>
      <c r="Q345" s="45"/>
      <c r="R345" s="69"/>
      <c r="S345" s="69"/>
      <c r="T345" s="45"/>
      <c r="U345" s="45"/>
      <c r="V345" s="45"/>
      <c r="W345" s="45"/>
      <c r="X345" s="45"/>
      <c r="Y345" s="45"/>
      <c r="Z345" s="45"/>
      <c r="AA345" s="45"/>
      <c r="AB345" s="45"/>
      <c r="AC345" s="45"/>
      <c r="AD345" s="45"/>
      <c r="AE345" s="45"/>
      <c r="AF345" s="45"/>
      <c r="AG345" s="45"/>
    </row>
    <row r="346" spans="1:33" x14ac:dyDescent="0.25">
      <c r="A346" s="24" t="s">
        <v>61</v>
      </c>
      <c r="B346" s="26">
        <v>2068</v>
      </c>
      <c r="C346" s="24" t="s">
        <v>202</v>
      </c>
      <c r="D346" s="24" t="s">
        <v>205</v>
      </c>
      <c r="E346" s="24" t="s">
        <v>11</v>
      </c>
      <c r="F346" s="68">
        <v>13</v>
      </c>
      <c r="G346" s="68">
        <v>12.2</v>
      </c>
      <c r="H346" s="24"/>
      <c r="I346" s="65" t="str">
        <f>LEFT(Tabel1[[#This Row],[Ruumi tüüp (TALO Tüüpruumide nimestik)]],2)</f>
        <v>21</v>
      </c>
      <c r="J346" s="25" t="s">
        <v>190</v>
      </c>
      <c r="K346" s="24" t="s">
        <v>252</v>
      </c>
      <c r="L346" s="65" t="str">
        <f>IFERROR(VLOOKUP(Tabel1[[#This Row],[Üürnik]],'Lepingu lisa'!$AW$3:$AX$22,2,FALSE),"")</f>
        <v>LUBJA4_03</v>
      </c>
      <c r="M346" s="65" t="str">
        <f>IFERROR(VLOOKUP(Tabel1[[#This Row],[Jaotus]],Tabelid!L:M,2,FALSE),"")</f>
        <v>NONE</v>
      </c>
      <c r="N346" s="16"/>
      <c r="O346" s="45"/>
      <c r="P346" s="45"/>
      <c r="Q346" s="45"/>
      <c r="R346" s="69"/>
      <c r="S346" s="69"/>
      <c r="T346" s="45"/>
      <c r="U346" s="45"/>
      <c r="V346" s="45"/>
      <c r="W346" s="45"/>
      <c r="X346" s="45"/>
      <c r="Y346" s="45"/>
      <c r="Z346" s="45"/>
      <c r="AA346" s="45"/>
      <c r="AB346" s="45"/>
      <c r="AC346" s="45"/>
      <c r="AD346" s="45"/>
      <c r="AE346" s="45"/>
      <c r="AF346" s="45"/>
      <c r="AG346" s="45"/>
    </row>
    <row r="347" spans="1:33" x14ac:dyDescent="0.25">
      <c r="A347" s="24" t="s">
        <v>61</v>
      </c>
      <c r="B347" s="26">
        <v>2069</v>
      </c>
      <c r="C347" s="24" t="s">
        <v>202</v>
      </c>
      <c r="D347" s="24" t="s">
        <v>205</v>
      </c>
      <c r="E347" s="24" t="s">
        <v>11</v>
      </c>
      <c r="F347" s="68">
        <v>25.8</v>
      </c>
      <c r="G347" s="68">
        <v>25</v>
      </c>
      <c r="H347" s="24"/>
      <c r="I347" s="65" t="str">
        <f>LEFT(Tabel1[[#This Row],[Ruumi tüüp (TALO Tüüpruumide nimestik)]],2)</f>
        <v>21</v>
      </c>
      <c r="J347" s="25" t="s">
        <v>190</v>
      </c>
      <c r="K347" s="24" t="s">
        <v>252</v>
      </c>
      <c r="L347" s="65" t="str">
        <f>IFERROR(VLOOKUP(Tabel1[[#This Row],[Üürnik]],'Lepingu lisa'!$AW$3:$AX$22,2,FALSE),"")</f>
        <v>LUBJA4_03</v>
      </c>
      <c r="M347" s="65" t="str">
        <f>IFERROR(VLOOKUP(Tabel1[[#This Row],[Jaotus]],Tabelid!L:M,2,FALSE),"")</f>
        <v>NONE</v>
      </c>
      <c r="N347" s="16"/>
      <c r="O347" s="45"/>
      <c r="P347" s="45"/>
      <c r="Q347" s="45"/>
      <c r="R347" s="69"/>
      <c r="S347" s="69"/>
      <c r="T347" s="45"/>
      <c r="U347" s="45"/>
      <c r="V347" s="45"/>
      <c r="W347" s="45"/>
      <c r="X347" s="45"/>
      <c r="Y347" s="45"/>
      <c r="Z347" s="45"/>
      <c r="AA347" s="45"/>
      <c r="AB347" s="45"/>
      <c r="AC347" s="45"/>
      <c r="AD347" s="45"/>
      <c r="AE347" s="45"/>
      <c r="AF347" s="45"/>
      <c r="AG347" s="45"/>
    </row>
    <row r="348" spans="1:33" x14ac:dyDescent="0.25">
      <c r="A348" s="24" t="s">
        <v>61</v>
      </c>
      <c r="B348" s="26">
        <v>2070</v>
      </c>
      <c r="C348" s="24" t="s">
        <v>202</v>
      </c>
      <c r="D348" s="24" t="s">
        <v>81</v>
      </c>
      <c r="E348" s="24" t="s">
        <v>52</v>
      </c>
      <c r="F348" s="68">
        <v>8.1</v>
      </c>
      <c r="G348" s="68">
        <v>7.1</v>
      </c>
      <c r="H348" s="24"/>
      <c r="I348" s="65" t="str">
        <f>LEFT(Tabel1[[#This Row],[Ruumi tüüp (TALO Tüüpruumide nimestik)]],2)</f>
        <v>91</v>
      </c>
      <c r="J348" s="25" t="s">
        <v>190</v>
      </c>
      <c r="K348" s="24" t="s">
        <v>252</v>
      </c>
      <c r="L348" s="65" t="str">
        <f>IFERROR(VLOOKUP(Tabel1[[#This Row],[Üürnik]],'Lepingu lisa'!$AW$3:$AX$22,2,FALSE),"")</f>
        <v>LUBJA4_03</v>
      </c>
      <c r="M348" s="65" t="str">
        <f>IFERROR(VLOOKUP(Tabel1[[#This Row],[Jaotus]],Tabelid!L:M,2,FALSE),"")</f>
        <v>NONE</v>
      </c>
      <c r="N348" s="16"/>
      <c r="O348" s="45"/>
      <c r="P348" s="45"/>
      <c r="Q348" s="45"/>
      <c r="R348" s="69"/>
      <c r="S348" s="69"/>
      <c r="T348" s="45"/>
      <c r="U348" s="45"/>
      <c r="V348" s="45"/>
      <c r="W348" s="45"/>
      <c r="X348" s="45"/>
      <c r="Y348" s="45"/>
      <c r="Z348" s="45"/>
      <c r="AA348" s="45"/>
      <c r="AB348" s="45"/>
      <c r="AC348" s="45"/>
      <c r="AD348" s="45"/>
      <c r="AE348" s="45"/>
      <c r="AF348" s="45"/>
      <c r="AG348" s="45"/>
    </row>
    <row r="349" spans="1:33" x14ac:dyDescent="0.25">
      <c r="A349" s="24" t="s">
        <v>61</v>
      </c>
      <c r="B349" s="26">
        <v>2071</v>
      </c>
      <c r="C349" s="24" t="s">
        <v>202</v>
      </c>
      <c r="D349" s="24" t="s">
        <v>80</v>
      </c>
      <c r="E349" s="24" t="s">
        <v>38</v>
      </c>
      <c r="F349" s="68">
        <v>5.0999999999999996</v>
      </c>
      <c r="G349" s="68">
        <v>4.7</v>
      </c>
      <c r="H349" s="24"/>
      <c r="I349" s="65" t="str">
        <f>LEFT(Tabel1[[#This Row],[Ruumi tüüp (TALO Tüüpruumide nimestik)]],2)</f>
        <v>73</v>
      </c>
      <c r="J349" s="25" t="s">
        <v>190</v>
      </c>
      <c r="K349" s="24" t="s">
        <v>252</v>
      </c>
      <c r="L349" s="65" t="str">
        <f>IFERROR(VLOOKUP(Tabel1[[#This Row],[Üürnik]],'Lepingu lisa'!$AW$3:$AX$22,2,FALSE),"")</f>
        <v>LUBJA4_03</v>
      </c>
      <c r="M349" s="65" t="str">
        <f>IFERROR(VLOOKUP(Tabel1[[#This Row],[Jaotus]],Tabelid!L:M,2,FALSE),"")</f>
        <v>NONE</v>
      </c>
      <c r="N349" s="16"/>
      <c r="O349" s="45"/>
      <c r="P349" s="45"/>
      <c r="Q349" s="45"/>
      <c r="R349" s="69"/>
      <c r="S349" s="69"/>
      <c r="T349" s="45"/>
      <c r="U349" s="45"/>
      <c r="V349" s="45"/>
      <c r="W349" s="45"/>
      <c r="X349" s="45"/>
      <c r="Y349" s="45"/>
      <c r="Z349" s="45"/>
      <c r="AA349" s="45"/>
      <c r="AB349" s="45"/>
      <c r="AC349" s="45"/>
      <c r="AD349" s="45"/>
      <c r="AE349" s="45"/>
      <c r="AF349" s="45"/>
      <c r="AG349" s="45"/>
    </row>
    <row r="350" spans="1:33" x14ac:dyDescent="0.25">
      <c r="A350" s="24" t="s">
        <v>61</v>
      </c>
      <c r="B350" s="26">
        <v>2073</v>
      </c>
      <c r="C350" s="24" t="s">
        <v>202</v>
      </c>
      <c r="D350" s="24" t="s">
        <v>85</v>
      </c>
      <c r="E350" s="24" t="s">
        <v>13</v>
      </c>
      <c r="F350" s="68">
        <v>5</v>
      </c>
      <c r="G350" s="68">
        <v>4.8</v>
      </c>
      <c r="H350" s="24"/>
      <c r="I350" s="65" t="str">
        <f>LEFT(Tabel1[[#This Row],[Ruumi tüüp (TALO Tüüpruumide nimestik)]],2)</f>
        <v>23</v>
      </c>
      <c r="J350" s="25" t="s">
        <v>190</v>
      </c>
      <c r="K350" s="24" t="s">
        <v>252</v>
      </c>
      <c r="L350" s="65" t="str">
        <f>IFERROR(VLOOKUP(Tabel1[[#This Row],[Üürnik]],'Lepingu lisa'!$AW$3:$AX$22,2,FALSE),"")</f>
        <v>LUBJA4_03</v>
      </c>
      <c r="M350" s="65" t="str">
        <f>IFERROR(VLOOKUP(Tabel1[[#This Row],[Jaotus]],Tabelid!L:M,2,FALSE),"")</f>
        <v>NONE</v>
      </c>
      <c r="N350" s="16"/>
      <c r="O350" s="45"/>
      <c r="P350" s="45"/>
      <c r="Q350" s="45"/>
      <c r="R350" s="69"/>
      <c r="S350" s="69"/>
      <c r="T350" s="45"/>
      <c r="U350" s="45"/>
      <c r="V350" s="45"/>
      <c r="W350" s="45"/>
      <c r="X350" s="45"/>
      <c r="Y350" s="45"/>
      <c r="Z350" s="45"/>
      <c r="AA350" s="45"/>
      <c r="AB350" s="45"/>
      <c r="AC350" s="45"/>
      <c r="AD350" s="45"/>
      <c r="AE350" s="45"/>
      <c r="AF350" s="45"/>
      <c r="AG350" s="45"/>
    </row>
    <row r="351" spans="1:33" x14ac:dyDescent="0.25">
      <c r="A351" s="24" t="s">
        <v>61</v>
      </c>
      <c r="B351" s="26">
        <v>2100</v>
      </c>
      <c r="C351" s="24" t="s">
        <v>202</v>
      </c>
      <c r="D351" s="24" t="s">
        <v>93</v>
      </c>
      <c r="E351" s="24" t="s">
        <v>52</v>
      </c>
      <c r="F351" s="68">
        <v>10.4</v>
      </c>
      <c r="G351" s="68">
        <v>10.199999999999999</v>
      </c>
      <c r="H351" s="24"/>
      <c r="I351" s="65" t="str">
        <f>LEFT(Tabel1[[#This Row],[Ruumi tüüp (TALO Tüüpruumide nimestik)]],2)</f>
        <v>91</v>
      </c>
      <c r="J351" s="25" t="s">
        <v>190</v>
      </c>
      <c r="K351" s="24" t="s">
        <v>252</v>
      </c>
      <c r="L351" s="65" t="str">
        <f>IFERROR(VLOOKUP(Tabel1[[#This Row],[Üürnik]],'Lepingu lisa'!$AW$3:$AX$22,2,FALSE),"")</f>
        <v>LUBJA4_03</v>
      </c>
      <c r="M351" s="65" t="str">
        <f>IFERROR(VLOOKUP(Tabel1[[#This Row],[Jaotus]],Tabelid!L:M,2,FALSE),"")</f>
        <v>NONE</v>
      </c>
      <c r="N351" s="16"/>
      <c r="O351" s="45"/>
      <c r="P351" s="45"/>
      <c r="Q351" s="45"/>
      <c r="R351" s="69"/>
      <c r="S351" s="69"/>
      <c r="T351" s="45"/>
      <c r="U351" s="45"/>
      <c r="V351" s="45"/>
      <c r="W351" s="45"/>
      <c r="X351" s="45"/>
      <c r="Y351" s="45"/>
      <c r="Z351" s="45"/>
      <c r="AA351" s="45"/>
      <c r="AB351" s="45"/>
      <c r="AC351" s="45"/>
      <c r="AD351" s="45"/>
      <c r="AE351" s="45"/>
      <c r="AF351" s="45"/>
      <c r="AG351" s="45"/>
    </row>
    <row r="352" spans="1:33" x14ac:dyDescent="0.25">
      <c r="A352" s="24" t="s">
        <v>61</v>
      </c>
      <c r="B352" s="26">
        <v>2200</v>
      </c>
      <c r="C352" s="24" t="s">
        <v>202</v>
      </c>
      <c r="D352" s="24" t="s">
        <v>93</v>
      </c>
      <c r="E352" s="24" t="s">
        <v>52</v>
      </c>
      <c r="F352" s="68">
        <v>15</v>
      </c>
      <c r="G352" s="68">
        <v>14.6</v>
      </c>
      <c r="H352" s="24"/>
      <c r="I352" s="65" t="str">
        <f>LEFT(Tabel1[[#This Row],[Ruumi tüüp (TALO Tüüpruumide nimestik)]],2)</f>
        <v>91</v>
      </c>
      <c r="J352" s="25" t="s">
        <v>190</v>
      </c>
      <c r="K352" s="24" t="s">
        <v>254</v>
      </c>
      <c r="L352" s="65" t="str">
        <f>IFERROR(VLOOKUP(Tabel1[[#This Row],[Üürnik]],'Lepingu lisa'!$AW$3:$AX$22,2,FALSE),"")</f>
        <v>LUBJA4_04</v>
      </c>
      <c r="M352" s="65" t="str">
        <f>IFERROR(VLOOKUP(Tabel1[[#This Row],[Jaotus]],Tabelid!L:M,2,FALSE),"")</f>
        <v>NONE</v>
      </c>
      <c r="N352" s="16"/>
      <c r="O352" s="45"/>
      <c r="P352" s="45"/>
      <c r="Q352" s="45"/>
      <c r="R352" s="69"/>
      <c r="S352" s="69"/>
      <c r="T352" s="45"/>
      <c r="U352" s="45"/>
      <c r="V352" s="45"/>
      <c r="W352" s="45"/>
      <c r="X352" s="45"/>
      <c r="Y352" s="45"/>
      <c r="Z352" s="45"/>
      <c r="AA352" s="45"/>
      <c r="AB352" s="45"/>
      <c r="AC352" s="45"/>
      <c r="AD352" s="45"/>
      <c r="AE352" s="45"/>
      <c r="AF352" s="45"/>
      <c r="AG352" s="45"/>
    </row>
    <row r="353" spans="1:33" x14ac:dyDescent="0.25">
      <c r="A353" s="24" t="s">
        <v>61</v>
      </c>
      <c r="B353" s="26">
        <v>2201</v>
      </c>
      <c r="C353" s="24" t="s">
        <v>202</v>
      </c>
      <c r="D353" s="24" t="s">
        <v>203</v>
      </c>
      <c r="E353" s="24" t="s">
        <v>52</v>
      </c>
      <c r="F353" s="68">
        <v>18.3</v>
      </c>
      <c r="G353" s="68">
        <v>16.899999999999999</v>
      </c>
      <c r="H353" s="24"/>
      <c r="I353" s="65" t="str">
        <f>LEFT(Tabel1[[#This Row],[Ruumi tüüp (TALO Tüüpruumide nimestik)]],2)</f>
        <v>91</v>
      </c>
      <c r="J353" s="25" t="s">
        <v>190</v>
      </c>
      <c r="K353" s="24" t="s">
        <v>254</v>
      </c>
      <c r="L353" s="65" t="str">
        <f>IFERROR(VLOOKUP(Tabel1[[#This Row],[Üürnik]],'Lepingu lisa'!$AW$3:$AX$22,2,FALSE),"")</f>
        <v>LUBJA4_04</v>
      </c>
      <c r="M353" s="65" t="str">
        <f>IFERROR(VLOOKUP(Tabel1[[#This Row],[Jaotus]],Tabelid!L:M,2,FALSE),"")</f>
        <v>NONE</v>
      </c>
      <c r="N353" s="16"/>
      <c r="O353" s="45"/>
      <c r="P353" s="45"/>
      <c r="Q353" s="45"/>
      <c r="R353" s="69"/>
      <c r="S353" s="69"/>
      <c r="T353" s="45"/>
      <c r="U353" s="45"/>
      <c r="V353" s="45"/>
      <c r="W353" s="45"/>
      <c r="X353" s="45"/>
      <c r="Y353" s="45"/>
      <c r="Z353" s="45"/>
      <c r="AA353" s="45"/>
      <c r="AB353" s="45"/>
      <c r="AC353" s="45"/>
      <c r="AD353" s="45"/>
      <c r="AE353" s="45"/>
      <c r="AF353" s="45"/>
      <c r="AG353" s="45"/>
    </row>
    <row r="354" spans="1:33" x14ac:dyDescent="0.25">
      <c r="A354" s="24" t="s">
        <v>61</v>
      </c>
      <c r="B354" s="26" t="s">
        <v>378</v>
      </c>
      <c r="C354" s="24" t="s">
        <v>202</v>
      </c>
      <c r="D354" s="24" t="s">
        <v>209</v>
      </c>
      <c r="E354" s="24" t="s">
        <v>46</v>
      </c>
      <c r="F354" s="68">
        <v>70.5</v>
      </c>
      <c r="G354" s="68">
        <v>67.599999999999994</v>
      </c>
      <c r="H354" s="24" t="s">
        <v>330</v>
      </c>
      <c r="I354" s="65" t="str">
        <f>LEFT(Tabel1[[#This Row],[Ruumi tüüp (TALO Tüüpruumide nimestik)]],2)</f>
        <v>84</v>
      </c>
      <c r="J354" s="25" t="s">
        <v>190</v>
      </c>
      <c r="K354" s="24" t="s">
        <v>254</v>
      </c>
      <c r="L354" s="65" t="str">
        <f>IFERROR(VLOOKUP(Tabel1[[#This Row],[Üürnik]],'Lepingu lisa'!$AW$3:$AX$22,2,FALSE),"")</f>
        <v>LUBJA4_04</v>
      </c>
      <c r="M354" s="65" t="str">
        <f>IFERROR(VLOOKUP(Tabel1[[#This Row],[Jaotus]],Tabelid!L:M,2,FALSE),"")</f>
        <v>NONE</v>
      </c>
      <c r="N354" s="16"/>
      <c r="O354" s="45"/>
      <c r="P354" s="45"/>
      <c r="Q354" s="45"/>
      <c r="R354" s="69"/>
      <c r="S354" s="69"/>
      <c r="T354" s="45"/>
      <c r="U354" s="45"/>
      <c r="V354" s="45"/>
      <c r="W354" s="45"/>
      <c r="X354" s="45"/>
      <c r="Y354" s="45"/>
      <c r="Z354" s="45"/>
      <c r="AA354" s="45"/>
      <c r="AB354" s="45"/>
      <c r="AC354" s="45"/>
      <c r="AD354" s="45"/>
      <c r="AE354" s="45"/>
      <c r="AF354" s="45"/>
      <c r="AG354" s="45"/>
    </row>
    <row r="355" spans="1:33" x14ac:dyDescent="0.25">
      <c r="A355" s="24" t="s">
        <v>61</v>
      </c>
      <c r="B355" s="26">
        <v>2202</v>
      </c>
      <c r="C355" s="24" t="s">
        <v>202</v>
      </c>
      <c r="D355" s="24" t="s">
        <v>89</v>
      </c>
      <c r="E355" s="24" t="s">
        <v>48</v>
      </c>
      <c r="F355" s="68">
        <v>4.0999999999999996</v>
      </c>
      <c r="G355" s="68">
        <v>3.7</v>
      </c>
      <c r="H355" s="24"/>
      <c r="I355" s="65" t="str">
        <f>LEFT(Tabel1[[#This Row],[Ruumi tüüp (TALO Tüüpruumide nimestik)]],2)</f>
        <v>86</v>
      </c>
      <c r="J355" s="25" t="s">
        <v>190</v>
      </c>
      <c r="K355" s="24" t="s">
        <v>254</v>
      </c>
      <c r="L355" s="65" t="str">
        <f>IFERROR(VLOOKUP(Tabel1[[#This Row],[Üürnik]],'Lepingu lisa'!$AW$3:$AX$22,2,FALSE),"")</f>
        <v>LUBJA4_04</v>
      </c>
      <c r="M355" s="65" t="str">
        <f>IFERROR(VLOOKUP(Tabel1[[#This Row],[Jaotus]],Tabelid!L:M,2,FALSE),"")</f>
        <v>NONE</v>
      </c>
      <c r="N355" s="16"/>
      <c r="O355" s="45"/>
      <c r="P355" s="45"/>
      <c r="Q355" s="45"/>
      <c r="R355" s="69"/>
      <c r="S355" s="69"/>
      <c r="T355" s="45"/>
      <c r="U355" s="45"/>
      <c r="V355" s="45"/>
      <c r="W355" s="45"/>
      <c r="X355" s="45"/>
      <c r="Y355" s="45"/>
      <c r="Z355" s="45"/>
      <c r="AA355" s="45"/>
      <c r="AB355" s="45"/>
      <c r="AC355" s="45"/>
      <c r="AD355" s="45"/>
      <c r="AE355" s="45"/>
      <c r="AF355" s="45"/>
      <c r="AG355" s="45"/>
    </row>
    <row r="356" spans="1:33" x14ac:dyDescent="0.25">
      <c r="A356" s="24" t="s">
        <v>61</v>
      </c>
      <c r="B356" s="26">
        <v>2203</v>
      </c>
      <c r="C356" s="24" t="s">
        <v>202</v>
      </c>
      <c r="D356" s="24" t="s">
        <v>98</v>
      </c>
      <c r="E356" s="24" t="s">
        <v>11</v>
      </c>
      <c r="F356" s="68">
        <v>42.9</v>
      </c>
      <c r="G356" s="68">
        <v>42</v>
      </c>
      <c r="H356" s="24"/>
      <c r="I356" s="65" t="str">
        <f>LEFT(Tabel1[[#This Row],[Ruumi tüüp (TALO Tüüpruumide nimestik)]],2)</f>
        <v>21</v>
      </c>
      <c r="J356" s="25" t="s">
        <v>190</v>
      </c>
      <c r="K356" s="24" t="s">
        <v>254</v>
      </c>
      <c r="L356" s="65" t="str">
        <f>IFERROR(VLOOKUP(Tabel1[[#This Row],[Üürnik]],'Lepingu lisa'!$AW$3:$AX$22,2,FALSE),"")</f>
        <v>LUBJA4_04</v>
      </c>
      <c r="M356" s="65" t="str">
        <f>IFERROR(VLOOKUP(Tabel1[[#This Row],[Jaotus]],Tabelid!L:M,2,FALSE),"")</f>
        <v>NONE</v>
      </c>
      <c r="N356" s="16"/>
      <c r="O356" s="45"/>
      <c r="P356" s="45"/>
      <c r="Q356" s="45"/>
      <c r="R356" s="69"/>
      <c r="S356" s="69"/>
      <c r="T356" s="45"/>
      <c r="U356" s="45"/>
      <c r="V356" s="45"/>
      <c r="W356" s="45"/>
      <c r="X356" s="45"/>
      <c r="Y356" s="45"/>
      <c r="Z356" s="45"/>
      <c r="AA356" s="45"/>
      <c r="AB356" s="45"/>
      <c r="AC356" s="45"/>
      <c r="AD356" s="45"/>
      <c r="AE356" s="45"/>
      <c r="AF356" s="45"/>
      <c r="AG356" s="45"/>
    </row>
    <row r="357" spans="1:33" x14ac:dyDescent="0.25">
      <c r="A357" s="24" t="s">
        <v>61</v>
      </c>
      <c r="B357" s="26">
        <v>2204</v>
      </c>
      <c r="C357" s="24" t="s">
        <v>202</v>
      </c>
      <c r="D357" s="24" t="s">
        <v>98</v>
      </c>
      <c r="E357" s="24" t="s">
        <v>11</v>
      </c>
      <c r="F357" s="68">
        <v>20.6</v>
      </c>
      <c r="G357" s="68">
        <v>19.600000000000001</v>
      </c>
      <c r="H357" s="24"/>
      <c r="I357" s="65" t="str">
        <f>LEFT(Tabel1[[#This Row],[Ruumi tüüp (TALO Tüüpruumide nimestik)]],2)</f>
        <v>21</v>
      </c>
      <c r="J357" s="25" t="s">
        <v>190</v>
      </c>
      <c r="K357" s="24" t="s">
        <v>254</v>
      </c>
      <c r="L357" s="65" t="str">
        <f>IFERROR(VLOOKUP(Tabel1[[#This Row],[Üürnik]],'Lepingu lisa'!$AW$3:$AX$22,2,FALSE),"")</f>
        <v>LUBJA4_04</v>
      </c>
      <c r="M357" s="65" t="str">
        <f>IFERROR(VLOOKUP(Tabel1[[#This Row],[Jaotus]],Tabelid!L:M,2,FALSE),"")</f>
        <v>NONE</v>
      </c>
      <c r="N357" s="16"/>
      <c r="O357" s="45"/>
      <c r="P357" s="45"/>
      <c r="Q357" s="45"/>
      <c r="R357" s="69"/>
      <c r="S357" s="69"/>
      <c r="T357" s="45"/>
      <c r="U357" s="45"/>
      <c r="V357" s="45"/>
      <c r="W357" s="45"/>
      <c r="X357" s="45"/>
      <c r="Y357" s="45"/>
      <c r="Z357" s="45"/>
      <c r="AA357" s="45"/>
      <c r="AB357" s="45"/>
      <c r="AC357" s="45"/>
      <c r="AD357" s="45"/>
      <c r="AE357" s="45"/>
      <c r="AF357" s="45"/>
      <c r="AG357" s="45"/>
    </row>
    <row r="358" spans="1:33" x14ac:dyDescent="0.25">
      <c r="A358" s="24" t="s">
        <v>61</v>
      </c>
      <c r="B358" s="26">
        <v>2205</v>
      </c>
      <c r="C358" s="24" t="s">
        <v>202</v>
      </c>
      <c r="D358" s="24" t="s">
        <v>98</v>
      </c>
      <c r="E358" s="24" t="s">
        <v>11</v>
      </c>
      <c r="F358" s="68">
        <v>20.100000000000001</v>
      </c>
      <c r="G358" s="68">
        <v>19</v>
      </c>
      <c r="H358" s="24"/>
      <c r="I358" s="65" t="str">
        <f>LEFT(Tabel1[[#This Row],[Ruumi tüüp (TALO Tüüpruumide nimestik)]],2)</f>
        <v>21</v>
      </c>
      <c r="J358" s="25" t="s">
        <v>190</v>
      </c>
      <c r="K358" s="24" t="s">
        <v>254</v>
      </c>
      <c r="L358" s="65" t="str">
        <f>IFERROR(VLOOKUP(Tabel1[[#This Row],[Üürnik]],'Lepingu lisa'!$AW$3:$AX$22,2,FALSE),"")</f>
        <v>LUBJA4_04</v>
      </c>
      <c r="M358" s="65" t="str">
        <f>IFERROR(VLOOKUP(Tabel1[[#This Row],[Jaotus]],Tabelid!L:M,2,FALSE),"")</f>
        <v>NONE</v>
      </c>
      <c r="N358" s="16"/>
      <c r="O358" s="45"/>
      <c r="P358" s="45"/>
      <c r="Q358" s="45"/>
      <c r="R358" s="69"/>
      <c r="S358" s="69"/>
      <c r="T358" s="45"/>
      <c r="U358" s="45"/>
      <c r="V358" s="45"/>
      <c r="W358" s="45"/>
      <c r="X358" s="45"/>
      <c r="Y358" s="45"/>
      <c r="Z358" s="45"/>
      <c r="AA358" s="45"/>
      <c r="AB358" s="45"/>
      <c r="AC358" s="45"/>
      <c r="AD358" s="45"/>
      <c r="AE358" s="45"/>
      <c r="AF358" s="45"/>
      <c r="AG358" s="45"/>
    </row>
    <row r="359" spans="1:33" x14ac:dyDescent="0.25">
      <c r="A359" s="24" t="s">
        <v>61</v>
      </c>
      <c r="B359" s="26">
        <v>2206</v>
      </c>
      <c r="C359" s="24" t="s">
        <v>202</v>
      </c>
      <c r="D359" s="24" t="s">
        <v>98</v>
      </c>
      <c r="E359" s="24" t="s">
        <v>11</v>
      </c>
      <c r="F359" s="68">
        <v>34.1</v>
      </c>
      <c r="G359" s="68">
        <v>32.9</v>
      </c>
      <c r="H359" s="24"/>
      <c r="I359" s="65" t="str">
        <f>LEFT(Tabel1[[#This Row],[Ruumi tüüp (TALO Tüüpruumide nimestik)]],2)</f>
        <v>21</v>
      </c>
      <c r="J359" s="25" t="s">
        <v>190</v>
      </c>
      <c r="K359" s="24" t="s">
        <v>254</v>
      </c>
      <c r="L359" s="65" t="str">
        <f>IFERROR(VLOOKUP(Tabel1[[#This Row],[Üürnik]],'Lepingu lisa'!$AW$3:$AX$22,2,FALSE),"")</f>
        <v>LUBJA4_04</v>
      </c>
      <c r="M359" s="65" t="str">
        <f>IFERROR(VLOOKUP(Tabel1[[#This Row],[Jaotus]],Tabelid!L:M,2,FALSE),"")</f>
        <v>NONE</v>
      </c>
      <c r="N359" s="16"/>
      <c r="O359" s="45"/>
      <c r="P359" s="45"/>
      <c r="Q359" s="45"/>
      <c r="R359" s="69"/>
      <c r="S359" s="69"/>
      <c r="T359" s="45"/>
      <c r="U359" s="45"/>
      <c r="V359" s="45"/>
      <c r="W359" s="45"/>
      <c r="X359" s="45"/>
      <c r="Y359" s="45"/>
      <c r="Z359" s="45"/>
      <c r="AA359" s="45"/>
      <c r="AB359" s="45"/>
      <c r="AC359" s="45"/>
      <c r="AD359" s="45"/>
      <c r="AE359" s="45"/>
      <c r="AF359" s="45"/>
      <c r="AG359" s="45"/>
    </row>
    <row r="360" spans="1:33" x14ac:dyDescent="0.25">
      <c r="A360" s="24" t="s">
        <v>61</v>
      </c>
      <c r="B360" s="26">
        <v>2207</v>
      </c>
      <c r="C360" s="24" t="s">
        <v>202</v>
      </c>
      <c r="D360" s="24" t="s">
        <v>205</v>
      </c>
      <c r="E360" s="24" t="s">
        <v>11</v>
      </c>
      <c r="F360" s="68">
        <v>39.299999999999997</v>
      </c>
      <c r="G360" s="68">
        <v>38.4</v>
      </c>
      <c r="H360" s="24"/>
      <c r="I360" s="65" t="str">
        <f>LEFT(Tabel1[[#This Row],[Ruumi tüüp (TALO Tüüpruumide nimestik)]],2)</f>
        <v>21</v>
      </c>
      <c r="J360" s="25" t="s">
        <v>190</v>
      </c>
      <c r="K360" s="24" t="s">
        <v>254</v>
      </c>
      <c r="L360" s="65" t="str">
        <f>IFERROR(VLOOKUP(Tabel1[[#This Row],[Üürnik]],'Lepingu lisa'!$AW$3:$AX$22,2,FALSE),"")</f>
        <v>LUBJA4_04</v>
      </c>
      <c r="M360" s="65" t="str">
        <f>IFERROR(VLOOKUP(Tabel1[[#This Row],[Jaotus]],Tabelid!L:M,2,FALSE),"")</f>
        <v>NONE</v>
      </c>
      <c r="N360" s="16"/>
      <c r="O360" s="45"/>
      <c r="P360" s="45"/>
      <c r="Q360" s="45"/>
      <c r="R360" s="69"/>
      <c r="S360" s="69"/>
      <c r="T360" s="45"/>
      <c r="U360" s="45"/>
      <c r="V360" s="45"/>
      <c r="W360" s="45"/>
      <c r="X360" s="45"/>
      <c r="Y360" s="45"/>
      <c r="Z360" s="45"/>
      <c r="AA360" s="45"/>
      <c r="AB360" s="45"/>
      <c r="AC360" s="45"/>
      <c r="AD360" s="45"/>
      <c r="AE360" s="45"/>
      <c r="AF360" s="45"/>
      <c r="AG360" s="45"/>
    </row>
    <row r="361" spans="1:33" x14ac:dyDescent="0.25">
      <c r="A361" s="24" t="s">
        <v>61</v>
      </c>
      <c r="B361" s="26">
        <v>2208</v>
      </c>
      <c r="C361" s="24" t="s">
        <v>202</v>
      </c>
      <c r="D361" s="24" t="s">
        <v>205</v>
      </c>
      <c r="E361" s="24" t="s">
        <v>11</v>
      </c>
      <c r="F361" s="68">
        <v>7.3</v>
      </c>
      <c r="G361" s="68">
        <v>6.6</v>
      </c>
      <c r="H361" s="24" t="s">
        <v>379</v>
      </c>
      <c r="I361" s="65" t="str">
        <f>LEFT(Tabel1[[#This Row],[Ruumi tüüp (TALO Tüüpruumide nimestik)]],2)</f>
        <v>21</v>
      </c>
      <c r="J361" s="25" t="s">
        <v>190</v>
      </c>
      <c r="K361" s="24" t="s">
        <v>254</v>
      </c>
      <c r="L361" s="65" t="str">
        <f>IFERROR(VLOOKUP(Tabel1[[#This Row],[Üürnik]],'Lepingu lisa'!$AW$3:$AX$22,2,FALSE),"")</f>
        <v>LUBJA4_04</v>
      </c>
      <c r="M361" s="65" t="str">
        <f>IFERROR(VLOOKUP(Tabel1[[#This Row],[Jaotus]],Tabelid!L:M,2,FALSE),"")</f>
        <v>NONE</v>
      </c>
      <c r="N361" s="16"/>
      <c r="O361" s="45"/>
      <c r="P361" s="45"/>
      <c r="Q361" s="45"/>
      <c r="R361" s="69"/>
      <c r="S361" s="69"/>
      <c r="T361" s="45"/>
      <c r="U361" s="45"/>
      <c r="V361" s="45"/>
      <c r="W361" s="45"/>
      <c r="X361" s="45"/>
      <c r="Y361" s="45"/>
      <c r="Z361" s="45"/>
      <c r="AA361" s="45"/>
      <c r="AB361" s="45"/>
      <c r="AC361" s="45"/>
      <c r="AD361" s="45"/>
      <c r="AE361" s="45"/>
      <c r="AF361" s="45"/>
      <c r="AG361" s="45"/>
    </row>
    <row r="362" spans="1:33" x14ac:dyDescent="0.25">
      <c r="A362" s="24" t="s">
        <v>61</v>
      </c>
      <c r="B362" s="26">
        <v>2209</v>
      </c>
      <c r="C362" s="24" t="s">
        <v>202</v>
      </c>
      <c r="D362" s="24" t="s">
        <v>205</v>
      </c>
      <c r="E362" s="24" t="s">
        <v>11</v>
      </c>
      <c r="F362" s="68">
        <v>14.5</v>
      </c>
      <c r="G362" s="68">
        <v>13.5</v>
      </c>
      <c r="H362" s="24"/>
      <c r="I362" s="65" t="str">
        <f>LEFT(Tabel1[[#This Row],[Ruumi tüüp (TALO Tüüpruumide nimestik)]],2)</f>
        <v>21</v>
      </c>
      <c r="J362" s="25" t="s">
        <v>190</v>
      </c>
      <c r="K362" s="24" t="s">
        <v>254</v>
      </c>
      <c r="L362" s="65" t="str">
        <f>IFERROR(VLOOKUP(Tabel1[[#This Row],[Üürnik]],'Lepingu lisa'!$AW$3:$AX$22,2,FALSE),"")</f>
        <v>LUBJA4_04</v>
      </c>
      <c r="M362" s="65" t="str">
        <f>IFERROR(VLOOKUP(Tabel1[[#This Row],[Jaotus]],Tabelid!L:M,2,FALSE),"")</f>
        <v>NONE</v>
      </c>
      <c r="N362" s="16"/>
      <c r="O362" s="45"/>
      <c r="P362" s="45"/>
      <c r="Q362" s="45"/>
      <c r="R362" s="69"/>
      <c r="S362" s="69"/>
      <c r="T362" s="45"/>
      <c r="U362" s="45"/>
      <c r="V362" s="45"/>
      <c r="W362" s="45"/>
      <c r="X362" s="45"/>
      <c r="Y362" s="45"/>
      <c r="Z362" s="45"/>
      <c r="AA362" s="45"/>
      <c r="AB362" s="45"/>
      <c r="AC362" s="45"/>
      <c r="AD362" s="45"/>
      <c r="AE362" s="45"/>
      <c r="AF362" s="45"/>
      <c r="AG362" s="45"/>
    </row>
    <row r="363" spans="1:33" x14ac:dyDescent="0.25">
      <c r="A363" s="24" t="s">
        <v>61</v>
      </c>
      <c r="B363" s="26">
        <v>2210</v>
      </c>
      <c r="C363" s="24" t="s">
        <v>202</v>
      </c>
      <c r="D363" s="24" t="s">
        <v>205</v>
      </c>
      <c r="E363" s="24" t="s">
        <v>11</v>
      </c>
      <c r="F363" s="68">
        <v>14.2</v>
      </c>
      <c r="G363" s="68">
        <v>13.2</v>
      </c>
      <c r="H363" s="24"/>
      <c r="I363" s="65" t="str">
        <f>LEFT(Tabel1[[#This Row],[Ruumi tüüp (TALO Tüüpruumide nimestik)]],2)</f>
        <v>21</v>
      </c>
      <c r="J363" s="25" t="s">
        <v>190</v>
      </c>
      <c r="K363" s="24" t="s">
        <v>254</v>
      </c>
      <c r="L363" s="65" t="str">
        <f>IFERROR(VLOOKUP(Tabel1[[#This Row],[Üürnik]],'Lepingu lisa'!$AW$3:$AX$22,2,FALSE),"")</f>
        <v>LUBJA4_04</v>
      </c>
      <c r="M363" s="65" t="str">
        <f>IFERROR(VLOOKUP(Tabel1[[#This Row],[Jaotus]],Tabelid!L:M,2,FALSE),"")</f>
        <v>NONE</v>
      </c>
      <c r="N363" s="16"/>
      <c r="O363" s="45"/>
      <c r="P363" s="45"/>
      <c r="Q363" s="45"/>
      <c r="R363" s="69"/>
      <c r="S363" s="69"/>
      <c r="T363" s="45"/>
      <c r="U363" s="45"/>
      <c r="V363" s="45"/>
      <c r="W363" s="45"/>
      <c r="X363" s="45"/>
      <c r="Y363" s="45"/>
      <c r="Z363" s="45"/>
      <c r="AA363" s="45"/>
      <c r="AB363" s="45"/>
      <c r="AC363" s="45"/>
      <c r="AD363" s="45"/>
      <c r="AE363" s="45"/>
      <c r="AF363" s="45"/>
      <c r="AG363" s="45"/>
    </row>
    <row r="364" spans="1:33" x14ac:dyDescent="0.25">
      <c r="A364" s="24" t="s">
        <v>61</v>
      </c>
      <c r="B364" s="26">
        <v>2211</v>
      </c>
      <c r="C364" s="24" t="s">
        <v>202</v>
      </c>
      <c r="D364" s="24" t="s">
        <v>205</v>
      </c>
      <c r="E364" s="24" t="s">
        <v>11</v>
      </c>
      <c r="F364" s="68">
        <v>13.8</v>
      </c>
      <c r="G364" s="68">
        <v>13.3</v>
      </c>
      <c r="H364" s="24"/>
      <c r="I364" s="65" t="str">
        <f>LEFT(Tabel1[[#This Row],[Ruumi tüüp (TALO Tüüpruumide nimestik)]],2)</f>
        <v>21</v>
      </c>
      <c r="J364" s="25" t="s">
        <v>190</v>
      </c>
      <c r="K364" s="24" t="s">
        <v>254</v>
      </c>
      <c r="L364" s="65" t="str">
        <f>IFERROR(VLOOKUP(Tabel1[[#This Row],[Üürnik]],'Lepingu lisa'!$AW$3:$AX$22,2,FALSE),"")</f>
        <v>LUBJA4_04</v>
      </c>
      <c r="M364" s="65" t="str">
        <f>IFERROR(VLOOKUP(Tabel1[[#This Row],[Jaotus]],Tabelid!L:M,2,FALSE),"")</f>
        <v>NONE</v>
      </c>
      <c r="N364" s="16"/>
      <c r="O364" s="45"/>
      <c r="P364" s="45"/>
      <c r="Q364" s="45"/>
      <c r="R364" s="69"/>
      <c r="S364" s="69"/>
      <c r="T364" s="45"/>
      <c r="U364" s="45"/>
      <c r="V364" s="45"/>
      <c r="W364" s="45"/>
      <c r="X364" s="45"/>
      <c r="Y364" s="45"/>
      <c r="Z364" s="45"/>
      <c r="AA364" s="45"/>
      <c r="AB364" s="45"/>
      <c r="AC364" s="45"/>
      <c r="AD364" s="45"/>
      <c r="AE364" s="45"/>
      <c r="AF364" s="45"/>
      <c r="AG364" s="45"/>
    </row>
    <row r="365" spans="1:33" x14ac:dyDescent="0.25">
      <c r="A365" s="24" t="s">
        <v>61</v>
      </c>
      <c r="B365" s="26">
        <v>2212</v>
      </c>
      <c r="C365" s="24" t="s">
        <v>202</v>
      </c>
      <c r="D365" s="24" t="s">
        <v>205</v>
      </c>
      <c r="E365" s="24" t="s">
        <v>11</v>
      </c>
      <c r="F365" s="68">
        <v>8.6</v>
      </c>
      <c r="G365" s="68">
        <v>8.4</v>
      </c>
      <c r="H365" s="24"/>
      <c r="I365" s="65" t="str">
        <f>LEFT(Tabel1[[#This Row],[Ruumi tüüp (TALO Tüüpruumide nimestik)]],2)</f>
        <v>21</v>
      </c>
      <c r="J365" s="25" t="s">
        <v>190</v>
      </c>
      <c r="K365" s="24" t="s">
        <v>254</v>
      </c>
      <c r="L365" s="65" t="str">
        <f>IFERROR(VLOOKUP(Tabel1[[#This Row],[Üürnik]],'Lepingu lisa'!$AW$3:$AX$22,2,FALSE),"")</f>
        <v>LUBJA4_04</v>
      </c>
      <c r="M365" s="65" t="str">
        <f>IFERROR(VLOOKUP(Tabel1[[#This Row],[Jaotus]],Tabelid!L:M,2,FALSE),"")</f>
        <v>NONE</v>
      </c>
      <c r="N365" s="16"/>
      <c r="O365" s="45"/>
      <c r="P365" s="45"/>
      <c r="Q365" s="45"/>
      <c r="R365" s="69"/>
      <c r="S365" s="69"/>
      <c r="T365" s="45"/>
      <c r="U365" s="45"/>
      <c r="V365" s="45"/>
      <c r="W365" s="45"/>
      <c r="X365" s="45"/>
      <c r="Y365" s="45"/>
      <c r="Z365" s="45"/>
      <c r="AA365" s="45"/>
      <c r="AB365" s="45"/>
      <c r="AC365" s="45"/>
      <c r="AD365" s="45"/>
      <c r="AE365" s="45"/>
      <c r="AF365" s="45"/>
      <c r="AG365" s="45"/>
    </row>
    <row r="366" spans="1:33" x14ac:dyDescent="0.25">
      <c r="A366" s="24" t="s">
        <v>61</v>
      </c>
      <c r="B366" s="26">
        <v>2213</v>
      </c>
      <c r="C366" s="24" t="s">
        <v>197</v>
      </c>
      <c r="D366" s="24" t="s">
        <v>92</v>
      </c>
      <c r="E366" s="24" t="s">
        <v>56</v>
      </c>
      <c r="F366" s="68">
        <v>4.3</v>
      </c>
      <c r="G366" s="68">
        <v>4.3</v>
      </c>
      <c r="H366" s="24"/>
      <c r="I366" s="65" t="str">
        <f>LEFT(Tabel1[[#This Row],[Ruumi tüüp (TALO Tüüpruumide nimestik)]],2)</f>
        <v>97</v>
      </c>
      <c r="J366" s="25"/>
      <c r="K366" s="24"/>
      <c r="L366" s="65" t="str">
        <f>IFERROR(VLOOKUP(Tabel1[[#This Row],[Üürnik]],'Lepingu lisa'!$AW$3:$AX$22,2,FALSE),"")</f>
        <v/>
      </c>
      <c r="M366" s="65" t="str">
        <f>IFERROR(VLOOKUP(Tabel1[[#This Row],[Jaotus]],Tabelid!L:M,2,FALSE),"")</f>
        <v/>
      </c>
      <c r="N366" s="16"/>
      <c r="O366" s="45"/>
      <c r="P366" s="45"/>
      <c r="Q366" s="45"/>
      <c r="R366" s="69"/>
      <c r="S366" s="69"/>
      <c r="T366" s="45"/>
      <c r="U366" s="45"/>
      <c r="V366" s="45"/>
      <c r="W366" s="45"/>
      <c r="X366" s="45"/>
      <c r="Y366" s="45"/>
      <c r="Z366" s="45"/>
      <c r="AA366" s="45"/>
      <c r="AB366" s="45"/>
      <c r="AC366" s="45"/>
      <c r="AD366" s="45"/>
      <c r="AE366" s="45"/>
      <c r="AF366" s="45"/>
      <c r="AG366" s="45"/>
    </row>
    <row r="367" spans="1:33" x14ac:dyDescent="0.25">
      <c r="A367" s="24" t="s">
        <v>61</v>
      </c>
      <c r="B367" s="26" t="s">
        <v>380</v>
      </c>
      <c r="C367" s="24" t="s">
        <v>164</v>
      </c>
      <c r="D367" s="24" t="s">
        <v>103</v>
      </c>
      <c r="E367" s="24" t="s">
        <v>53</v>
      </c>
      <c r="F367" s="68">
        <v>1.4</v>
      </c>
      <c r="G367" s="68">
        <v>1.4</v>
      </c>
      <c r="H367" s="24"/>
      <c r="I367" s="65" t="str">
        <f>LEFT(Tabel1[[#This Row],[Ruumi tüüp (TALO Tüüpruumide nimestik)]],2)</f>
        <v>92</v>
      </c>
      <c r="J367" s="25"/>
      <c r="K367" s="24"/>
      <c r="L367" s="65" t="str">
        <f>IFERROR(VLOOKUP(Tabel1[[#This Row],[Üürnik]],'Lepingu lisa'!$AW$3:$AX$22,2,FALSE),"")</f>
        <v/>
      </c>
      <c r="M367" s="65" t="str">
        <f>IFERROR(VLOOKUP(Tabel1[[#This Row],[Jaotus]],Tabelid!L:M,2,FALSE),"")</f>
        <v/>
      </c>
      <c r="N367" s="16"/>
      <c r="O367" s="45"/>
      <c r="P367" s="45"/>
      <c r="Q367" s="45"/>
      <c r="R367" s="69"/>
      <c r="S367" s="69"/>
      <c r="T367" s="45"/>
      <c r="U367" s="45"/>
      <c r="V367" s="45"/>
      <c r="W367" s="45"/>
      <c r="X367" s="45"/>
      <c r="Y367" s="45"/>
      <c r="Z367" s="45"/>
      <c r="AA367" s="45"/>
      <c r="AB367" s="45"/>
      <c r="AC367" s="45"/>
      <c r="AD367" s="45"/>
      <c r="AE367" s="45"/>
      <c r="AF367" s="45"/>
      <c r="AG367" s="45"/>
    </row>
    <row r="368" spans="1:33" x14ac:dyDescent="0.25">
      <c r="A368" s="24" t="s">
        <v>61</v>
      </c>
      <c r="B368" s="26">
        <v>2214</v>
      </c>
      <c r="C368" s="24" t="s">
        <v>202</v>
      </c>
      <c r="D368" s="24" t="s">
        <v>205</v>
      </c>
      <c r="E368" s="24" t="s">
        <v>11</v>
      </c>
      <c r="F368" s="68">
        <v>26.7</v>
      </c>
      <c r="G368" s="68">
        <v>26.1</v>
      </c>
      <c r="H368" s="24"/>
      <c r="I368" s="65" t="str">
        <f>LEFT(Tabel1[[#This Row],[Ruumi tüüp (TALO Tüüpruumide nimestik)]],2)</f>
        <v>21</v>
      </c>
      <c r="J368" s="25" t="s">
        <v>190</v>
      </c>
      <c r="K368" s="24" t="s">
        <v>254</v>
      </c>
      <c r="L368" s="65" t="str">
        <f>IFERROR(VLOOKUP(Tabel1[[#This Row],[Üürnik]],'Lepingu lisa'!$AW$3:$AX$22,2,FALSE),"")</f>
        <v>LUBJA4_04</v>
      </c>
      <c r="M368" s="65" t="str">
        <f>IFERROR(VLOOKUP(Tabel1[[#This Row],[Jaotus]],Tabelid!L:M,2,FALSE),"")</f>
        <v>NONE</v>
      </c>
      <c r="N368" s="16"/>
      <c r="O368" s="45"/>
      <c r="P368" s="45"/>
      <c r="Q368" s="45"/>
      <c r="R368" s="69"/>
      <c r="S368" s="69"/>
      <c r="T368" s="45"/>
      <c r="U368" s="45"/>
      <c r="V368" s="45"/>
      <c r="W368" s="45"/>
      <c r="X368" s="45"/>
      <c r="Y368" s="45"/>
      <c r="Z368" s="45"/>
      <c r="AA368" s="45"/>
      <c r="AB368" s="45"/>
      <c r="AC368" s="45"/>
      <c r="AD368" s="45"/>
      <c r="AE368" s="45"/>
      <c r="AF368" s="45"/>
      <c r="AG368" s="45"/>
    </row>
    <row r="369" spans="1:33" x14ac:dyDescent="0.25">
      <c r="A369" s="24" t="s">
        <v>61</v>
      </c>
      <c r="B369" s="26">
        <v>2215</v>
      </c>
      <c r="C369" s="24" t="s">
        <v>202</v>
      </c>
      <c r="D369" s="24" t="s">
        <v>205</v>
      </c>
      <c r="E369" s="24" t="s">
        <v>11</v>
      </c>
      <c r="F369" s="68">
        <v>27.8</v>
      </c>
      <c r="G369" s="68">
        <v>26.7</v>
      </c>
      <c r="H369" s="24"/>
      <c r="I369" s="65" t="str">
        <f>LEFT(Tabel1[[#This Row],[Ruumi tüüp (TALO Tüüpruumide nimestik)]],2)</f>
        <v>21</v>
      </c>
      <c r="J369" s="25" t="s">
        <v>190</v>
      </c>
      <c r="K369" s="24" t="s">
        <v>254</v>
      </c>
      <c r="L369" s="65" t="str">
        <f>IFERROR(VLOOKUP(Tabel1[[#This Row],[Üürnik]],'Lepingu lisa'!$AW$3:$AX$22,2,FALSE),"")</f>
        <v>LUBJA4_04</v>
      </c>
      <c r="M369" s="65" t="str">
        <f>IFERROR(VLOOKUP(Tabel1[[#This Row],[Jaotus]],Tabelid!L:M,2,FALSE),"")</f>
        <v>NONE</v>
      </c>
      <c r="N369" s="16"/>
      <c r="O369" s="45"/>
      <c r="P369" s="45"/>
      <c r="Q369" s="45"/>
      <c r="R369" s="69"/>
      <c r="S369" s="69"/>
      <c r="T369" s="45"/>
      <c r="U369" s="45"/>
      <c r="V369" s="45"/>
      <c r="W369" s="45"/>
      <c r="X369" s="45"/>
      <c r="Y369" s="45"/>
      <c r="Z369" s="45"/>
      <c r="AA369" s="45"/>
      <c r="AB369" s="45"/>
      <c r="AC369" s="45"/>
      <c r="AD369" s="45"/>
      <c r="AE369" s="45"/>
      <c r="AF369" s="45"/>
      <c r="AG369" s="45"/>
    </row>
    <row r="370" spans="1:33" x14ac:dyDescent="0.25">
      <c r="A370" s="24" t="s">
        <v>61</v>
      </c>
      <c r="B370" s="26">
        <v>2217</v>
      </c>
      <c r="C370" s="24" t="s">
        <v>202</v>
      </c>
      <c r="D370" s="24" t="s">
        <v>205</v>
      </c>
      <c r="E370" s="24" t="s">
        <v>11</v>
      </c>
      <c r="F370" s="68">
        <v>27</v>
      </c>
      <c r="G370" s="68">
        <v>26.2</v>
      </c>
      <c r="H370" s="24"/>
      <c r="I370" s="65" t="str">
        <f>LEFT(Tabel1[[#This Row],[Ruumi tüüp (TALO Tüüpruumide nimestik)]],2)</f>
        <v>21</v>
      </c>
      <c r="J370" s="25" t="s">
        <v>190</v>
      </c>
      <c r="K370" s="24" t="s">
        <v>254</v>
      </c>
      <c r="L370" s="65" t="str">
        <f>IFERROR(VLOOKUP(Tabel1[[#This Row],[Üürnik]],'Lepingu lisa'!$AW$3:$AX$22,2,FALSE),"")</f>
        <v>LUBJA4_04</v>
      </c>
      <c r="M370" s="65" t="str">
        <f>IFERROR(VLOOKUP(Tabel1[[#This Row],[Jaotus]],Tabelid!L:M,2,FALSE),"")</f>
        <v>NONE</v>
      </c>
      <c r="N370" s="16"/>
      <c r="O370" s="45"/>
      <c r="P370" s="45"/>
      <c r="Q370" s="45"/>
      <c r="R370" s="69"/>
      <c r="S370" s="69"/>
      <c r="T370" s="45"/>
      <c r="U370" s="45"/>
      <c r="V370" s="45"/>
      <c r="W370" s="45"/>
      <c r="X370" s="45"/>
      <c r="Y370" s="45"/>
      <c r="Z370" s="45"/>
      <c r="AA370" s="45"/>
      <c r="AB370" s="45"/>
      <c r="AC370" s="45"/>
      <c r="AD370" s="45"/>
      <c r="AE370" s="45"/>
      <c r="AF370" s="45"/>
      <c r="AG370" s="45"/>
    </row>
    <row r="371" spans="1:33" x14ac:dyDescent="0.25">
      <c r="A371" s="24" t="s">
        <v>61</v>
      </c>
      <c r="B371" s="26">
        <v>2218</v>
      </c>
      <c r="C371" s="24" t="s">
        <v>202</v>
      </c>
      <c r="D371" s="24" t="s">
        <v>205</v>
      </c>
      <c r="E371" s="24" t="s">
        <v>11</v>
      </c>
      <c r="F371" s="68">
        <v>21.8</v>
      </c>
      <c r="G371" s="68">
        <v>21.1</v>
      </c>
      <c r="H371" s="24"/>
      <c r="I371" s="65" t="str">
        <f>LEFT(Tabel1[[#This Row],[Ruumi tüüp (TALO Tüüpruumide nimestik)]],2)</f>
        <v>21</v>
      </c>
      <c r="J371" s="25" t="s">
        <v>190</v>
      </c>
      <c r="K371" s="24" t="s">
        <v>254</v>
      </c>
      <c r="L371" s="65" t="str">
        <f>IFERROR(VLOOKUP(Tabel1[[#This Row],[Üürnik]],'Lepingu lisa'!$AW$3:$AX$22,2,FALSE),"")</f>
        <v>LUBJA4_04</v>
      </c>
      <c r="M371" s="65" t="str">
        <f>IFERROR(VLOOKUP(Tabel1[[#This Row],[Jaotus]],Tabelid!L:M,2,FALSE),"")</f>
        <v>NONE</v>
      </c>
      <c r="N371" s="16"/>
      <c r="O371" s="45"/>
      <c r="P371" s="45"/>
      <c r="Q371" s="45"/>
      <c r="R371" s="69"/>
      <c r="S371" s="69"/>
      <c r="T371" s="45"/>
      <c r="U371" s="45"/>
      <c r="V371" s="45"/>
      <c r="W371" s="45"/>
      <c r="X371" s="45"/>
      <c r="Y371" s="45"/>
      <c r="Z371" s="45"/>
      <c r="AA371" s="45"/>
      <c r="AB371" s="45"/>
      <c r="AC371" s="45"/>
      <c r="AD371" s="45"/>
      <c r="AE371" s="45"/>
      <c r="AF371" s="45"/>
      <c r="AG371" s="45"/>
    </row>
    <row r="372" spans="1:33" x14ac:dyDescent="0.25">
      <c r="A372" s="24" t="s">
        <v>61</v>
      </c>
      <c r="B372" s="26">
        <v>2219</v>
      </c>
      <c r="C372" s="24" t="s">
        <v>202</v>
      </c>
      <c r="D372" s="24" t="s">
        <v>205</v>
      </c>
      <c r="E372" s="24" t="s">
        <v>11</v>
      </c>
      <c r="F372" s="68">
        <v>15</v>
      </c>
      <c r="G372" s="68">
        <v>14.1</v>
      </c>
      <c r="H372" s="24"/>
      <c r="I372" s="65" t="str">
        <f>LEFT(Tabel1[[#This Row],[Ruumi tüüp (TALO Tüüpruumide nimestik)]],2)</f>
        <v>21</v>
      </c>
      <c r="J372" s="25" t="s">
        <v>190</v>
      </c>
      <c r="K372" s="24" t="s">
        <v>254</v>
      </c>
      <c r="L372" s="65" t="str">
        <f>IFERROR(VLOOKUP(Tabel1[[#This Row],[Üürnik]],'Lepingu lisa'!$AW$3:$AX$22,2,FALSE),"")</f>
        <v>LUBJA4_04</v>
      </c>
      <c r="M372" s="65" t="str">
        <f>IFERROR(VLOOKUP(Tabel1[[#This Row],[Jaotus]],Tabelid!L:M,2,FALSE),"")</f>
        <v>NONE</v>
      </c>
      <c r="N372" s="16"/>
      <c r="O372" s="45"/>
      <c r="P372" s="45"/>
      <c r="Q372" s="45"/>
      <c r="R372" s="69"/>
      <c r="S372" s="69"/>
      <c r="T372" s="45"/>
      <c r="U372" s="45"/>
      <c r="V372" s="45"/>
      <c r="W372" s="45"/>
      <c r="X372" s="45"/>
      <c r="Y372" s="45"/>
      <c r="Z372" s="45"/>
      <c r="AA372" s="45"/>
      <c r="AB372" s="45"/>
      <c r="AC372" s="45"/>
      <c r="AD372" s="45"/>
      <c r="AE372" s="45"/>
      <c r="AF372" s="45"/>
      <c r="AG372" s="45"/>
    </row>
    <row r="373" spans="1:33" x14ac:dyDescent="0.25">
      <c r="A373" s="24" t="s">
        <v>61</v>
      </c>
      <c r="B373" s="26">
        <v>2220</v>
      </c>
      <c r="C373" s="24" t="s">
        <v>202</v>
      </c>
      <c r="D373" s="24" t="s">
        <v>205</v>
      </c>
      <c r="E373" s="24" t="s">
        <v>11</v>
      </c>
      <c r="F373" s="68">
        <v>12.6</v>
      </c>
      <c r="G373" s="68">
        <v>11.9</v>
      </c>
      <c r="H373" s="24"/>
      <c r="I373" s="65" t="str">
        <f>LEFT(Tabel1[[#This Row],[Ruumi tüüp (TALO Tüüpruumide nimestik)]],2)</f>
        <v>21</v>
      </c>
      <c r="J373" s="25" t="s">
        <v>190</v>
      </c>
      <c r="K373" s="24" t="s">
        <v>254</v>
      </c>
      <c r="L373" s="65" t="str">
        <f>IFERROR(VLOOKUP(Tabel1[[#This Row],[Üürnik]],'Lepingu lisa'!$AW$3:$AX$22,2,FALSE),"")</f>
        <v>LUBJA4_04</v>
      </c>
      <c r="M373" s="65" t="str">
        <f>IFERROR(VLOOKUP(Tabel1[[#This Row],[Jaotus]],Tabelid!L:M,2,FALSE),"")</f>
        <v>NONE</v>
      </c>
      <c r="N373" s="16"/>
      <c r="O373" s="45"/>
      <c r="P373" s="45"/>
      <c r="Q373" s="45"/>
      <c r="R373" s="69"/>
      <c r="S373" s="69"/>
      <c r="T373" s="45"/>
      <c r="U373" s="45"/>
      <c r="V373" s="45"/>
      <c r="W373" s="45"/>
      <c r="X373" s="45"/>
      <c r="Y373" s="45"/>
      <c r="Z373" s="45"/>
      <c r="AA373" s="45"/>
      <c r="AB373" s="45"/>
      <c r="AC373" s="45"/>
      <c r="AD373" s="45"/>
      <c r="AE373" s="45"/>
      <c r="AF373" s="45"/>
      <c r="AG373" s="45"/>
    </row>
    <row r="374" spans="1:33" x14ac:dyDescent="0.25">
      <c r="A374" s="24" t="s">
        <v>61</v>
      </c>
      <c r="B374" s="26">
        <v>2221</v>
      </c>
      <c r="C374" s="24" t="s">
        <v>202</v>
      </c>
      <c r="D374" s="24" t="s">
        <v>205</v>
      </c>
      <c r="E374" s="24" t="s">
        <v>11</v>
      </c>
      <c r="F374" s="68">
        <v>13.3</v>
      </c>
      <c r="G374" s="68">
        <v>12.6</v>
      </c>
      <c r="H374" s="24"/>
      <c r="I374" s="65" t="str">
        <f>LEFT(Tabel1[[#This Row],[Ruumi tüüp (TALO Tüüpruumide nimestik)]],2)</f>
        <v>21</v>
      </c>
      <c r="J374" s="25" t="s">
        <v>190</v>
      </c>
      <c r="K374" s="24" t="s">
        <v>254</v>
      </c>
      <c r="L374" s="65" t="str">
        <f>IFERROR(VLOOKUP(Tabel1[[#This Row],[Üürnik]],'Lepingu lisa'!$AW$3:$AX$22,2,FALSE),"")</f>
        <v>LUBJA4_04</v>
      </c>
      <c r="M374" s="65" t="str">
        <f>IFERROR(VLOOKUP(Tabel1[[#This Row],[Jaotus]],Tabelid!L:M,2,FALSE),"")</f>
        <v>NONE</v>
      </c>
      <c r="N374" s="16"/>
      <c r="O374" s="45"/>
      <c r="P374" s="45"/>
      <c r="Q374" s="45"/>
      <c r="R374" s="69"/>
      <c r="S374" s="69"/>
      <c r="T374" s="45"/>
      <c r="U374" s="45"/>
      <c r="V374" s="45"/>
      <c r="W374" s="45"/>
      <c r="X374" s="45"/>
      <c r="Y374" s="45"/>
      <c r="Z374" s="45"/>
      <c r="AA374" s="45"/>
      <c r="AB374" s="45"/>
      <c r="AC374" s="45"/>
      <c r="AD374" s="45"/>
      <c r="AE374" s="45"/>
      <c r="AF374" s="45"/>
      <c r="AG374" s="45"/>
    </row>
    <row r="375" spans="1:33" x14ac:dyDescent="0.25">
      <c r="A375" s="24" t="s">
        <v>61</v>
      </c>
      <c r="B375" s="26">
        <v>2222</v>
      </c>
      <c r="C375" s="24" t="s">
        <v>202</v>
      </c>
      <c r="D375" s="24" t="s">
        <v>205</v>
      </c>
      <c r="E375" s="24" t="s">
        <v>11</v>
      </c>
      <c r="F375" s="68">
        <v>12.7</v>
      </c>
      <c r="G375" s="68">
        <v>12</v>
      </c>
      <c r="H375" s="24"/>
      <c r="I375" s="65" t="str">
        <f>LEFT(Tabel1[[#This Row],[Ruumi tüüp (TALO Tüüpruumide nimestik)]],2)</f>
        <v>21</v>
      </c>
      <c r="J375" s="25" t="s">
        <v>190</v>
      </c>
      <c r="K375" s="24" t="s">
        <v>254</v>
      </c>
      <c r="L375" s="65" t="str">
        <f>IFERROR(VLOOKUP(Tabel1[[#This Row],[Üürnik]],'Lepingu lisa'!$AW$3:$AX$22,2,FALSE),"")</f>
        <v>LUBJA4_04</v>
      </c>
      <c r="M375" s="65" t="str">
        <f>IFERROR(VLOOKUP(Tabel1[[#This Row],[Jaotus]],Tabelid!L:M,2,FALSE),"")</f>
        <v>NONE</v>
      </c>
      <c r="N375" s="16"/>
      <c r="O375" s="45"/>
      <c r="P375" s="45"/>
      <c r="Q375" s="45"/>
      <c r="R375" s="69"/>
      <c r="S375" s="69"/>
      <c r="T375" s="45"/>
      <c r="U375" s="45"/>
      <c r="V375" s="45"/>
      <c r="W375" s="45"/>
      <c r="X375" s="45"/>
      <c r="Y375" s="45"/>
      <c r="Z375" s="45"/>
      <c r="AA375" s="45"/>
      <c r="AB375" s="45"/>
      <c r="AC375" s="45"/>
      <c r="AD375" s="45"/>
      <c r="AE375" s="45"/>
      <c r="AF375" s="45"/>
      <c r="AG375" s="45"/>
    </row>
    <row r="376" spans="1:33" x14ac:dyDescent="0.25">
      <c r="A376" s="24" t="s">
        <v>61</v>
      </c>
      <c r="B376" s="26">
        <v>2223</v>
      </c>
      <c r="C376" s="24" t="s">
        <v>202</v>
      </c>
      <c r="D376" s="24" t="s">
        <v>80</v>
      </c>
      <c r="E376" s="24" t="s">
        <v>38</v>
      </c>
      <c r="F376" s="68">
        <v>4.2</v>
      </c>
      <c r="G376" s="68">
        <v>3.8</v>
      </c>
      <c r="H376" s="24"/>
      <c r="I376" s="65" t="str">
        <f>LEFT(Tabel1[[#This Row],[Ruumi tüüp (TALO Tüüpruumide nimestik)]],2)</f>
        <v>73</v>
      </c>
      <c r="J376" s="25" t="s">
        <v>190</v>
      </c>
      <c r="K376" s="24" t="s">
        <v>254</v>
      </c>
      <c r="L376" s="65" t="str">
        <f>IFERROR(VLOOKUP(Tabel1[[#This Row],[Üürnik]],'Lepingu lisa'!$AW$3:$AX$22,2,FALSE),"")</f>
        <v>LUBJA4_04</v>
      </c>
      <c r="M376" s="65" t="str">
        <f>IFERROR(VLOOKUP(Tabel1[[#This Row],[Jaotus]],Tabelid!L:M,2,FALSE),"")</f>
        <v>NONE</v>
      </c>
      <c r="N376" s="16"/>
      <c r="O376" s="45"/>
      <c r="P376" s="45"/>
      <c r="Q376" s="45"/>
      <c r="R376" s="69"/>
      <c r="S376" s="69"/>
      <c r="T376" s="45"/>
      <c r="U376" s="45"/>
      <c r="V376" s="45"/>
      <c r="W376" s="45"/>
      <c r="X376" s="45"/>
      <c r="Y376" s="45"/>
      <c r="Z376" s="45"/>
      <c r="AA376" s="45"/>
      <c r="AB376" s="45"/>
      <c r="AC376" s="45"/>
      <c r="AD376" s="45"/>
      <c r="AE376" s="45"/>
      <c r="AF376" s="45"/>
      <c r="AG376" s="45"/>
    </row>
    <row r="377" spans="1:33" x14ac:dyDescent="0.25">
      <c r="A377" s="24" t="s">
        <v>61</v>
      </c>
      <c r="B377" s="26">
        <v>2224</v>
      </c>
      <c r="C377" s="24" t="s">
        <v>202</v>
      </c>
      <c r="D377" s="24" t="s">
        <v>80</v>
      </c>
      <c r="E377" s="24" t="s">
        <v>38</v>
      </c>
      <c r="F377" s="68">
        <v>2.2999999999999998</v>
      </c>
      <c r="G377" s="68">
        <v>1.9</v>
      </c>
      <c r="H377" s="24"/>
      <c r="I377" s="65" t="str">
        <f>LEFT(Tabel1[[#This Row],[Ruumi tüüp (TALO Tüüpruumide nimestik)]],2)</f>
        <v>73</v>
      </c>
      <c r="J377" s="25" t="s">
        <v>190</v>
      </c>
      <c r="K377" s="24" t="s">
        <v>254</v>
      </c>
      <c r="L377" s="65" t="str">
        <f>IFERROR(VLOOKUP(Tabel1[[#This Row],[Üürnik]],'Lepingu lisa'!$AW$3:$AX$22,2,FALSE),"")</f>
        <v>LUBJA4_04</v>
      </c>
      <c r="M377" s="65" t="str">
        <f>IFERROR(VLOOKUP(Tabel1[[#This Row],[Jaotus]],Tabelid!L:M,2,FALSE),"")</f>
        <v>NONE</v>
      </c>
      <c r="N377" s="16"/>
      <c r="O377" s="45"/>
      <c r="P377" s="45"/>
      <c r="Q377" s="45"/>
      <c r="R377" s="69"/>
      <c r="S377" s="69"/>
      <c r="T377" s="45"/>
      <c r="U377" s="45"/>
      <c r="V377" s="45"/>
      <c r="W377" s="45"/>
      <c r="X377" s="45"/>
      <c r="Y377" s="45"/>
      <c r="Z377" s="45"/>
      <c r="AA377" s="45"/>
      <c r="AB377" s="45"/>
      <c r="AC377" s="45"/>
      <c r="AD377" s="45"/>
      <c r="AE377" s="45"/>
      <c r="AF377" s="45"/>
      <c r="AG377" s="45"/>
    </row>
    <row r="378" spans="1:33" x14ac:dyDescent="0.25">
      <c r="A378" s="24" t="s">
        <v>61</v>
      </c>
      <c r="B378" s="26">
        <v>2225</v>
      </c>
      <c r="C378" s="24" t="s">
        <v>202</v>
      </c>
      <c r="D378" s="24" t="s">
        <v>80</v>
      </c>
      <c r="E378" s="24" t="s">
        <v>38</v>
      </c>
      <c r="F378" s="68">
        <v>2.2999999999999998</v>
      </c>
      <c r="G378" s="68">
        <v>1.9</v>
      </c>
      <c r="H378" s="24"/>
      <c r="I378" s="65" t="str">
        <f>LEFT(Tabel1[[#This Row],[Ruumi tüüp (TALO Tüüpruumide nimestik)]],2)</f>
        <v>73</v>
      </c>
      <c r="J378" s="25" t="s">
        <v>190</v>
      </c>
      <c r="K378" s="24" t="s">
        <v>254</v>
      </c>
      <c r="L378" s="65" t="str">
        <f>IFERROR(VLOOKUP(Tabel1[[#This Row],[Üürnik]],'Lepingu lisa'!$AW$3:$AX$22,2,FALSE),"")</f>
        <v>LUBJA4_04</v>
      </c>
      <c r="M378" s="65" t="str">
        <f>IFERROR(VLOOKUP(Tabel1[[#This Row],[Jaotus]],Tabelid!L:M,2,FALSE),"")</f>
        <v>NONE</v>
      </c>
      <c r="N378" s="16"/>
      <c r="O378" s="45"/>
      <c r="P378" s="45"/>
      <c r="Q378" s="45"/>
      <c r="R378" s="69"/>
      <c r="S378" s="69"/>
      <c r="T378" s="45"/>
      <c r="U378" s="45"/>
      <c r="V378" s="45"/>
      <c r="W378" s="45"/>
      <c r="X378" s="45"/>
      <c r="Y378" s="45"/>
      <c r="Z378" s="45"/>
      <c r="AA378" s="45"/>
      <c r="AB378" s="45"/>
      <c r="AC378" s="45"/>
      <c r="AD378" s="45"/>
      <c r="AE378" s="45"/>
      <c r="AF378" s="45"/>
      <c r="AG378" s="45"/>
    </row>
    <row r="379" spans="1:33" x14ac:dyDescent="0.25">
      <c r="A379" s="24" t="s">
        <v>61</v>
      </c>
      <c r="B379" s="26" t="s">
        <v>381</v>
      </c>
      <c r="C379" s="24" t="s">
        <v>164</v>
      </c>
      <c r="D379" s="24" t="s">
        <v>103</v>
      </c>
      <c r="E379" s="24" t="s">
        <v>53</v>
      </c>
      <c r="F379" s="68">
        <v>4.0999999999999996</v>
      </c>
      <c r="G379" s="68">
        <v>4.0999999999999996</v>
      </c>
      <c r="H379" s="24"/>
      <c r="I379" s="65" t="str">
        <f>LEFT(Tabel1[[#This Row],[Ruumi tüüp (TALO Tüüpruumide nimestik)]],2)</f>
        <v>92</v>
      </c>
      <c r="J379" s="25"/>
      <c r="K379" s="24"/>
      <c r="L379" s="65" t="str">
        <f>IFERROR(VLOOKUP(Tabel1[[#This Row],[Üürnik]],'Lepingu lisa'!$AW$3:$AX$22,2,FALSE),"")</f>
        <v/>
      </c>
      <c r="M379" s="65" t="str">
        <f>IFERROR(VLOOKUP(Tabel1[[#This Row],[Jaotus]],Tabelid!L:M,2,FALSE),"")</f>
        <v/>
      </c>
      <c r="N379" s="16"/>
      <c r="O379" s="45"/>
      <c r="P379" s="45"/>
      <c r="Q379" s="45"/>
      <c r="R379" s="69"/>
      <c r="S379" s="69"/>
      <c r="T379" s="45"/>
      <c r="U379" s="45"/>
      <c r="V379" s="45"/>
      <c r="W379" s="45"/>
      <c r="X379" s="45"/>
      <c r="Y379" s="45"/>
      <c r="Z379" s="45"/>
      <c r="AA379" s="45"/>
      <c r="AB379" s="45"/>
      <c r="AC379" s="45"/>
      <c r="AD379" s="45"/>
      <c r="AE379" s="45"/>
      <c r="AF379" s="45"/>
      <c r="AG379" s="45"/>
    </row>
    <row r="380" spans="1:33" x14ac:dyDescent="0.25">
      <c r="A380" s="24" t="s">
        <v>61</v>
      </c>
      <c r="B380" s="26">
        <v>2226</v>
      </c>
      <c r="C380" s="24" t="s">
        <v>202</v>
      </c>
      <c r="D380" s="24" t="s">
        <v>80</v>
      </c>
      <c r="E380" s="24" t="s">
        <v>38</v>
      </c>
      <c r="F380" s="68">
        <v>2.2999999999999998</v>
      </c>
      <c r="G380" s="68">
        <v>1.9</v>
      </c>
      <c r="H380" s="24"/>
      <c r="I380" s="65" t="str">
        <f>LEFT(Tabel1[[#This Row],[Ruumi tüüp (TALO Tüüpruumide nimestik)]],2)</f>
        <v>73</v>
      </c>
      <c r="J380" s="25" t="s">
        <v>190</v>
      </c>
      <c r="K380" s="24" t="s">
        <v>254</v>
      </c>
      <c r="L380" s="65" t="str">
        <f>IFERROR(VLOOKUP(Tabel1[[#This Row],[Üürnik]],'Lepingu lisa'!$AW$3:$AX$22,2,FALSE),"")</f>
        <v>LUBJA4_04</v>
      </c>
      <c r="M380" s="65" t="str">
        <f>IFERROR(VLOOKUP(Tabel1[[#This Row],[Jaotus]],Tabelid!L:M,2,FALSE),"")</f>
        <v>NONE</v>
      </c>
      <c r="N380" s="16"/>
      <c r="O380" s="45"/>
      <c r="P380" s="45"/>
      <c r="Q380" s="45"/>
      <c r="R380" s="69"/>
      <c r="S380" s="69"/>
      <c r="T380" s="45"/>
      <c r="U380" s="45"/>
      <c r="V380" s="45"/>
      <c r="W380" s="45"/>
      <c r="X380" s="45"/>
      <c r="Y380" s="45"/>
      <c r="Z380" s="45"/>
      <c r="AA380" s="45"/>
      <c r="AB380" s="45"/>
      <c r="AC380" s="45"/>
      <c r="AD380" s="45"/>
      <c r="AE380" s="45"/>
      <c r="AF380" s="45"/>
      <c r="AG380" s="45"/>
    </row>
    <row r="381" spans="1:33" x14ac:dyDescent="0.25">
      <c r="A381" s="24" t="s">
        <v>61</v>
      </c>
      <c r="B381" s="26" t="s">
        <v>382</v>
      </c>
      <c r="C381" s="24" t="s">
        <v>164</v>
      </c>
      <c r="D381" s="24" t="s">
        <v>103</v>
      </c>
      <c r="E381" s="24" t="s">
        <v>53</v>
      </c>
      <c r="F381" s="68">
        <v>0.6</v>
      </c>
      <c r="G381" s="68">
        <v>0.6</v>
      </c>
      <c r="H381" s="24"/>
      <c r="I381" s="65" t="str">
        <f>LEFT(Tabel1[[#This Row],[Ruumi tüüp (TALO Tüüpruumide nimestik)]],2)</f>
        <v>92</v>
      </c>
      <c r="J381" s="25"/>
      <c r="K381" s="24"/>
      <c r="L381" s="65" t="str">
        <f>IFERROR(VLOOKUP(Tabel1[[#This Row],[Üürnik]],'Lepingu lisa'!$AW$3:$AX$22,2,FALSE),"")</f>
        <v/>
      </c>
      <c r="M381" s="65" t="str">
        <f>IFERROR(VLOOKUP(Tabel1[[#This Row],[Jaotus]],Tabelid!L:M,2,FALSE),"")</f>
        <v/>
      </c>
      <c r="N381" s="16"/>
      <c r="O381" s="45"/>
      <c r="P381" s="45"/>
      <c r="Q381" s="45"/>
      <c r="R381" s="69"/>
      <c r="S381" s="69"/>
      <c r="T381" s="45"/>
      <c r="U381" s="45"/>
      <c r="V381" s="45"/>
      <c r="W381" s="45"/>
      <c r="X381" s="45"/>
      <c r="Y381" s="45"/>
      <c r="Z381" s="45"/>
      <c r="AA381" s="45"/>
      <c r="AB381" s="45"/>
      <c r="AC381" s="45"/>
      <c r="AD381" s="45"/>
      <c r="AE381" s="45"/>
      <c r="AF381" s="45"/>
      <c r="AG381" s="45"/>
    </row>
    <row r="382" spans="1:33" x14ac:dyDescent="0.25">
      <c r="A382" s="24" t="s">
        <v>61</v>
      </c>
      <c r="B382" s="26">
        <v>2227</v>
      </c>
      <c r="C382" s="24" t="s">
        <v>202</v>
      </c>
      <c r="D382" s="24" t="s">
        <v>81</v>
      </c>
      <c r="E382" s="24" t="s">
        <v>52</v>
      </c>
      <c r="F382" s="68">
        <v>93</v>
      </c>
      <c r="G382" s="68">
        <v>87.7</v>
      </c>
      <c r="H382" s="24"/>
      <c r="I382" s="65" t="str">
        <f>LEFT(Tabel1[[#This Row],[Ruumi tüüp (TALO Tüüpruumide nimestik)]],2)</f>
        <v>91</v>
      </c>
      <c r="J382" s="25" t="s">
        <v>190</v>
      </c>
      <c r="K382" s="24" t="s">
        <v>254</v>
      </c>
      <c r="L382" s="65" t="str">
        <f>IFERROR(VLOOKUP(Tabel1[[#This Row],[Üürnik]],'Lepingu lisa'!$AW$3:$AX$22,2,FALSE),"")</f>
        <v>LUBJA4_04</v>
      </c>
      <c r="M382" s="65" t="str">
        <f>IFERROR(VLOOKUP(Tabel1[[#This Row],[Jaotus]],Tabelid!L:M,2,FALSE),"")</f>
        <v>NONE</v>
      </c>
      <c r="N382" s="16"/>
      <c r="O382" s="45"/>
      <c r="P382" s="45"/>
      <c r="Q382" s="45"/>
      <c r="R382" s="69"/>
      <c r="S382" s="69"/>
      <c r="T382" s="45"/>
      <c r="U382" s="45"/>
      <c r="V382" s="45"/>
      <c r="W382" s="45"/>
      <c r="X382" s="45"/>
      <c r="Y382" s="45"/>
      <c r="Z382" s="45"/>
      <c r="AA382" s="45"/>
      <c r="AB382" s="45"/>
      <c r="AC382" s="45"/>
      <c r="AD382" s="45"/>
      <c r="AE382" s="45"/>
      <c r="AF382" s="45"/>
      <c r="AG382" s="45"/>
    </row>
    <row r="383" spans="1:33" x14ac:dyDescent="0.25">
      <c r="A383" s="24" t="s">
        <v>61</v>
      </c>
      <c r="B383" s="26">
        <v>2228</v>
      </c>
      <c r="C383" s="24" t="s">
        <v>202</v>
      </c>
      <c r="D383" s="24" t="s">
        <v>87</v>
      </c>
      <c r="E383" s="24" t="s">
        <v>40</v>
      </c>
      <c r="F383" s="68">
        <v>27.1</v>
      </c>
      <c r="G383" s="68">
        <v>26.5</v>
      </c>
      <c r="H383" s="24"/>
      <c r="I383" s="65" t="str">
        <f>LEFT(Tabel1[[#This Row],[Ruumi tüüp (TALO Tüüpruumide nimestik)]],2)</f>
        <v>75</v>
      </c>
      <c r="J383" s="25" t="s">
        <v>190</v>
      </c>
      <c r="K383" s="24" t="s">
        <v>254</v>
      </c>
      <c r="L383" s="65" t="str">
        <f>IFERROR(VLOOKUP(Tabel1[[#This Row],[Üürnik]],'Lepingu lisa'!$AW$3:$AX$22,2,FALSE),"")</f>
        <v>LUBJA4_04</v>
      </c>
      <c r="M383" s="65" t="str">
        <f>IFERROR(VLOOKUP(Tabel1[[#This Row],[Jaotus]],Tabelid!L:M,2,FALSE),"")</f>
        <v>NONE</v>
      </c>
      <c r="N383" s="16"/>
      <c r="O383" s="45"/>
      <c r="P383" s="45"/>
      <c r="Q383" s="45"/>
      <c r="R383" s="69"/>
      <c r="S383" s="69"/>
      <c r="T383" s="45"/>
      <c r="U383" s="45"/>
      <c r="V383" s="45"/>
      <c r="W383" s="45"/>
      <c r="X383" s="45"/>
      <c r="Y383" s="45"/>
      <c r="Z383" s="45"/>
      <c r="AA383" s="45"/>
      <c r="AB383" s="45"/>
      <c r="AC383" s="45"/>
      <c r="AD383" s="45"/>
      <c r="AE383" s="45"/>
      <c r="AF383" s="45"/>
      <c r="AG383" s="45"/>
    </row>
    <row r="384" spans="1:33" x14ac:dyDescent="0.25">
      <c r="A384" s="24" t="s">
        <v>61</v>
      </c>
      <c r="B384" s="26">
        <v>2229</v>
      </c>
      <c r="C384" s="24" t="s">
        <v>202</v>
      </c>
      <c r="D384" s="24" t="s">
        <v>205</v>
      </c>
      <c r="E384" s="24" t="s">
        <v>11</v>
      </c>
      <c r="F384" s="68">
        <v>18.100000000000001</v>
      </c>
      <c r="G384" s="68">
        <v>17.5</v>
      </c>
      <c r="H384" s="24"/>
      <c r="I384" s="65" t="str">
        <f>LEFT(Tabel1[[#This Row],[Ruumi tüüp (TALO Tüüpruumide nimestik)]],2)</f>
        <v>21</v>
      </c>
      <c r="J384" s="25" t="s">
        <v>190</v>
      </c>
      <c r="K384" s="24" t="s">
        <v>254</v>
      </c>
      <c r="L384" s="65" t="str">
        <f>IFERROR(VLOOKUP(Tabel1[[#This Row],[Üürnik]],'Lepingu lisa'!$AW$3:$AX$22,2,FALSE),"")</f>
        <v>LUBJA4_04</v>
      </c>
      <c r="M384" s="65" t="str">
        <f>IFERROR(VLOOKUP(Tabel1[[#This Row],[Jaotus]],Tabelid!L:M,2,FALSE),"")</f>
        <v>NONE</v>
      </c>
      <c r="N384" s="16"/>
      <c r="O384" s="45"/>
      <c r="P384" s="45"/>
      <c r="Q384" s="45"/>
      <c r="R384" s="69"/>
      <c r="S384" s="69"/>
      <c r="T384" s="45"/>
      <c r="U384" s="45"/>
      <c r="V384" s="45"/>
      <c r="W384" s="45"/>
      <c r="X384" s="45"/>
      <c r="Y384" s="45"/>
      <c r="Z384" s="45"/>
      <c r="AA384" s="45"/>
      <c r="AB384" s="45"/>
      <c r="AC384" s="45"/>
      <c r="AD384" s="45"/>
      <c r="AE384" s="45"/>
      <c r="AF384" s="45"/>
      <c r="AG384" s="45"/>
    </row>
    <row r="385" spans="1:33" x14ac:dyDescent="0.25">
      <c r="A385" s="24" t="s">
        <v>61</v>
      </c>
      <c r="B385" s="26">
        <v>2230</v>
      </c>
      <c r="C385" s="24" t="s">
        <v>202</v>
      </c>
      <c r="D385" s="24" t="s">
        <v>80</v>
      </c>
      <c r="E385" s="24" t="s">
        <v>38</v>
      </c>
      <c r="F385" s="68">
        <v>2</v>
      </c>
      <c r="G385" s="68">
        <v>1.7</v>
      </c>
      <c r="H385" s="24"/>
      <c r="I385" s="65" t="str">
        <f>LEFT(Tabel1[[#This Row],[Ruumi tüüp (TALO Tüüpruumide nimestik)]],2)</f>
        <v>73</v>
      </c>
      <c r="J385" s="25" t="s">
        <v>190</v>
      </c>
      <c r="K385" s="24" t="s">
        <v>254</v>
      </c>
      <c r="L385" s="65" t="str">
        <f>IFERROR(VLOOKUP(Tabel1[[#This Row],[Üürnik]],'Lepingu lisa'!$AW$3:$AX$22,2,FALSE),"")</f>
        <v>LUBJA4_04</v>
      </c>
      <c r="M385" s="65" t="str">
        <f>IFERROR(VLOOKUP(Tabel1[[#This Row],[Jaotus]],Tabelid!L:M,2,FALSE),"")</f>
        <v>NONE</v>
      </c>
      <c r="N385" s="16"/>
      <c r="O385" s="45"/>
      <c r="P385" s="45"/>
      <c r="Q385" s="45"/>
      <c r="R385" s="69"/>
      <c r="S385" s="69"/>
      <c r="T385" s="45"/>
      <c r="U385" s="45"/>
      <c r="V385" s="45"/>
      <c r="W385" s="45"/>
      <c r="X385" s="45"/>
      <c r="Y385" s="45"/>
      <c r="Z385" s="45"/>
      <c r="AA385" s="45"/>
      <c r="AB385" s="45"/>
      <c r="AC385" s="45"/>
      <c r="AD385" s="45"/>
      <c r="AE385" s="45"/>
      <c r="AF385" s="45"/>
      <c r="AG385" s="45"/>
    </row>
    <row r="386" spans="1:33" x14ac:dyDescent="0.25">
      <c r="A386" s="24" t="s">
        <v>61</v>
      </c>
      <c r="B386" s="26">
        <v>2231</v>
      </c>
      <c r="C386" s="24" t="s">
        <v>202</v>
      </c>
      <c r="D386" s="24" t="s">
        <v>80</v>
      </c>
      <c r="E386" s="24" t="s">
        <v>38</v>
      </c>
      <c r="F386" s="68">
        <v>2.2999999999999998</v>
      </c>
      <c r="G386" s="68">
        <v>1.9</v>
      </c>
      <c r="H386" s="24"/>
      <c r="I386" s="65" t="str">
        <f>LEFT(Tabel1[[#This Row],[Ruumi tüüp (TALO Tüüpruumide nimestik)]],2)</f>
        <v>73</v>
      </c>
      <c r="J386" s="25" t="s">
        <v>190</v>
      </c>
      <c r="K386" s="24" t="s">
        <v>254</v>
      </c>
      <c r="L386" s="65" t="str">
        <f>IFERROR(VLOOKUP(Tabel1[[#This Row],[Üürnik]],'Lepingu lisa'!$AW$3:$AX$22,2,FALSE),"")</f>
        <v>LUBJA4_04</v>
      </c>
      <c r="M386" s="65" t="str">
        <f>IFERROR(VLOOKUP(Tabel1[[#This Row],[Jaotus]],Tabelid!L:M,2,FALSE),"")</f>
        <v>NONE</v>
      </c>
      <c r="N386" s="16"/>
      <c r="O386" s="45"/>
      <c r="P386" s="45"/>
      <c r="Q386" s="45"/>
      <c r="R386" s="69"/>
      <c r="S386" s="69"/>
      <c r="T386" s="45"/>
      <c r="U386" s="45"/>
      <c r="V386" s="45"/>
      <c r="W386" s="45"/>
      <c r="X386" s="45"/>
      <c r="Y386" s="45"/>
      <c r="Z386" s="45"/>
      <c r="AA386" s="45"/>
      <c r="AB386" s="45"/>
      <c r="AC386" s="45"/>
      <c r="AD386" s="45"/>
      <c r="AE386" s="45"/>
      <c r="AF386" s="45"/>
      <c r="AG386" s="45"/>
    </row>
    <row r="387" spans="1:33" x14ac:dyDescent="0.25">
      <c r="A387" s="24" t="s">
        <v>61</v>
      </c>
      <c r="B387" s="26">
        <v>2232</v>
      </c>
      <c r="C387" s="24" t="s">
        <v>202</v>
      </c>
      <c r="D387" s="24" t="s">
        <v>85</v>
      </c>
      <c r="E387" s="24" t="s">
        <v>13</v>
      </c>
      <c r="F387" s="68">
        <v>6.8</v>
      </c>
      <c r="G387" s="68">
        <v>6.2</v>
      </c>
      <c r="H387" s="24"/>
      <c r="I387" s="65" t="str">
        <f>LEFT(Tabel1[[#This Row],[Ruumi tüüp (TALO Tüüpruumide nimestik)]],2)</f>
        <v>23</v>
      </c>
      <c r="J387" s="25" t="s">
        <v>190</v>
      </c>
      <c r="K387" s="24" t="s">
        <v>254</v>
      </c>
      <c r="L387" s="65" t="str">
        <f>IFERROR(VLOOKUP(Tabel1[[#This Row],[Üürnik]],'Lepingu lisa'!$AW$3:$AX$22,2,FALSE),"")</f>
        <v>LUBJA4_04</v>
      </c>
      <c r="M387" s="65" t="str">
        <f>IFERROR(VLOOKUP(Tabel1[[#This Row],[Jaotus]],Tabelid!L:M,2,FALSE),"")</f>
        <v>NONE</v>
      </c>
      <c r="N387" s="16"/>
      <c r="O387" s="45"/>
      <c r="P387" s="45"/>
      <c r="Q387" s="45"/>
      <c r="R387" s="69"/>
      <c r="S387" s="69"/>
      <c r="T387" s="45"/>
      <c r="U387" s="45"/>
      <c r="V387" s="45"/>
      <c r="W387" s="45"/>
      <c r="X387" s="45"/>
      <c r="Y387" s="45"/>
      <c r="Z387" s="45"/>
      <c r="AA387" s="45"/>
      <c r="AB387" s="45"/>
      <c r="AC387" s="45"/>
      <c r="AD387" s="45"/>
      <c r="AE387" s="45"/>
      <c r="AF387" s="45"/>
      <c r="AG387" s="45"/>
    </row>
    <row r="388" spans="1:33" x14ac:dyDescent="0.25">
      <c r="A388" s="24" t="s">
        <v>61</v>
      </c>
      <c r="B388" s="26">
        <v>2233</v>
      </c>
      <c r="C388" s="24" t="s">
        <v>202</v>
      </c>
      <c r="D388" s="24" t="s">
        <v>205</v>
      </c>
      <c r="E388" s="24" t="s">
        <v>11</v>
      </c>
      <c r="F388" s="68">
        <v>16.600000000000001</v>
      </c>
      <c r="G388" s="68">
        <v>16.399999999999999</v>
      </c>
      <c r="H388" s="24"/>
      <c r="I388" s="65" t="str">
        <f>LEFT(Tabel1[[#This Row],[Ruumi tüüp (TALO Tüüpruumide nimestik)]],2)</f>
        <v>21</v>
      </c>
      <c r="J388" s="25" t="s">
        <v>190</v>
      </c>
      <c r="K388" s="24" t="s">
        <v>254</v>
      </c>
      <c r="L388" s="65" t="str">
        <f>IFERROR(VLOOKUP(Tabel1[[#This Row],[Üürnik]],'Lepingu lisa'!$AW$3:$AX$22,2,FALSE),"")</f>
        <v>LUBJA4_04</v>
      </c>
      <c r="M388" s="65" t="str">
        <f>IFERROR(VLOOKUP(Tabel1[[#This Row],[Jaotus]],Tabelid!L:M,2,FALSE),"")</f>
        <v>NONE</v>
      </c>
      <c r="N388" s="16"/>
      <c r="O388" s="45"/>
      <c r="P388" s="45"/>
      <c r="Q388" s="45"/>
      <c r="R388" s="69"/>
      <c r="S388" s="69"/>
      <c r="T388" s="45"/>
      <c r="U388" s="45"/>
      <c r="V388" s="45"/>
      <c r="W388" s="45"/>
      <c r="X388" s="45"/>
      <c r="Y388" s="45"/>
      <c r="Z388" s="45"/>
      <c r="AA388" s="45"/>
      <c r="AB388" s="45"/>
      <c r="AC388" s="45"/>
      <c r="AD388" s="45"/>
      <c r="AE388" s="45"/>
      <c r="AF388" s="45"/>
      <c r="AG388" s="45"/>
    </row>
    <row r="389" spans="1:33" x14ac:dyDescent="0.25">
      <c r="A389" s="24" t="s">
        <v>61</v>
      </c>
      <c r="B389" s="26" t="s">
        <v>383</v>
      </c>
      <c r="C389" s="24" t="s">
        <v>164</v>
      </c>
      <c r="D389" s="24" t="s">
        <v>97</v>
      </c>
      <c r="E389" s="24" t="s">
        <v>53</v>
      </c>
      <c r="F389" s="68">
        <v>3.7</v>
      </c>
      <c r="G389" s="68">
        <v>3.7</v>
      </c>
      <c r="H389" s="24"/>
      <c r="I389" s="65" t="str">
        <f>LEFT(Tabel1[[#This Row],[Ruumi tüüp (TALO Tüüpruumide nimestik)]],2)</f>
        <v>92</v>
      </c>
      <c r="J389" s="25"/>
      <c r="K389" s="24"/>
      <c r="L389" s="65" t="str">
        <f>IFERROR(VLOOKUP(Tabel1[[#This Row],[Üürnik]],'Lepingu lisa'!$AW$3:$AX$22,2,FALSE),"")</f>
        <v/>
      </c>
      <c r="M389" s="65" t="str">
        <f>IFERROR(VLOOKUP(Tabel1[[#This Row],[Jaotus]],Tabelid!L:M,2,FALSE),"")</f>
        <v/>
      </c>
      <c r="N389" s="16"/>
      <c r="O389" s="45"/>
      <c r="P389" s="45"/>
      <c r="Q389" s="45"/>
      <c r="R389" s="69"/>
      <c r="S389" s="69"/>
      <c r="T389" s="45"/>
      <c r="U389" s="45"/>
      <c r="V389" s="45"/>
      <c r="W389" s="45"/>
      <c r="X389" s="45"/>
      <c r="Y389" s="45"/>
      <c r="Z389" s="45"/>
      <c r="AA389" s="45"/>
      <c r="AB389" s="45"/>
      <c r="AC389" s="45"/>
      <c r="AD389" s="45"/>
      <c r="AE389" s="45"/>
      <c r="AF389" s="45"/>
      <c r="AG389" s="45"/>
    </row>
    <row r="390" spans="1:33" x14ac:dyDescent="0.25">
      <c r="A390" s="24" t="s">
        <v>61</v>
      </c>
      <c r="B390" s="26" t="s">
        <v>384</v>
      </c>
      <c r="C390" s="24" t="s">
        <v>164</v>
      </c>
      <c r="D390" s="24" t="s">
        <v>97</v>
      </c>
      <c r="E390" s="24" t="s">
        <v>53</v>
      </c>
      <c r="F390" s="68">
        <v>2.2999999999999998</v>
      </c>
      <c r="G390" s="68">
        <v>2.2999999999999998</v>
      </c>
      <c r="H390" s="24"/>
      <c r="I390" s="65" t="str">
        <f>LEFT(Tabel1[[#This Row],[Ruumi tüüp (TALO Tüüpruumide nimestik)]],2)</f>
        <v>92</v>
      </c>
      <c r="J390" s="25"/>
      <c r="K390" s="24"/>
      <c r="L390" s="65" t="str">
        <f>IFERROR(VLOOKUP(Tabel1[[#This Row],[Üürnik]],'Lepingu lisa'!$AW$3:$AX$22,2,FALSE),"")</f>
        <v/>
      </c>
      <c r="M390" s="65" t="str">
        <f>IFERROR(VLOOKUP(Tabel1[[#This Row],[Jaotus]],Tabelid!L:M,2,FALSE),"")</f>
        <v/>
      </c>
      <c r="N390" s="16"/>
      <c r="O390" s="45"/>
      <c r="P390" s="45"/>
      <c r="Q390" s="45"/>
      <c r="R390" s="69"/>
      <c r="S390" s="69"/>
      <c r="T390" s="45"/>
      <c r="U390" s="45"/>
      <c r="V390" s="45"/>
      <c r="W390" s="45"/>
      <c r="X390" s="45"/>
      <c r="Y390" s="45"/>
      <c r="Z390" s="45"/>
      <c r="AA390" s="45"/>
      <c r="AB390" s="45"/>
      <c r="AC390" s="45"/>
      <c r="AD390" s="45"/>
      <c r="AE390" s="45"/>
      <c r="AF390" s="45"/>
      <c r="AG390" s="45"/>
    </row>
    <row r="391" spans="1:33" x14ac:dyDescent="0.25">
      <c r="A391" s="24" t="s">
        <v>61</v>
      </c>
      <c r="B391" s="26" t="s">
        <v>385</v>
      </c>
      <c r="C391" s="24" t="s">
        <v>164</v>
      </c>
      <c r="D391" s="24" t="s">
        <v>97</v>
      </c>
      <c r="E391" s="24" t="s">
        <v>53</v>
      </c>
      <c r="F391" s="68">
        <v>3.3</v>
      </c>
      <c r="G391" s="68">
        <v>3.3</v>
      </c>
      <c r="H391" s="24"/>
      <c r="I391" s="65" t="str">
        <f>LEFT(Tabel1[[#This Row],[Ruumi tüüp (TALO Tüüpruumide nimestik)]],2)</f>
        <v>92</v>
      </c>
      <c r="J391" s="25"/>
      <c r="K391" s="24"/>
      <c r="L391" s="65" t="str">
        <f>IFERROR(VLOOKUP(Tabel1[[#This Row],[Üürnik]],'Lepingu lisa'!$AW$3:$AX$22,2,FALSE),"")</f>
        <v/>
      </c>
      <c r="M391" s="65" t="str">
        <f>IFERROR(VLOOKUP(Tabel1[[#This Row],[Jaotus]],Tabelid!L:M,2,FALSE),"")</f>
        <v/>
      </c>
      <c r="N391" s="16"/>
      <c r="O391" s="45"/>
      <c r="P391" s="45"/>
      <c r="Q391" s="45"/>
      <c r="R391" s="69"/>
      <c r="S391" s="69"/>
      <c r="T391" s="45"/>
      <c r="U391" s="45"/>
      <c r="V391" s="45"/>
      <c r="W391" s="45"/>
      <c r="X391" s="45"/>
      <c r="Y391" s="45"/>
      <c r="Z391" s="45"/>
      <c r="AA391" s="45"/>
      <c r="AB391" s="45"/>
      <c r="AC391" s="45"/>
      <c r="AD391" s="45"/>
      <c r="AE391" s="45"/>
      <c r="AF391" s="45"/>
      <c r="AG391" s="45"/>
    </row>
    <row r="392" spans="1:33" x14ac:dyDescent="0.25">
      <c r="A392" s="24" t="s">
        <v>61</v>
      </c>
      <c r="B392" s="26" t="s">
        <v>386</v>
      </c>
      <c r="C392" s="24" t="s">
        <v>164</v>
      </c>
      <c r="D392" s="24" t="s">
        <v>97</v>
      </c>
      <c r="E392" s="24" t="s">
        <v>53</v>
      </c>
      <c r="F392" s="68">
        <v>3.7</v>
      </c>
      <c r="G392" s="68">
        <v>3.7</v>
      </c>
      <c r="H392" s="24"/>
      <c r="I392" s="65" t="str">
        <f>LEFT(Tabel1[[#This Row],[Ruumi tüüp (TALO Tüüpruumide nimestik)]],2)</f>
        <v>92</v>
      </c>
      <c r="J392" s="25"/>
      <c r="K392" s="24"/>
      <c r="L392" s="65" t="str">
        <f>IFERROR(VLOOKUP(Tabel1[[#This Row],[Üürnik]],'Lepingu lisa'!$AW$3:$AX$22,2,FALSE),"")</f>
        <v/>
      </c>
      <c r="M392" s="65" t="str">
        <f>IFERROR(VLOOKUP(Tabel1[[#This Row],[Jaotus]],Tabelid!L:M,2,FALSE),"")</f>
        <v/>
      </c>
      <c r="N392" s="16"/>
      <c r="O392" s="45"/>
      <c r="P392" s="45"/>
      <c r="Q392" s="45"/>
      <c r="R392" s="69"/>
      <c r="S392" s="69"/>
      <c r="T392" s="45"/>
      <c r="U392" s="45"/>
      <c r="V392" s="45"/>
      <c r="W392" s="45"/>
      <c r="X392" s="45"/>
      <c r="Y392" s="45"/>
      <c r="Z392" s="45"/>
      <c r="AA392" s="45"/>
      <c r="AB392" s="45"/>
      <c r="AC392" s="45"/>
      <c r="AD392" s="45"/>
      <c r="AE392" s="45"/>
      <c r="AF392" s="45"/>
      <c r="AG392" s="45"/>
    </row>
    <row r="393" spans="1:33" x14ac:dyDescent="0.25">
      <c r="A393" s="24" t="s">
        <v>61</v>
      </c>
      <c r="B393" s="26" t="s">
        <v>387</v>
      </c>
      <c r="C393" s="24" t="s">
        <v>164</v>
      </c>
      <c r="D393" s="24" t="s">
        <v>97</v>
      </c>
      <c r="E393" s="24" t="s">
        <v>53</v>
      </c>
      <c r="F393" s="68">
        <v>4.0999999999999996</v>
      </c>
      <c r="G393" s="68">
        <v>4.0999999999999996</v>
      </c>
      <c r="H393" s="24"/>
      <c r="I393" s="65" t="str">
        <f>LEFT(Tabel1[[#This Row],[Ruumi tüüp (TALO Tüüpruumide nimestik)]],2)</f>
        <v>92</v>
      </c>
      <c r="J393" s="25"/>
      <c r="K393" s="24"/>
      <c r="L393" s="65" t="str">
        <f>IFERROR(VLOOKUP(Tabel1[[#This Row],[Üürnik]],'Lepingu lisa'!$AW$3:$AX$22,2,FALSE),"")</f>
        <v/>
      </c>
      <c r="M393" s="65" t="str">
        <f>IFERROR(VLOOKUP(Tabel1[[#This Row],[Jaotus]],Tabelid!L:M,2,FALSE),"")</f>
        <v/>
      </c>
      <c r="N393" s="16"/>
      <c r="O393" s="45"/>
      <c r="P393" s="45"/>
      <c r="Q393" s="45"/>
      <c r="R393" s="69"/>
      <c r="S393" s="69"/>
      <c r="T393" s="45"/>
      <c r="U393" s="45"/>
      <c r="V393" s="45"/>
      <c r="W393" s="45"/>
      <c r="X393" s="45"/>
      <c r="Y393" s="45"/>
      <c r="Z393" s="45"/>
      <c r="AA393" s="45"/>
      <c r="AB393" s="45"/>
      <c r="AC393" s="45"/>
      <c r="AD393" s="45"/>
      <c r="AE393" s="45"/>
      <c r="AF393" s="45"/>
      <c r="AG393" s="45"/>
    </row>
    <row r="394" spans="1:33" x14ac:dyDescent="0.25">
      <c r="A394" s="24" t="s">
        <v>61</v>
      </c>
      <c r="B394" s="26" t="s">
        <v>388</v>
      </c>
      <c r="C394" s="24" t="s">
        <v>164</v>
      </c>
      <c r="D394" s="24" t="s">
        <v>97</v>
      </c>
      <c r="E394" s="24" t="s">
        <v>53</v>
      </c>
      <c r="F394" s="68">
        <v>3.9</v>
      </c>
      <c r="G394" s="68">
        <v>3.9</v>
      </c>
      <c r="H394" s="24"/>
      <c r="I394" s="65" t="str">
        <f>LEFT(Tabel1[[#This Row],[Ruumi tüüp (TALO Tüüpruumide nimestik)]],2)</f>
        <v>92</v>
      </c>
      <c r="J394" s="25"/>
      <c r="K394" s="24"/>
      <c r="L394" s="65" t="str">
        <f>IFERROR(VLOOKUP(Tabel1[[#This Row],[Üürnik]],'Lepingu lisa'!$AW$3:$AX$22,2,FALSE),"")</f>
        <v/>
      </c>
      <c r="M394" s="65" t="str">
        <f>IFERROR(VLOOKUP(Tabel1[[#This Row],[Jaotus]],Tabelid!L:M,2,FALSE),"")</f>
        <v/>
      </c>
      <c r="N394" s="16"/>
      <c r="O394" s="45"/>
      <c r="P394" s="45"/>
      <c r="Q394" s="45"/>
      <c r="R394" s="69"/>
      <c r="S394" s="69"/>
      <c r="T394" s="45"/>
      <c r="U394" s="45"/>
      <c r="V394" s="45"/>
      <c r="W394" s="45"/>
      <c r="X394" s="45"/>
      <c r="Y394" s="45"/>
      <c r="Z394" s="45"/>
      <c r="AA394" s="45"/>
      <c r="AB394" s="45"/>
      <c r="AC394" s="45"/>
      <c r="AD394" s="45"/>
      <c r="AE394" s="45"/>
      <c r="AF394" s="45"/>
      <c r="AG394" s="45"/>
    </row>
    <row r="395" spans="1:33" x14ac:dyDescent="0.25">
      <c r="A395" s="24" t="s">
        <v>61</v>
      </c>
      <c r="B395" s="26" t="s">
        <v>389</v>
      </c>
      <c r="C395" s="24" t="s">
        <v>164</v>
      </c>
      <c r="D395" s="24" t="s">
        <v>97</v>
      </c>
      <c r="E395" s="24" t="s">
        <v>53</v>
      </c>
      <c r="F395" s="68">
        <v>3.9</v>
      </c>
      <c r="G395" s="68">
        <v>3.9</v>
      </c>
      <c r="H395" s="24"/>
      <c r="I395" s="65" t="str">
        <f>LEFT(Tabel1[[#This Row],[Ruumi tüüp (TALO Tüüpruumide nimestik)]],2)</f>
        <v>92</v>
      </c>
      <c r="J395" s="25"/>
      <c r="K395" s="24"/>
      <c r="L395" s="65" t="str">
        <f>IFERROR(VLOOKUP(Tabel1[[#This Row],[Üürnik]],'Lepingu lisa'!$AW$3:$AX$22,2,FALSE),"")</f>
        <v/>
      </c>
      <c r="M395" s="65" t="str">
        <f>IFERROR(VLOOKUP(Tabel1[[#This Row],[Jaotus]],Tabelid!L:M,2,FALSE),"")</f>
        <v/>
      </c>
      <c r="N395" s="16"/>
      <c r="O395" s="45"/>
      <c r="P395" s="45"/>
      <c r="Q395" s="45"/>
      <c r="R395" s="69"/>
      <c r="S395" s="69"/>
      <c r="T395" s="45"/>
      <c r="U395" s="45"/>
      <c r="V395" s="45"/>
      <c r="W395" s="45"/>
      <c r="X395" s="45"/>
      <c r="Y395" s="45"/>
      <c r="Z395" s="45"/>
      <c r="AA395" s="45"/>
      <c r="AB395" s="45"/>
      <c r="AC395" s="45"/>
      <c r="AD395" s="45"/>
      <c r="AE395" s="45"/>
      <c r="AF395" s="45"/>
      <c r="AG395" s="45"/>
    </row>
    <row r="396" spans="1:33" x14ac:dyDescent="0.25">
      <c r="A396" s="24" t="s">
        <v>61</v>
      </c>
      <c r="B396" s="26" t="s">
        <v>390</v>
      </c>
      <c r="C396" s="24" t="s">
        <v>164</v>
      </c>
      <c r="D396" s="24" t="s">
        <v>97</v>
      </c>
      <c r="E396" s="24" t="s">
        <v>53</v>
      </c>
      <c r="F396" s="68">
        <v>3.9</v>
      </c>
      <c r="G396" s="68">
        <v>3.9</v>
      </c>
      <c r="H396" s="24"/>
      <c r="I396" s="65" t="str">
        <f>LEFT(Tabel1[[#This Row],[Ruumi tüüp (TALO Tüüpruumide nimestik)]],2)</f>
        <v>92</v>
      </c>
      <c r="J396" s="25"/>
      <c r="K396" s="24"/>
      <c r="L396" s="65" t="str">
        <f>IFERROR(VLOOKUP(Tabel1[[#This Row],[Üürnik]],'Lepingu lisa'!$AW$3:$AX$22,2,FALSE),"")</f>
        <v/>
      </c>
      <c r="M396" s="65" t="str">
        <f>IFERROR(VLOOKUP(Tabel1[[#This Row],[Jaotus]],Tabelid!L:M,2,FALSE),"")</f>
        <v/>
      </c>
      <c r="N396" s="16"/>
      <c r="O396" s="45"/>
      <c r="P396" s="45"/>
      <c r="Q396" s="45"/>
      <c r="R396" s="69"/>
      <c r="S396" s="69"/>
      <c r="T396" s="45"/>
      <c r="U396" s="45"/>
      <c r="V396" s="45"/>
      <c r="W396" s="45"/>
      <c r="X396" s="45"/>
      <c r="Y396" s="45"/>
      <c r="Z396" s="45"/>
      <c r="AA396" s="45"/>
      <c r="AB396" s="45"/>
      <c r="AC396" s="45"/>
      <c r="AD396" s="45"/>
      <c r="AE396" s="45"/>
      <c r="AF396" s="45"/>
      <c r="AG396" s="45"/>
    </row>
    <row r="397" spans="1:33" x14ac:dyDescent="0.25">
      <c r="A397" s="24" t="s">
        <v>61</v>
      </c>
      <c r="B397" s="26" t="s">
        <v>391</v>
      </c>
      <c r="C397" s="24" t="s">
        <v>164</v>
      </c>
      <c r="D397" s="24" t="s">
        <v>97</v>
      </c>
      <c r="E397" s="24" t="s">
        <v>53</v>
      </c>
      <c r="F397" s="68">
        <v>4.4000000000000004</v>
      </c>
      <c r="G397" s="68">
        <v>4.4000000000000004</v>
      </c>
      <c r="H397" s="24"/>
      <c r="I397" s="65" t="str">
        <f>LEFT(Tabel1[[#This Row],[Ruumi tüüp (TALO Tüüpruumide nimestik)]],2)</f>
        <v>92</v>
      </c>
      <c r="J397" s="25"/>
      <c r="K397" s="24"/>
      <c r="L397" s="65" t="str">
        <f>IFERROR(VLOOKUP(Tabel1[[#This Row],[Üürnik]],'Lepingu lisa'!$AW$3:$AX$22,2,FALSE),"")</f>
        <v/>
      </c>
      <c r="M397" s="65" t="str">
        <f>IFERROR(VLOOKUP(Tabel1[[#This Row],[Jaotus]],Tabelid!L:M,2,FALSE),"")</f>
        <v/>
      </c>
      <c r="N397" s="16"/>
      <c r="O397" s="45"/>
      <c r="P397" s="45"/>
      <c r="Q397" s="45"/>
      <c r="R397" s="69"/>
      <c r="S397" s="69"/>
      <c r="T397" s="45"/>
      <c r="U397" s="45"/>
      <c r="V397" s="45"/>
      <c r="W397" s="45"/>
      <c r="X397" s="45"/>
      <c r="Y397" s="45"/>
      <c r="Z397" s="45"/>
      <c r="AA397" s="45"/>
      <c r="AB397" s="45"/>
      <c r="AC397" s="45"/>
      <c r="AD397" s="45"/>
      <c r="AE397" s="45"/>
      <c r="AF397" s="45"/>
      <c r="AG397" s="45"/>
    </row>
    <row r="398" spans="1:33" x14ac:dyDescent="0.25">
      <c r="A398" s="24" t="s">
        <v>61</v>
      </c>
      <c r="B398" s="26" t="s">
        <v>392</v>
      </c>
      <c r="C398" s="24" t="s">
        <v>164</v>
      </c>
      <c r="D398" s="24" t="s">
        <v>97</v>
      </c>
      <c r="E398" s="24" t="s">
        <v>53</v>
      </c>
      <c r="F398" s="68">
        <v>2.1</v>
      </c>
      <c r="G398" s="68">
        <v>2.1</v>
      </c>
      <c r="H398" s="24"/>
      <c r="I398" s="65" t="str">
        <f>LEFT(Tabel1[[#This Row],[Ruumi tüüp (TALO Tüüpruumide nimestik)]],2)</f>
        <v>92</v>
      </c>
      <c r="J398" s="25"/>
      <c r="K398" s="24"/>
      <c r="L398" s="65" t="str">
        <f>IFERROR(VLOOKUP(Tabel1[[#This Row],[Üürnik]],'Lepingu lisa'!$AW$3:$AX$22,2,FALSE),"")</f>
        <v/>
      </c>
      <c r="M398" s="65" t="str">
        <f>IFERROR(VLOOKUP(Tabel1[[#This Row],[Jaotus]],Tabelid!L:M,2,FALSE),"")</f>
        <v/>
      </c>
      <c r="N398" s="16"/>
      <c r="O398" s="45"/>
      <c r="P398" s="45"/>
      <c r="Q398" s="45"/>
      <c r="R398" s="69"/>
      <c r="S398" s="69"/>
      <c r="T398" s="45"/>
      <c r="U398" s="45"/>
      <c r="V398" s="45"/>
      <c r="W398" s="45"/>
      <c r="X398" s="45"/>
      <c r="Y398" s="45"/>
      <c r="Z398" s="45"/>
      <c r="AA398" s="45"/>
      <c r="AB398" s="45"/>
      <c r="AC398" s="45"/>
      <c r="AD398" s="45"/>
      <c r="AE398" s="45"/>
      <c r="AF398" s="45"/>
      <c r="AG398" s="45"/>
    </row>
    <row r="399" spans="1:33" x14ac:dyDescent="0.25">
      <c r="A399" s="24" t="s">
        <v>61</v>
      </c>
      <c r="B399" s="26" t="s">
        <v>393</v>
      </c>
      <c r="C399" s="24" t="s">
        <v>164</v>
      </c>
      <c r="D399" s="24" t="s">
        <v>97</v>
      </c>
      <c r="E399" s="24" t="s">
        <v>53</v>
      </c>
      <c r="F399" s="68">
        <v>2.2999999999999998</v>
      </c>
      <c r="G399" s="68">
        <v>2.2999999999999998</v>
      </c>
      <c r="H399" s="24"/>
      <c r="I399" s="65" t="str">
        <f>LEFT(Tabel1[[#This Row],[Ruumi tüüp (TALO Tüüpruumide nimestik)]],2)</f>
        <v>92</v>
      </c>
      <c r="J399" s="25"/>
      <c r="K399" s="24"/>
      <c r="L399" s="65" t="str">
        <f>IFERROR(VLOOKUP(Tabel1[[#This Row],[Üürnik]],'Lepingu lisa'!$AW$3:$AX$22,2,FALSE),"")</f>
        <v/>
      </c>
      <c r="M399" s="65" t="str">
        <f>IFERROR(VLOOKUP(Tabel1[[#This Row],[Jaotus]],Tabelid!L:M,2,FALSE),"")</f>
        <v/>
      </c>
      <c r="N399" s="16"/>
      <c r="O399" s="45"/>
      <c r="P399" s="45"/>
      <c r="Q399" s="45"/>
      <c r="R399" s="69"/>
      <c r="S399" s="69"/>
      <c r="T399" s="45"/>
      <c r="U399" s="45"/>
      <c r="V399" s="45"/>
      <c r="W399" s="45"/>
      <c r="X399" s="45"/>
      <c r="Y399" s="45"/>
      <c r="Z399" s="45"/>
      <c r="AA399" s="45"/>
      <c r="AB399" s="45"/>
      <c r="AC399" s="45"/>
      <c r="AD399" s="45"/>
      <c r="AE399" s="45"/>
      <c r="AF399" s="45"/>
      <c r="AG399" s="45"/>
    </row>
    <row r="400" spans="1:33" x14ac:dyDescent="0.25">
      <c r="A400" s="24" t="s">
        <v>61</v>
      </c>
      <c r="B400" s="26" t="s">
        <v>394</v>
      </c>
      <c r="C400" s="24" t="s">
        <v>164</v>
      </c>
      <c r="D400" s="24" t="s">
        <v>201</v>
      </c>
      <c r="E400" s="24" t="s">
        <v>53</v>
      </c>
      <c r="F400" s="68">
        <v>22.2</v>
      </c>
      <c r="G400" s="68">
        <v>22.2</v>
      </c>
      <c r="H400" s="24"/>
      <c r="I400" s="65" t="str">
        <f>LEFT(Tabel1[[#This Row],[Ruumi tüüp (TALO Tüüpruumide nimestik)]],2)</f>
        <v>92</v>
      </c>
      <c r="J400" s="25"/>
      <c r="K400" s="24"/>
      <c r="L400" s="65" t="str">
        <f>IFERROR(VLOOKUP(Tabel1[[#This Row],[Üürnik]],'Lepingu lisa'!$AW$3:$AX$22,2,FALSE),"")</f>
        <v/>
      </c>
      <c r="M400" s="65" t="str">
        <f>IFERROR(VLOOKUP(Tabel1[[#This Row],[Jaotus]],Tabelid!L:M,2,FALSE),"")</f>
        <v/>
      </c>
      <c r="N400" s="16"/>
      <c r="O400" s="45"/>
      <c r="P400" s="45"/>
      <c r="Q400" s="45"/>
      <c r="R400" s="69"/>
      <c r="S400" s="69"/>
      <c r="T400" s="45"/>
      <c r="U400" s="45"/>
      <c r="V400" s="45"/>
      <c r="W400" s="45"/>
      <c r="X400" s="45"/>
      <c r="Y400" s="45"/>
      <c r="Z400" s="45"/>
      <c r="AA400" s="45"/>
      <c r="AB400" s="45"/>
      <c r="AC400" s="45"/>
      <c r="AD400" s="45"/>
      <c r="AE400" s="45"/>
      <c r="AF400" s="45"/>
      <c r="AG400" s="45"/>
    </row>
    <row r="401" spans="1:33" x14ac:dyDescent="0.25">
      <c r="A401" s="24" t="s">
        <v>61</v>
      </c>
      <c r="B401" s="26" t="s">
        <v>395</v>
      </c>
      <c r="C401" s="24" t="s">
        <v>164</v>
      </c>
      <c r="D401" s="24" t="s">
        <v>201</v>
      </c>
      <c r="E401" s="24" t="s">
        <v>53</v>
      </c>
      <c r="F401" s="68">
        <v>22.1</v>
      </c>
      <c r="G401" s="68">
        <v>22.1</v>
      </c>
      <c r="H401" s="24"/>
      <c r="I401" s="65" t="str">
        <f>LEFT(Tabel1[[#This Row],[Ruumi tüüp (TALO Tüüpruumide nimestik)]],2)</f>
        <v>92</v>
      </c>
      <c r="J401" s="25"/>
      <c r="K401" s="24"/>
      <c r="L401" s="65" t="str">
        <f>IFERROR(VLOOKUP(Tabel1[[#This Row],[Üürnik]],'Lepingu lisa'!$AW$3:$AX$22,2,FALSE),"")</f>
        <v/>
      </c>
      <c r="M401" s="65" t="str">
        <f>IFERROR(VLOOKUP(Tabel1[[#This Row],[Jaotus]],Tabelid!L:M,2,FALSE),"")</f>
        <v/>
      </c>
      <c r="N401" s="16"/>
      <c r="O401" s="45"/>
      <c r="P401" s="45"/>
      <c r="Q401" s="45"/>
      <c r="R401" s="69"/>
      <c r="S401" s="69"/>
      <c r="T401" s="45"/>
      <c r="U401" s="45"/>
      <c r="V401" s="45"/>
      <c r="W401" s="45"/>
      <c r="X401" s="45"/>
      <c r="Y401" s="45"/>
      <c r="Z401" s="45"/>
      <c r="AA401" s="45"/>
      <c r="AB401" s="45"/>
      <c r="AC401" s="45"/>
      <c r="AD401" s="45"/>
      <c r="AE401" s="45"/>
      <c r="AF401" s="45"/>
      <c r="AG401" s="45"/>
    </row>
    <row r="402" spans="1:33" x14ac:dyDescent="0.25">
      <c r="A402" s="24" t="s">
        <v>61</v>
      </c>
      <c r="B402" s="26" t="s">
        <v>396</v>
      </c>
      <c r="C402" s="24" t="s">
        <v>164</v>
      </c>
      <c r="D402" s="24" t="s">
        <v>201</v>
      </c>
      <c r="E402" s="24" t="s">
        <v>53</v>
      </c>
      <c r="F402" s="68">
        <v>22</v>
      </c>
      <c r="G402" s="68">
        <v>22</v>
      </c>
      <c r="H402" s="24"/>
      <c r="I402" s="65" t="str">
        <f>LEFT(Tabel1[[#This Row],[Ruumi tüüp (TALO Tüüpruumide nimestik)]],2)</f>
        <v>92</v>
      </c>
      <c r="J402" s="25"/>
      <c r="K402" s="24"/>
      <c r="L402" s="65" t="str">
        <f>IFERROR(VLOOKUP(Tabel1[[#This Row],[Üürnik]],'Lepingu lisa'!$AW$3:$AX$22,2,FALSE),"")</f>
        <v/>
      </c>
      <c r="M402" s="65" t="str">
        <f>IFERROR(VLOOKUP(Tabel1[[#This Row],[Jaotus]],Tabelid!L:M,2,FALSE),"")</f>
        <v/>
      </c>
      <c r="N402" s="16"/>
      <c r="O402" s="45"/>
      <c r="P402" s="45"/>
      <c r="Q402" s="45"/>
      <c r="R402" s="69"/>
      <c r="S402" s="69"/>
      <c r="T402" s="45"/>
      <c r="U402" s="45"/>
      <c r="V402" s="45"/>
      <c r="W402" s="45"/>
      <c r="X402" s="45"/>
      <c r="Y402" s="45"/>
      <c r="Z402" s="45"/>
      <c r="AA402" s="45"/>
      <c r="AB402" s="45"/>
      <c r="AC402" s="45"/>
      <c r="AD402" s="45"/>
      <c r="AE402" s="45"/>
      <c r="AF402" s="45"/>
      <c r="AG402" s="45"/>
    </row>
    <row r="403" spans="1:33" x14ac:dyDescent="0.25">
      <c r="A403" s="24" t="s">
        <v>61</v>
      </c>
      <c r="B403" s="26" t="s">
        <v>397</v>
      </c>
      <c r="C403" s="24" t="s">
        <v>164</v>
      </c>
      <c r="D403" s="24" t="s">
        <v>201</v>
      </c>
      <c r="E403" s="24" t="s">
        <v>53</v>
      </c>
      <c r="F403" s="68">
        <v>21.6965</v>
      </c>
      <c r="G403" s="68">
        <v>21.6966</v>
      </c>
      <c r="H403" s="24"/>
      <c r="I403" s="65" t="str">
        <f>LEFT(Tabel1[[#This Row],[Ruumi tüüp (TALO Tüüpruumide nimestik)]],2)</f>
        <v>92</v>
      </c>
      <c r="J403" s="25"/>
      <c r="K403" s="24"/>
      <c r="L403" s="65" t="str">
        <f>IFERROR(VLOOKUP(Tabel1[[#This Row],[Üürnik]],'Lepingu lisa'!$AW$3:$AX$22,2,FALSE),"")</f>
        <v/>
      </c>
      <c r="M403" s="65" t="str">
        <f>IFERROR(VLOOKUP(Tabel1[[#This Row],[Jaotus]],Tabelid!L:M,2,FALSE),"")</f>
        <v/>
      </c>
      <c r="N403" s="16"/>
      <c r="O403" s="45"/>
      <c r="P403" s="45"/>
      <c r="Q403" s="45"/>
      <c r="R403" s="69"/>
      <c r="S403" s="69"/>
      <c r="T403" s="45"/>
      <c r="U403" s="45"/>
      <c r="V403" s="45"/>
      <c r="W403" s="45"/>
      <c r="X403" s="45"/>
      <c r="Y403" s="45"/>
      <c r="Z403" s="45"/>
      <c r="AA403" s="45"/>
      <c r="AB403" s="45"/>
      <c r="AC403" s="45"/>
      <c r="AD403" s="45"/>
      <c r="AE403" s="45"/>
      <c r="AF403" s="45"/>
      <c r="AG403" s="45"/>
    </row>
    <row r="404" spans="1:33" x14ac:dyDescent="0.25">
      <c r="A404" s="24" t="s">
        <v>61</v>
      </c>
      <c r="B404" s="26" t="s">
        <v>398</v>
      </c>
      <c r="C404" s="24" t="s">
        <v>164</v>
      </c>
      <c r="D404" s="24" t="s">
        <v>201</v>
      </c>
      <c r="E404" s="24" t="s">
        <v>53</v>
      </c>
      <c r="F404" s="68">
        <v>14.2</v>
      </c>
      <c r="G404" s="68">
        <v>14.2</v>
      </c>
      <c r="H404" s="24"/>
      <c r="I404" s="65" t="str">
        <f>LEFT(Tabel1[[#This Row],[Ruumi tüüp (TALO Tüüpruumide nimestik)]],2)</f>
        <v>92</v>
      </c>
      <c r="J404" s="25"/>
      <c r="K404" s="24"/>
      <c r="L404" s="65" t="str">
        <f>IFERROR(VLOOKUP(Tabel1[[#This Row],[Üürnik]],'Lepingu lisa'!$AW$3:$AX$22,2,FALSE),"")</f>
        <v/>
      </c>
      <c r="M404" s="65" t="str">
        <f>IFERROR(VLOOKUP(Tabel1[[#This Row],[Jaotus]],Tabelid!L:M,2,FALSE),"")</f>
        <v/>
      </c>
      <c r="N404" s="16"/>
      <c r="O404" s="45"/>
      <c r="P404" s="45"/>
      <c r="Q404" s="45"/>
      <c r="R404" s="69"/>
      <c r="S404" s="69"/>
      <c r="T404" s="45"/>
      <c r="U404" s="45"/>
      <c r="V404" s="45"/>
      <c r="W404" s="45"/>
      <c r="X404" s="45"/>
      <c r="Y404" s="45"/>
      <c r="Z404" s="45"/>
      <c r="AA404" s="45"/>
      <c r="AB404" s="45"/>
      <c r="AC404" s="45"/>
      <c r="AD404" s="45"/>
      <c r="AE404" s="45"/>
      <c r="AF404" s="45"/>
      <c r="AG404" s="45"/>
    </row>
    <row r="405" spans="1:33" x14ac:dyDescent="0.25">
      <c r="A405" s="24" t="s">
        <v>61</v>
      </c>
      <c r="B405" s="26" t="s">
        <v>368</v>
      </c>
      <c r="C405" s="24" t="s">
        <v>164</v>
      </c>
      <c r="D405" s="24" t="s">
        <v>201</v>
      </c>
      <c r="E405" s="24" t="s">
        <v>53</v>
      </c>
      <c r="F405" s="68">
        <v>29.2</v>
      </c>
      <c r="G405" s="68">
        <v>29.2</v>
      </c>
      <c r="H405" s="24"/>
      <c r="I405" s="65" t="str">
        <f>LEFT(Tabel1[[#This Row],[Ruumi tüüp (TALO Tüüpruumide nimestik)]],2)</f>
        <v>92</v>
      </c>
      <c r="J405" s="25"/>
      <c r="K405" s="24"/>
      <c r="L405" s="65" t="str">
        <f>IFERROR(VLOOKUP(Tabel1[[#This Row],[Üürnik]],'Lepingu lisa'!$AW$3:$AX$22,2,FALSE),"")</f>
        <v/>
      </c>
      <c r="M405" s="65" t="str">
        <f>IFERROR(VLOOKUP(Tabel1[[#This Row],[Jaotus]],Tabelid!L:M,2,FALSE),"")</f>
        <v/>
      </c>
      <c r="N405" s="16"/>
      <c r="O405" s="45"/>
      <c r="P405" s="45"/>
      <c r="Q405" s="45"/>
      <c r="R405" s="69"/>
      <c r="S405" s="69"/>
      <c r="T405" s="45"/>
      <c r="U405" s="45"/>
      <c r="V405" s="45"/>
      <c r="W405" s="45"/>
      <c r="X405" s="45"/>
      <c r="Y405" s="45"/>
      <c r="Z405" s="45"/>
      <c r="AA405" s="45"/>
      <c r="AB405" s="45"/>
      <c r="AC405" s="45"/>
      <c r="AD405" s="45"/>
      <c r="AE405" s="45"/>
      <c r="AF405" s="45"/>
      <c r="AG405" s="45"/>
    </row>
    <row r="406" spans="1:33" x14ac:dyDescent="0.25">
      <c r="A406" s="24" t="s">
        <v>61</v>
      </c>
      <c r="B406" s="26" t="s">
        <v>399</v>
      </c>
      <c r="C406" s="24" t="s">
        <v>164</v>
      </c>
      <c r="D406" s="24" t="s">
        <v>201</v>
      </c>
      <c r="E406" s="24" t="s">
        <v>53</v>
      </c>
      <c r="F406" s="68">
        <v>15.7</v>
      </c>
      <c r="G406" s="68">
        <v>15.7</v>
      </c>
      <c r="H406" s="24"/>
      <c r="I406" s="65" t="str">
        <f>LEFT(Tabel1[[#This Row],[Ruumi tüüp (TALO Tüüpruumide nimestik)]],2)</f>
        <v>92</v>
      </c>
      <c r="J406" s="25"/>
      <c r="K406" s="24"/>
      <c r="L406" s="65" t="str">
        <f>IFERROR(VLOOKUP(Tabel1[[#This Row],[Üürnik]],'Lepingu lisa'!$AW$3:$AX$22,2,FALSE),"")</f>
        <v/>
      </c>
      <c r="M406" s="65" t="str">
        <f>IFERROR(VLOOKUP(Tabel1[[#This Row],[Jaotus]],Tabelid!L:M,2,FALSE),"")</f>
        <v/>
      </c>
      <c r="N406" s="16"/>
      <c r="O406" s="45"/>
      <c r="P406" s="45"/>
      <c r="Q406" s="45"/>
      <c r="R406" s="69"/>
      <c r="S406" s="69"/>
      <c r="T406" s="45"/>
      <c r="U406" s="45"/>
      <c r="V406" s="45"/>
      <c r="W406" s="45"/>
      <c r="X406" s="45"/>
      <c r="Y406" s="45"/>
      <c r="Z406" s="45"/>
      <c r="AA406" s="45"/>
      <c r="AB406" s="45"/>
      <c r="AC406" s="45"/>
      <c r="AD406" s="45"/>
      <c r="AE406" s="45"/>
      <c r="AF406" s="45"/>
      <c r="AG406" s="45"/>
    </row>
    <row r="407" spans="1:33" x14ac:dyDescent="0.25">
      <c r="A407" s="24" t="s">
        <v>61</v>
      </c>
      <c r="B407" s="26" t="s">
        <v>400</v>
      </c>
      <c r="C407" s="24" t="s">
        <v>164</v>
      </c>
      <c r="D407" s="24" t="s">
        <v>201</v>
      </c>
      <c r="E407" s="24" t="s">
        <v>53</v>
      </c>
      <c r="F407" s="68">
        <v>20.9</v>
      </c>
      <c r="G407" s="68">
        <v>20.399999999999999</v>
      </c>
      <c r="H407" s="24"/>
      <c r="I407" s="65" t="str">
        <f>LEFT(Tabel1[[#This Row],[Ruumi tüüp (TALO Tüüpruumide nimestik)]],2)</f>
        <v>92</v>
      </c>
      <c r="J407" s="25"/>
      <c r="K407" s="24"/>
      <c r="L407" s="65" t="str">
        <f>IFERROR(VLOOKUP(Tabel1[[#This Row],[Üürnik]],'Lepingu lisa'!$AW$3:$AX$22,2,FALSE),"")</f>
        <v/>
      </c>
      <c r="M407" s="65" t="str">
        <f>IFERROR(VLOOKUP(Tabel1[[#This Row],[Jaotus]],Tabelid!L:M,2,FALSE),"")</f>
        <v/>
      </c>
      <c r="N407" s="16"/>
      <c r="O407" s="45"/>
      <c r="P407" s="45"/>
      <c r="Q407" s="45"/>
      <c r="R407" s="69"/>
      <c r="S407" s="69"/>
      <c r="T407" s="45"/>
      <c r="U407" s="45"/>
      <c r="V407" s="45"/>
      <c r="W407" s="45"/>
      <c r="X407" s="45"/>
      <c r="Y407" s="45"/>
      <c r="Z407" s="45"/>
      <c r="AA407" s="45"/>
      <c r="AB407" s="45"/>
      <c r="AC407" s="45"/>
      <c r="AD407" s="45"/>
      <c r="AE407" s="45"/>
      <c r="AF407" s="45"/>
      <c r="AG407" s="45"/>
    </row>
    <row r="408" spans="1:33" x14ac:dyDescent="0.25">
      <c r="A408" s="24" t="s">
        <v>61</v>
      </c>
      <c r="B408" s="26" t="s">
        <v>401</v>
      </c>
      <c r="C408" s="24" t="s">
        <v>164</v>
      </c>
      <c r="D408" s="24" t="s">
        <v>201</v>
      </c>
      <c r="E408" s="24" t="s">
        <v>53</v>
      </c>
      <c r="F408" s="68">
        <v>16</v>
      </c>
      <c r="G408" s="68">
        <v>16</v>
      </c>
      <c r="H408" s="24"/>
      <c r="I408" s="65" t="str">
        <f>LEFT(Tabel1[[#This Row],[Ruumi tüüp (TALO Tüüpruumide nimestik)]],2)</f>
        <v>92</v>
      </c>
      <c r="J408" s="25"/>
      <c r="K408" s="24"/>
      <c r="L408" s="65" t="str">
        <f>IFERROR(VLOOKUP(Tabel1[[#This Row],[Üürnik]],'Lepingu lisa'!$AW$3:$AX$22,2,FALSE),"")</f>
        <v/>
      </c>
      <c r="M408" s="65" t="str">
        <f>IFERROR(VLOOKUP(Tabel1[[#This Row],[Jaotus]],Tabelid!L:M,2,FALSE),"")</f>
        <v/>
      </c>
      <c r="N408" s="16"/>
      <c r="O408" s="45"/>
      <c r="P408" s="45"/>
      <c r="Q408" s="45"/>
      <c r="R408" s="69"/>
      <c r="S408" s="69"/>
      <c r="T408" s="45"/>
      <c r="U408" s="45"/>
      <c r="V408" s="45"/>
      <c r="W408" s="45"/>
      <c r="X408" s="45"/>
      <c r="Y408" s="45"/>
      <c r="Z408" s="45"/>
      <c r="AA408" s="45"/>
      <c r="AB408" s="45"/>
      <c r="AC408" s="45"/>
      <c r="AD408" s="45"/>
      <c r="AE408" s="45"/>
      <c r="AF408" s="45"/>
      <c r="AG408" s="45"/>
    </row>
    <row r="409" spans="1:33" x14ac:dyDescent="0.25">
      <c r="A409" s="24" t="s">
        <v>62</v>
      </c>
      <c r="B409" s="26">
        <v>3001</v>
      </c>
      <c r="C409" s="24" t="s">
        <v>202</v>
      </c>
      <c r="D409" s="24" t="s">
        <v>203</v>
      </c>
      <c r="E409" s="24" t="s">
        <v>52</v>
      </c>
      <c r="F409" s="68">
        <v>116.1</v>
      </c>
      <c r="G409" s="68">
        <v>112.5</v>
      </c>
      <c r="H409" s="24"/>
      <c r="I409" s="65" t="str">
        <f>LEFT(Tabel1[[#This Row],[Ruumi tüüp (TALO Tüüpruumide nimestik)]],2)</f>
        <v>91</v>
      </c>
      <c r="J409" s="25" t="s">
        <v>190</v>
      </c>
      <c r="K409" s="24" t="s">
        <v>252</v>
      </c>
      <c r="L409" s="65" t="str">
        <f>IFERROR(VLOOKUP(Tabel1[[#This Row],[Üürnik]],'Lepingu lisa'!$AW$3:$AX$22,2,FALSE),"")</f>
        <v>LUBJA4_03</v>
      </c>
      <c r="M409" s="65" t="str">
        <f>IFERROR(VLOOKUP(Tabel1[[#This Row],[Jaotus]],Tabelid!L:M,2,FALSE),"")</f>
        <v>NONE</v>
      </c>
      <c r="N409" s="16"/>
      <c r="O409" s="45"/>
      <c r="P409" s="45"/>
      <c r="Q409" s="45"/>
      <c r="R409" s="69"/>
      <c r="S409" s="69"/>
      <c r="T409" s="45"/>
      <c r="U409" s="45"/>
      <c r="V409" s="45"/>
      <c r="W409" s="45"/>
      <c r="X409" s="45"/>
      <c r="Y409" s="45"/>
      <c r="Z409" s="45"/>
      <c r="AA409" s="45"/>
      <c r="AB409" s="45"/>
      <c r="AC409" s="45"/>
      <c r="AD409" s="45"/>
      <c r="AE409" s="45"/>
      <c r="AF409" s="45"/>
      <c r="AG409" s="45"/>
    </row>
    <row r="410" spans="1:33" x14ac:dyDescent="0.25">
      <c r="A410" s="24" t="s">
        <v>62</v>
      </c>
      <c r="B410" s="26">
        <v>3002</v>
      </c>
      <c r="C410" s="24" t="s">
        <v>202</v>
      </c>
      <c r="D410" s="24" t="s">
        <v>94</v>
      </c>
      <c r="E410" s="24" t="s">
        <v>16</v>
      </c>
      <c r="F410" s="68">
        <v>31.9</v>
      </c>
      <c r="G410" s="68">
        <v>30.3</v>
      </c>
      <c r="H410" s="24" t="s">
        <v>193</v>
      </c>
      <c r="I410" s="65" t="str">
        <f>LEFT(Tabel1[[#This Row],[Ruumi tüüp (TALO Tüüpruumide nimestik)]],2)</f>
        <v>34</v>
      </c>
      <c r="J410" s="25" t="s">
        <v>190</v>
      </c>
      <c r="K410" s="24" t="s">
        <v>252</v>
      </c>
      <c r="L410" s="65" t="str">
        <f>IFERROR(VLOOKUP(Tabel1[[#This Row],[Üürnik]],'Lepingu lisa'!$AW$3:$AX$22,2,FALSE),"")</f>
        <v>LUBJA4_03</v>
      </c>
      <c r="M410" s="65" t="str">
        <f>IFERROR(VLOOKUP(Tabel1[[#This Row],[Jaotus]],Tabelid!L:M,2,FALSE),"")</f>
        <v>NONE</v>
      </c>
      <c r="N410" s="16"/>
      <c r="O410" s="45"/>
      <c r="P410" s="45"/>
      <c r="Q410" s="45"/>
      <c r="R410" s="69"/>
      <c r="S410" s="69"/>
      <c r="T410" s="45"/>
      <c r="U410" s="45"/>
      <c r="V410" s="45"/>
      <c r="W410" s="45"/>
      <c r="X410" s="45"/>
      <c r="Y410" s="45"/>
      <c r="Z410" s="45"/>
      <c r="AA410" s="45"/>
      <c r="AB410" s="45"/>
      <c r="AC410" s="45"/>
      <c r="AD410" s="45"/>
      <c r="AE410" s="45"/>
      <c r="AF410" s="45"/>
      <c r="AG410" s="45"/>
    </row>
    <row r="411" spans="1:33" x14ac:dyDescent="0.25">
      <c r="A411" s="24" t="s">
        <v>62</v>
      </c>
      <c r="B411" s="26">
        <v>3003</v>
      </c>
      <c r="C411" s="24" t="s">
        <v>202</v>
      </c>
      <c r="D411" s="24" t="s">
        <v>94</v>
      </c>
      <c r="E411" s="24" t="s">
        <v>16</v>
      </c>
      <c r="F411" s="68">
        <v>32.299999999999997</v>
      </c>
      <c r="G411" s="68">
        <v>30.5</v>
      </c>
      <c r="H411" s="24" t="s">
        <v>193</v>
      </c>
      <c r="I411" s="65" t="str">
        <f>LEFT(Tabel1[[#This Row],[Ruumi tüüp (TALO Tüüpruumide nimestik)]],2)</f>
        <v>34</v>
      </c>
      <c r="J411" s="25" t="s">
        <v>190</v>
      </c>
      <c r="K411" s="24" t="s">
        <v>252</v>
      </c>
      <c r="L411" s="65" t="str">
        <f>IFERROR(VLOOKUP(Tabel1[[#This Row],[Üürnik]],'Lepingu lisa'!$AW$3:$AX$22,2,FALSE),"")</f>
        <v>LUBJA4_03</v>
      </c>
      <c r="M411" s="65" t="str">
        <f>IFERROR(VLOOKUP(Tabel1[[#This Row],[Jaotus]],Tabelid!L:M,2,FALSE),"")</f>
        <v>NONE</v>
      </c>
      <c r="N411" s="16"/>
      <c r="O411" s="45"/>
      <c r="P411" s="45"/>
      <c r="Q411" s="45"/>
      <c r="R411" s="69"/>
      <c r="S411" s="69"/>
      <c r="T411" s="45"/>
      <c r="U411" s="45"/>
      <c r="V411" s="45"/>
      <c r="W411" s="45"/>
      <c r="X411" s="45"/>
      <c r="Y411" s="45"/>
      <c r="Z411" s="45"/>
      <c r="AA411" s="45"/>
      <c r="AB411" s="45"/>
      <c r="AC411" s="45"/>
      <c r="AD411" s="45"/>
      <c r="AE411" s="45"/>
      <c r="AF411" s="45"/>
      <c r="AG411" s="45"/>
    </row>
    <row r="412" spans="1:33" x14ac:dyDescent="0.25">
      <c r="A412" s="24" t="s">
        <v>62</v>
      </c>
      <c r="B412" s="26">
        <v>3004</v>
      </c>
      <c r="C412" s="24" t="s">
        <v>202</v>
      </c>
      <c r="D412" s="24" t="s">
        <v>94</v>
      </c>
      <c r="E412" s="24" t="s">
        <v>16</v>
      </c>
      <c r="F412" s="68">
        <v>31.1</v>
      </c>
      <c r="G412" s="68">
        <v>29.8</v>
      </c>
      <c r="H412" s="24" t="s">
        <v>193</v>
      </c>
      <c r="I412" s="65" t="str">
        <f>LEFT(Tabel1[[#This Row],[Ruumi tüüp (TALO Tüüpruumide nimestik)]],2)</f>
        <v>34</v>
      </c>
      <c r="J412" s="25" t="s">
        <v>190</v>
      </c>
      <c r="K412" s="24" t="s">
        <v>252</v>
      </c>
      <c r="L412" s="65" t="str">
        <f>IFERROR(VLOOKUP(Tabel1[[#This Row],[Üürnik]],'Lepingu lisa'!$AW$3:$AX$22,2,FALSE),"")</f>
        <v>LUBJA4_03</v>
      </c>
      <c r="M412" s="65" t="str">
        <f>IFERROR(VLOOKUP(Tabel1[[#This Row],[Jaotus]],Tabelid!L:M,2,FALSE),"")</f>
        <v>NONE</v>
      </c>
      <c r="N412" s="16"/>
      <c r="O412" s="45"/>
      <c r="P412" s="45"/>
      <c r="Q412" s="45"/>
      <c r="R412" s="69"/>
      <c r="S412" s="69"/>
      <c r="T412" s="45"/>
      <c r="U412" s="45"/>
      <c r="V412" s="45"/>
      <c r="W412" s="45"/>
      <c r="X412" s="45"/>
      <c r="Y412" s="45"/>
      <c r="Z412" s="45"/>
      <c r="AA412" s="45"/>
      <c r="AB412" s="45"/>
      <c r="AC412" s="45"/>
      <c r="AD412" s="45"/>
      <c r="AE412" s="45"/>
      <c r="AF412" s="45"/>
      <c r="AG412" s="45"/>
    </row>
    <row r="413" spans="1:33" x14ac:dyDescent="0.25">
      <c r="A413" s="24" t="s">
        <v>62</v>
      </c>
      <c r="B413" s="26">
        <v>3005</v>
      </c>
      <c r="C413" s="24" t="s">
        <v>202</v>
      </c>
      <c r="D413" s="24" t="s">
        <v>94</v>
      </c>
      <c r="E413" s="24" t="s">
        <v>16</v>
      </c>
      <c r="F413" s="68">
        <v>40.119199999999999</v>
      </c>
      <c r="G413" s="68">
        <v>38.027999999999999</v>
      </c>
      <c r="H413" s="24" t="s">
        <v>193</v>
      </c>
      <c r="I413" s="65" t="str">
        <f>LEFT(Tabel1[[#This Row],[Ruumi tüüp (TALO Tüüpruumide nimestik)]],2)</f>
        <v>34</v>
      </c>
      <c r="J413" s="25" t="s">
        <v>190</v>
      </c>
      <c r="K413" s="24" t="s">
        <v>252</v>
      </c>
      <c r="L413" s="65" t="str">
        <f>IFERROR(VLOOKUP(Tabel1[[#This Row],[Üürnik]],'Lepingu lisa'!$AW$3:$AX$22,2,FALSE),"")</f>
        <v>LUBJA4_03</v>
      </c>
      <c r="M413" s="65" t="str">
        <f>IFERROR(VLOOKUP(Tabel1[[#This Row],[Jaotus]],Tabelid!L:M,2,FALSE),"")</f>
        <v>NONE</v>
      </c>
      <c r="N413" s="16"/>
      <c r="O413" s="45"/>
      <c r="P413" s="45"/>
      <c r="Q413" s="45"/>
      <c r="R413" s="69"/>
      <c r="S413" s="69"/>
      <c r="T413" s="45"/>
      <c r="U413" s="45"/>
      <c r="V413" s="45"/>
      <c r="W413" s="45"/>
      <c r="X413" s="45"/>
      <c r="Y413" s="45"/>
      <c r="Z413" s="45"/>
      <c r="AA413" s="45"/>
      <c r="AB413" s="45"/>
      <c r="AC413" s="45"/>
      <c r="AD413" s="45"/>
      <c r="AE413" s="45"/>
      <c r="AF413" s="45"/>
      <c r="AG413" s="45"/>
    </row>
    <row r="414" spans="1:33" x14ac:dyDescent="0.25">
      <c r="A414" s="24" t="s">
        <v>62</v>
      </c>
      <c r="B414" s="26">
        <v>3006</v>
      </c>
      <c r="C414" s="24" t="s">
        <v>202</v>
      </c>
      <c r="D414" s="24" t="s">
        <v>94</v>
      </c>
      <c r="E414" s="24" t="s">
        <v>16</v>
      </c>
      <c r="F414" s="68">
        <v>33.5</v>
      </c>
      <c r="G414" s="68">
        <v>31.4</v>
      </c>
      <c r="H414" s="24" t="s">
        <v>193</v>
      </c>
      <c r="I414" s="65" t="str">
        <f>LEFT(Tabel1[[#This Row],[Ruumi tüüp (TALO Tüüpruumide nimestik)]],2)</f>
        <v>34</v>
      </c>
      <c r="J414" s="25" t="s">
        <v>190</v>
      </c>
      <c r="K414" s="24" t="s">
        <v>252</v>
      </c>
      <c r="L414" s="65" t="str">
        <f>IFERROR(VLOOKUP(Tabel1[[#This Row],[Üürnik]],'Lepingu lisa'!$AW$3:$AX$22,2,FALSE),"")</f>
        <v>LUBJA4_03</v>
      </c>
      <c r="M414" s="65" t="str">
        <f>IFERROR(VLOOKUP(Tabel1[[#This Row],[Jaotus]],Tabelid!L:M,2,FALSE),"")</f>
        <v>NONE</v>
      </c>
      <c r="N414" s="16"/>
      <c r="O414" s="45"/>
      <c r="P414" s="45"/>
      <c r="Q414" s="45"/>
      <c r="R414" s="69"/>
      <c r="S414" s="69"/>
      <c r="T414" s="45"/>
      <c r="U414" s="45"/>
      <c r="V414" s="45"/>
      <c r="W414" s="45"/>
      <c r="X414" s="45"/>
      <c r="Y414" s="45"/>
      <c r="Z414" s="45"/>
      <c r="AA414" s="45"/>
      <c r="AB414" s="45"/>
      <c r="AC414" s="45"/>
      <c r="AD414" s="45"/>
      <c r="AE414" s="45"/>
      <c r="AF414" s="45"/>
      <c r="AG414" s="45"/>
    </row>
    <row r="415" spans="1:33" x14ac:dyDescent="0.25">
      <c r="A415" s="24" t="s">
        <v>62</v>
      </c>
      <c r="B415" s="26">
        <v>3007</v>
      </c>
      <c r="C415" s="24" t="s">
        <v>202</v>
      </c>
      <c r="D415" s="24" t="s">
        <v>94</v>
      </c>
      <c r="E415" s="24" t="s">
        <v>16</v>
      </c>
      <c r="F415" s="68">
        <v>34</v>
      </c>
      <c r="G415" s="68">
        <v>32</v>
      </c>
      <c r="H415" s="24" t="s">
        <v>193</v>
      </c>
      <c r="I415" s="65" t="str">
        <f>LEFT(Tabel1[[#This Row],[Ruumi tüüp (TALO Tüüpruumide nimestik)]],2)</f>
        <v>34</v>
      </c>
      <c r="J415" s="25" t="s">
        <v>190</v>
      </c>
      <c r="K415" s="24" t="s">
        <v>252</v>
      </c>
      <c r="L415" s="65" t="str">
        <f>IFERROR(VLOOKUP(Tabel1[[#This Row],[Üürnik]],'Lepingu lisa'!$AW$3:$AX$22,2,FALSE),"")</f>
        <v>LUBJA4_03</v>
      </c>
      <c r="M415" s="65" t="str">
        <f>IFERROR(VLOOKUP(Tabel1[[#This Row],[Jaotus]],Tabelid!L:M,2,FALSE),"")</f>
        <v>NONE</v>
      </c>
      <c r="N415" s="16"/>
      <c r="O415" s="45"/>
      <c r="P415" s="45"/>
      <c r="Q415" s="45"/>
      <c r="R415" s="69"/>
      <c r="S415" s="69"/>
      <c r="T415" s="45"/>
      <c r="U415" s="45"/>
      <c r="V415" s="45"/>
      <c r="W415" s="45"/>
      <c r="X415" s="45"/>
      <c r="Y415" s="45"/>
      <c r="Z415" s="45"/>
      <c r="AA415" s="45"/>
      <c r="AB415" s="45"/>
      <c r="AC415" s="45"/>
      <c r="AD415" s="45"/>
      <c r="AE415" s="45"/>
      <c r="AF415" s="45"/>
      <c r="AG415" s="45"/>
    </row>
    <row r="416" spans="1:33" x14ac:dyDescent="0.25">
      <c r="A416" s="24" t="s">
        <v>62</v>
      </c>
      <c r="B416" s="26">
        <v>3008</v>
      </c>
      <c r="C416" s="24" t="s">
        <v>202</v>
      </c>
      <c r="D416" s="24" t="s">
        <v>81</v>
      </c>
      <c r="E416" s="24" t="s">
        <v>52</v>
      </c>
      <c r="F416" s="68">
        <v>71.3</v>
      </c>
      <c r="G416" s="68">
        <v>66.400000000000006</v>
      </c>
      <c r="H416" s="24"/>
      <c r="I416" s="65" t="str">
        <f>LEFT(Tabel1[[#This Row],[Ruumi tüüp (TALO Tüüpruumide nimestik)]],2)</f>
        <v>91</v>
      </c>
      <c r="J416" s="25" t="s">
        <v>190</v>
      </c>
      <c r="K416" s="24" t="s">
        <v>252</v>
      </c>
      <c r="L416" s="65" t="str">
        <f>IFERROR(VLOOKUP(Tabel1[[#This Row],[Üürnik]],'Lepingu lisa'!$AW$3:$AX$22,2,FALSE),"")</f>
        <v>LUBJA4_03</v>
      </c>
      <c r="M416" s="65" t="str">
        <f>IFERROR(VLOOKUP(Tabel1[[#This Row],[Jaotus]],Tabelid!L:M,2,FALSE),"")</f>
        <v>NONE</v>
      </c>
      <c r="N416" s="16"/>
      <c r="O416" s="45"/>
      <c r="P416" s="45"/>
      <c r="Q416" s="45"/>
      <c r="R416" s="69"/>
      <c r="S416" s="69"/>
      <c r="T416" s="45"/>
      <c r="U416" s="45"/>
      <c r="V416" s="45"/>
      <c r="W416" s="45"/>
      <c r="X416" s="45"/>
      <c r="Y416" s="45"/>
      <c r="Z416" s="45"/>
      <c r="AA416" s="45"/>
      <c r="AB416" s="45"/>
      <c r="AC416" s="45"/>
      <c r="AD416" s="45"/>
      <c r="AE416" s="45"/>
      <c r="AF416" s="45"/>
      <c r="AG416" s="45"/>
    </row>
    <row r="417" spans="1:33" x14ac:dyDescent="0.25">
      <c r="A417" s="24" t="s">
        <v>62</v>
      </c>
      <c r="B417" s="26">
        <v>3009</v>
      </c>
      <c r="C417" s="24" t="s">
        <v>202</v>
      </c>
      <c r="D417" s="24" t="s">
        <v>94</v>
      </c>
      <c r="E417" s="24" t="s">
        <v>16</v>
      </c>
      <c r="F417" s="68">
        <v>72.8</v>
      </c>
      <c r="G417" s="68">
        <v>70.400000000000006</v>
      </c>
      <c r="H417" s="24" t="s">
        <v>193</v>
      </c>
      <c r="I417" s="65" t="str">
        <f>LEFT(Tabel1[[#This Row],[Ruumi tüüp (TALO Tüüpruumide nimestik)]],2)</f>
        <v>34</v>
      </c>
      <c r="J417" s="25" t="s">
        <v>190</v>
      </c>
      <c r="K417" s="24" t="s">
        <v>252</v>
      </c>
      <c r="L417" s="65" t="str">
        <f>IFERROR(VLOOKUP(Tabel1[[#This Row],[Üürnik]],'Lepingu lisa'!$AW$3:$AX$22,2,FALSE),"")</f>
        <v>LUBJA4_03</v>
      </c>
      <c r="M417" s="65" t="str">
        <f>IFERROR(VLOOKUP(Tabel1[[#This Row],[Jaotus]],Tabelid!L:M,2,FALSE),"")</f>
        <v>NONE</v>
      </c>
      <c r="N417" s="16"/>
      <c r="O417" s="45"/>
      <c r="P417" s="45"/>
      <c r="Q417" s="45"/>
      <c r="R417" s="69"/>
      <c r="S417" s="69"/>
      <c r="T417" s="45"/>
      <c r="U417" s="45"/>
      <c r="V417" s="45"/>
      <c r="W417" s="45"/>
      <c r="X417" s="45"/>
      <c r="Y417" s="45"/>
      <c r="Z417" s="45"/>
      <c r="AA417" s="45"/>
      <c r="AB417" s="45"/>
      <c r="AC417" s="45"/>
      <c r="AD417" s="45"/>
      <c r="AE417" s="45"/>
      <c r="AF417" s="45"/>
      <c r="AG417" s="45"/>
    </row>
    <row r="418" spans="1:33" x14ac:dyDescent="0.25">
      <c r="A418" s="24" t="s">
        <v>62</v>
      </c>
      <c r="B418" s="26">
        <v>3010</v>
      </c>
      <c r="C418" s="24" t="s">
        <v>202</v>
      </c>
      <c r="D418" s="24" t="s">
        <v>80</v>
      </c>
      <c r="E418" s="24" t="s">
        <v>38</v>
      </c>
      <c r="F418" s="68">
        <v>1.6</v>
      </c>
      <c r="G418" s="68">
        <v>1.6</v>
      </c>
      <c r="H418" s="24"/>
      <c r="I418" s="65" t="str">
        <f>LEFT(Tabel1[[#This Row],[Ruumi tüüp (TALO Tüüpruumide nimestik)]],2)</f>
        <v>73</v>
      </c>
      <c r="J418" s="25" t="s">
        <v>190</v>
      </c>
      <c r="K418" s="24" t="s">
        <v>252</v>
      </c>
      <c r="L418" s="65" t="str">
        <f>IFERROR(VLOOKUP(Tabel1[[#This Row],[Üürnik]],'Lepingu lisa'!$AW$3:$AX$22,2,FALSE),"")</f>
        <v>LUBJA4_03</v>
      </c>
      <c r="M418" s="65" t="str">
        <f>IFERROR(VLOOKUP(Tabel1[[#This Row],[Jaotus]],Tabelid!L:M,2,FALSE),"")</f>
        <v>NONE</v>
      </c>
      <c r="N418" s="16"/>
      <c r="O418" s="45"/>
      <c r="P418" s="45"/>
      <c r="Q418" s="45"/>
      <c r="R418" s="69"/>
      <c r="S418" s="69"/>
      <c r="T418" s="45"/>
      <c r="U418" s="45"/>
      <c r="V418" s="45"/>
      <c r="W418" s="45"/>
      <c r="X418" s="45"/>
      <c r="Y418" s="45"/>
      <c r="Z418" s="45"/>
      <c r="AA418" s="45"/>
      <c r="AB418" s="45"/>
      <c r="AC418" s="45"/>
      <c r="AD418" s="45"/>
      <c r="AE418" s="45"/>
      <c r="AF418" s="45"/>
      <c r="AG418" s="45"/>
    </row>
    <row r="419" spans="1:33" x14ac:dyDescent="0.25">
      <c r="A419" s="24" t="s">
        <v>62</v>
      </c>
      <c r="B419" s="26">
        <v>3011</v>
      </c>
      <c r="C419" s="24" t="s">
        <v>202</v>
      </c>
      <c r="D419" s="24" t="s">
        <v>94</v>
      </c>
      <c r="E419" s="24" t="s">
        <v>16</v>
      </c>
      <c r="F419" s="68">
        <v>54.1</v>
      </c>
      <c r="G419" s="68">
        <v>52.7</v>
      </c>
      <c r="H419" s="24" t="s">
        <v>193</v>
      </c>
      <c r="I419" s="65" t="str">
        <f>LEFT(Tabel1[[#This Row],[Ruumi tüüp (TALO Tüüpruumide nimestik)]],2)</f>
        <v>34</v>
      </c>
      <c r="J419" s="25" t="s">
        <v>190</v>
      </c>
      <c r="K419" s="24" t="s">
        <v>252</v>
      </c>
      <c r="L419" s="65" t="str">
        <f>IFERROR(VLOOKUP(Tabel1[[#This Row],[Üürnik]],'Lepingu lisa'!$AW$3:$AX$22,2,FALSE),"")</f>
        <v>LUBJA4_03</v>
      </c>
      <c r="M419" s="65" t="str">
        <f>IFERROR(VLOOKUP(Tabel1[[#This Row],[Jaotus]],Tabelid!L:M,2,FALSE),"")</f>
        <v>NONE</v>
      </c>
      <c r="N419" s="16"/>
      <c r="O419" s="45"/>
      <c r="P419" s="45"/>
      <c r="Q419" s="45"/>
      <c r="R419" s="69"/>
      <c r="S419" s="69"/>
      <c r="T419" s="45"/>
      <c r="U419" s="45"/>
      <c r="V419" s="45"/>
      <c r="W419" s="45"/>
      <c r="X419" s="45"/>
      <c r="Y419" s="45"/>
      <c r="Z419" s="45"/>
      <c r="AA419" s="45"/>
      <c r="AB419" s="45"/>
      <c r="AC419" s="45"/>
      <c r="AD419" s="45"/>
      <c r="AE419" s="45"/>
      <c r="AF419" s="45"/>
      <c r="AG419" s="45"/>
    </row>
    <row r="420" spans="1:33" x14ac:dyDescent="0.25">
      <c r="A420" s="24" t="s">
        <v>62</v>
      </c>
      <c r="B420" s="26">
        <v>3012</v>
      </c>
      <c r="C420" s="24" t="s">
        <v>202</v>
      </c>
      <c r="D420" s="24" t="s">
        <v>94</v>
      </c>
      <c r="E420" s="24" t="s">
        <v>16</v>
      </c>
      <c r="F420" s="68">
        <v>92.1</v>
      </c>
      <c r="G420" s="68">
        <v>90.5</v>
      </c>
      <c r="H420" s="24" t="s">
        <v>193</v>
      </c>
      <c r="I420" s="65" t="str">
        <f>LEFT(Tabel1[[#This Row],[Ruumi tüüp (TALO Tüüpruumide nimestik)]],2)</f>
        <v>34</v>
      </c>
      <c r="J420" s="25" t="s">
        <v>190</v>
      </c>
      <c r="K420" s="24" t="s">
        <v>252</v>
      </c>
      <c r="L420" s="65" t="str">
        <f>IFERROR(VLOOKUP(Tabel1[[#This Row],[Üürnik]],'Lepingu lisa'!$AW$3:$AX$22,2,FALSE),"")</f>
        <v>LUBJA4_03</v>
      </c>
      <c r="M420" s="65" t="str">
        <f>IFERROR(VLOOKUP(Tabel1[[#This Row],[Jaotus]],Tabelid!L:M,2,FALSE),"")</f>
        <v>NONE</v>
      </c>
      <c r="N420" s="16"/>
      <c r="O420" s="45"/>
      <c r="P420" s="45"/>
      <c r="Q420" s="45"/>
      <c r="R420" s="69"/>
      <c r="S420" s="69"/>
      <c r="T420" s="45"/>
      <c r="U420" s="45"/>
      <c r="V420" s="45"/>
      <c r="W420" s="45"/>
      <c r="X420" s="45"/>
      <c r="Y420" s="45"/>
      <c r="Z420" s="45"/>
      <c r="AA420" s="45"/>
      <c r="AB420" s="45"/>
      <c r="AC420" s="45"/>
      <c r="AD420" s="45"/>
      <c r="AE420" s="45"/>
      <c r="AF420" s="45"/>
      <c r="AG420" s="45"/>
    </row>
    <row r="421" spans="1:33" x14ac:dyDescent="0.25">
      <c r="A421" s="24" t="s">
        <v>62</v>
      </c>
      <c r="B421" s="26">
        <v>3013</v>
      </c>
      <c r="C421" s="24" t="s">
        <v>202</v>
      </c>
      <c r="D421" s="24" t="s">
        <v>80</v>
      </c>
      <c r="E421" s="24" t="s">
        <v>38</v>
      </c>
      <c r="F421" s="68">
        <v>1.6</v>
      </c>
      <c r="G421" s="68">
        <v>1.6</v>
      </c>
      <c r="H421" s="24"/>
      <c r="I421" s="65" t="str">
        <f>LEFT(Tabel1[[#This Row],[Ruumi tüüp (TALO Tüüpruumide nimestik)]],2)</f>
        <v>73</v>
      </c>
      <c r="J421" s="25" t="s">
        <v>190</v>
      </c>
      <c r="K421" s="24" t="s">
        <v>252</v>
      </c>
      <c r="L421" s="65" t="str">
        <f>IFERROR(VLOOKUP(Tabel1[[#This Row],[Üürnik]],'Lepingu lisa'!$AW$3:$AX$22,2,FALSE),"")</f>
        <v>LUBJA4_03</v>
      </c>
      <c r="M421" s="65" t="str">
        <f>IFERROR(VLOOKUP(Tabel1[[#This Row],[Jaotus]],Tabelid!L:M,2,FALSE),"")</f>
        <v>NONE</v>
      </c>
      <c r="N421" s="16"/>
      <c r="O421" s="45"/>
      <c r="P421" s="45"/>
      <c r="Q421" s="45"/>
      <c r="R421" s="69"/>
      <c r="S421" s="69"/>
      <c r="T421" s="45"/>
      <c r="U421" s="45"/>
      <c r="V421" s="45"/>
      <c r="W421" s="45"/>
      <c r="X421" s="45"/>
      <c r="Y421" s="45"/>
      <c r="Z421" s="45"/>
      <c r="AA421" s="45"/>
      <c r="AB421" s="45"/>
      <c r="AC421" s="45"/>
      <c r="AD421" s="45"/>
      <c r="AE421" s="45"/>
      <c r="AF421" s="45"/>
      <c r="AG421" s="45"/>
    </row>
    <row r="422" spans="1:33" x14ac:dyDescent="0.25">
      <c r="A422" s="24" t="s">
        <v>62</v>
      </c>
      <c r="B422" s="26">
        <v>3014</v>
      </c>
      <c r="C422" s="24" t="s">
        <v>202</v>
      </c>
      <c r="D422" s="24" t="s">
        <v>94</v>
      </c>
      <c r="E422" s="24" t="s">
        <v>16</v>
      </c>
      <c r="F422" s="68">
        <v>23.6</v>
      </c>
      <c r="G422" s="68">
        <v>22.5</v>
      </c>
      <c r="H422" s="24" t="s">
        <v>193</v>
      </c>
      <c r="I422" s="65" t="str">
        <f>LEFT(Tabel1[[#This Row],[Ruumi tüüp (TALO Tüüpruumide nimestik)]],2)</f>
        <v>34</v>
      </c>
      <c r="J422" s="25" t="s">
        <v>190</v>
      </c>
      <c r="K422" s="24" t="s">
        <v>252</v>
      </c>
      <c r="L422" s="65" t="str">
        <f>IFERROR(VLOOKUP(Tabel1[[#This Row],[Üürnik]],'Lepingu lisa'!$AW$3:$AX$22,2,FALSE),"")</f>
        <v>LUBJA4_03</v>
      </c>
      <c r="M422" s="65" t="str">
        <f>IFERROR(VLOOKUP(Tabel1[[#This Row],[Jaotus]],Tabelid!L:M,2,FALSE),"")</f>
        <v>NONE</v>
      </c>
      <c r="N422" s="16"/>
      <c r="O422" s="45"/>
      <c r="P422" s="45"/>
      <c r="Q422" s="45"/>
      <c r="R422" s="69"/>
      <c r="S422" s="69"/>
      <c r="T422" s="45"/>
      <c r="U422" s="45"/>
      <c r="V422" s="45"/>
      <c r="W422" s="45"/>
      <c r="X422" s="45"/>
      <c r="Y422" s="45"/>
      <c r="Z422" s="45"/>
      <c r="AA422" s="45"/>
      <c r="AB422" s="45"/>
      <c r="AC422" s="45"/>
      <c r="AD422" s="45"/>
      <c r="AE422" s="45"/>
      <c r="AF422" s="45"/>
      <c r="AG422" s="45"/>
    </row>
    <row r="423" spans="1:33" x14ac:dyDescent="0.25">
      <c r="A423" s="24" t="s">
        <v>62</v>
      </c>
      <c r="B423" s="26">
        <v>3015</v>
      </c>
      <c r="C423" s="24" t="s">
        <v>202</v>
      </c>
      <c r="D423" s="24" t="s">
        <v>209</v>
      </c>
      <c r="E423" s="24" t="s">
        <v>46</v>
      </c>
      <c r="F423" s="68">
        <v>26.2</v>
      </c>
      <c r="G423" s="68">
        <v>26</v>
      </c>
      <c r="H423" s="24"/>
      <c r="I423" s="65" t="str">
        <f>LEFT(Tabel1[[#This Row],[Ruumi tüüp (TALO Tüüpruumide nimestik)]],2)</f>
        <v>84</v>
      </c>
      <c r="J423" s="25" t="s">
        <v>190</v>
      </c>
      <c r="K423" s="24" t="s">
        <v>252</v>
      </c>
      <c r="L423" s="65" t="str">
        <f>IFERROR(VLOOKUP(Tabel1[[#This Row],[Üürnik]],'Lepingu lisa'!$AW$3:$AX$22,2,FALSE),"")</f>
        <v>LUBJA4_03</v>
      </c>
      <c r="M423" s="65" t="str">
        <f>IFERROR(VLOOKUP(Tabel1[[#This Row],[Jaotus]],Tabelid!L:M,2,FALSE),"")</f>
        <v>NONE</v>
      </c>
      <c r="N423" s="16"/>
      <c r="O423" s="45"/>
      <c r="P423" s="45"/>
      <c r="Q423" s="45"/>
      <c r="R423" s="69"/>
      <c r="S423" s="69"/>
      <c r="T423" s="45"/>
      <c r="U423" s="45"/>
      <c r="V423" s="45"/>
      <c r="W423" s="45"/>
      <c r="X423" s="45"/>
      <c r="Y423" s="45"/>
      <c r="Z423" s="45"/>
      <c r="AA423" s="45"/>
      <c r="AB423" s="45"/>
      <c r="AC423" s="45"/>
      <c r="AD423" s="45"/>
      <c r="AE423" s="45"/>
      <c r="AF423" s="45"/>
      <c r="AG423" s="45"/>
    </row>
    <row r="424" spans="1:33" x14ac:dyDescent="0.25">
      <c r="A424" s="24" t="s">
        <v>62</v>
      </c>
      <c r="B424" s="26">
        <v>3016</v>
      </c>
      <c r="C424" s="24" t="s">
        <v>202</v>
      </c>
      <c r="D424" s="24" t="s">
        <v>81</v>
      </c>
      <c r="E424" s="24" t="s">
        <v>52</v>
      </c>
      <c r="F424" s="68">
        <v>87.9</v>
      </c>
      <c r="G424" s="68">
        <v>84.4</v>
      </c>
      <c r="H424" s="24"/>
      <c r="I424" s="65" t="str">
        <f>LEFT(Tabel1[[#This Row],[Ruumi tüüp (TALO Tüüpruumide nimestik)]],2)</f>
        <v>91</v>
      </c>
      <c r="J424" s="25" t="s">
        <v>190</v>
      </c>
      <c r="K424" s="24" t="s">
        <v>252</v>
      </c>
      <c r="L424" s="65" t="str">
        <f>IFERROR(VLOOKUP(Tabel1[[#This Row],[Üürnik]],'Lepingu lisa'!$AW$3:$AX$22,2,FALSE),"")</f>
        <v>LUBJA4_03</v>
      </c>
      <c r="M424" s="65" t="str">
        <f>IFERROR(VLOOKUP(Tabel1[[#This Row],[Jaotus]],Tabelid!L:M,2,FALSE),"")</f>
        <v>NONE</v>
      </c>
      <c r="N424" s="16"/>
      <c r="O424" s="45"/>
      <c r="P424" s="45"/>
      <c r="Q424" s="45"/>
      <c r="R424" s="69"/>
      <c r="S424" s="69"/>
      <c r="T424" s="45"/>
      <c r="U424" s="45"/>
      <c r="V424" s="45"/>
      <c r="W424" s="45"/>
      <c r="X424" s="45"/>
      <c r="Y424" s="45"/>
      <c r="Z424" s="45"/>
      <c r="AA424" s="45"/>
      <c r="AB424" s="45"/>
      <c r="AC424" s="45"/>
      <c r="AD424" s="45"/>
      <c r="AE424" s="45"/>
      <c r="AF424" s="45"/>
      <c r="AG424" s="45"/>
    </row>
    <row r="425" spans="1:33" x14ac:dyDescent="0.25">
      <c r="A425" s="24" t="s">
        <v>62</v>
      </c>
      <c r="B425" s="26">
        <v>3017</v>
      </c>
      <c r="C425" s="24" t="s">
        <v>202</v>
      </c>
      <c r="D425" s="24" t="s">
        <v>94</v>
      </c>
      <c r="E425" s="24" t="s">
        <v>16</v>
      </c>
      <c r="F425" s="68">
        <v>65.400000000000006</v>
      </c>
      <c r="G425" s="68">
        <v>63.8</v>
      </c>
      <c r="H425" s="24" t="s">
        <v>193</v>
      </c>
      <c r="I425" s="65" t="str">
        <f>LEFT(Tabel1[[#This Row],[Ruumi tüüp (TALO Tüüpruumide nimestik)]],2)</f>
        <v>34</v>
      </c>
      <c r="J425" s="25" t="s">
        <v>190</v>
      </c>
      <c r="K425" s="24" t="s">
        <v>252</v>
      </c>
      <c r="L425" s="65" t="str">
        <f>IFERROR(VLOOKUP(Tabel1[[#This Row],[Üürnik]],'Lepingu lisa'!$AW$3:$AX$22,2,FALSE),"")</f>
        <v>LUBJA4_03</v>
      </c>
      <c r="M425" s="65" t="str">
        <f>IFERROR(VLOOKUP(Tabel1[[#This Row],[Jaotus]],Tabelid!L:M,2,FALSE),"")</f>
        <v>NONE</v>
      </c>
      <c r="N425" s="16"/>
      <c r="O425" s="45"/>
      <c r="P425" s="45"/>
      <c r="Q425" s="45"/>
      <c r="R425" s="69"/>
      <c r="S425" s="69"/>
      <c r="T425" s="45"/>
      <c r="U425" s="45"/>
      <c r="V425" s="45"/>
      <c r="W425" s="45"/>
      <c r="X425" s="45"/>
      <c r="Y425" s="45"/>
      <c r="Z425" s="45"/>
      <c r="AA425" s="45"/>
      <c r="AB425" s="45"/>
      <c r="AC425" s="45"/>
      <c r="AD425" s="45"/>
      <c r="AE425" s="45"/>
      <c r="AF425" s="45"/>
      <c r="AG425" s="45"/>
    </row>
    <row r="426" spans="1:33" x14ac:dyDescent="0.25">
      <c r="A426" s="24" t="s">
        <v>62</v>
      </c>
      <c r="B426" s="26">
        <v>3018</v>
      </c>
      <c r="C426" s="24" t="s">
        <v>202</v>
      </c>
      <c r="D426" s="24" t="s">
        <v>80</v>
      </c>
      <c r="E426" s="24" t="s">
        <v>38</v>
      </c>
      <c r="F426" s="68">
        <v>1.5</v>
      </c>
      <c r="G426" s="68">
        <v>1.5</v>
      </c>
      <c r="H426" s="24"/>
      <c r="I426" s="65" t="str">
        <f>LEFT(Tabel1[[#This Row],[Ruumi tüüp (TALO Tüüpruumide nimestik)]],2)</f>
        <v>73</v>
      </c>
      <c r="J426" s="25" t="s">
        <v>190</v>
      </c>
      <c r="K426" s="24" t="s">
        <v>252</v>
      </c>
      <c r="L426" s="65" t="str">
        <f>IFERROR(VLOOKUP(Tabel1[[#This Row],[Üürnik]],'Lepingu lisa'!$AW$3:$AX$22,2,FALSE),"")</f>
        <v>LUBJA4_03</v>
      </c>
      <c r="M426" s="65" t="str">
        <f>IFERROR(VLOOKUP(Tabel1[[#This Row],[Jaotus]],Tabelid!L:M,2,FALSE),"")</f>
        <v>NONE</v>
      </c>
      <c r="N426" s="16"/>
      <c r="O426" s="45"/>
      <c r="P426" s="45"/>
      <c r="Q426" s="45"/>
      <c r="R426" s="69"/>
      <c r="S426" s="69"/>
      <c r="T426" s="45"/>
      <c r="U426" s="45"/>
      <c r="V426" s="45"/>
      <c r="W426" s="45"/>
      <c r="X426" s="45"/>
      <c r="Y426" s="45"/>
      <c r="Z426" s="45"/>
      <c r="AA426" s="45"/>
      <c r="AB426" s="45"/>
      <c r="AC426" s="45"/>
      <c r="AD426" s="45"/>
      <c r="AE426" s="45"/>
      <c r="AF426" s="45"/>
      <c r="AG426" s="45"/>
    </row>
    <row r="427" spans="1:33" x14ac:dyDescent="0.25">
      <c r="A427" s="24" t="s">
        <v>62</v>
      </c>
      <c r="B427" s="26">
        <v>3019</v>
      </c>
      <c r="C427" s="24" t="s">
        <v>202</v>
      </c>
      <c r="D427" s="24" t="s">
        <v>94</v>
      </c>
      <c r="E427" s="24" t="s">
        <v>16</v>
      </c>
      <c r="F427" s="68">
        <v>46.8</v>
      </c>
      <c r="G427" s="68">
        <v>45</v>
      </c>
      <c r="H427" s="24" t="s">
        <v>193</v>
      </c>
      <c r="I427" s="65" t="str">
        <f>LEFT(Tabel1[[#This Row],[Ruumi tüüp (TALO Tüüpruumide nimestik)]],2)</f>
        <v>34</v>
      </c>
      <c r="J427" s="25" t="s">
        <v>190</v>
      </c>
      <c r="K427" s="24" t="s">
        <v>252</v>
      </c>
      <c r="L427" s="65" t="str">
        <f>IFERROR(VLOOKUP(Tabel1[[#This Row],[Üürnik]],'Lepingu lisa'!$AW$3:$AX$22,2,FALSE),"")</f>
        <v>LUBJA4_03</v>
      </c>
      <c r="M427" s="65" t="str">
        <f>IFERROR(VLOOKUP(Tabel1[[#This Row],[Jaotus]],Tabelid!L:M,2,FALSE),"")</f>
        <v>NONE</v>
      </c>
      <c r="N427" s="16"/>
      <c r="O427" s="45"/>
      <c r="P427" s="45"/>
      <c r="Q427" s="45"/>
      <c r="R427" s="69"/>
      <c r="S427" s="69"/>
      <c r="T427" s="45"/>
      <c r="U427" s="45"/>
      <c r="V427" s="45"/>
      <c r="W427" s="45"/>
      <c r="X427" s="45"/>
      <c r="Y427" s="45"/>
      <c r="Z427" s="45"/>
      <c r="AA427" s="45"/>
      <c r="AB427" s="45"/>
      <c r="AC427" s="45"/>
      <c r="AD427" s="45"/>
      <c r="AE427" s="45"/>
      <c r="AF427" s="45"/>
      <c r="AG427" s="45"/>
    </row>
    <row r="428" spans="1:33" x14ac:dyDescent="0.25">
      <c r="A428" s="24" t="s">
        <v>62</v>
      </c>
      <c r="B428" s="26">
        <v>3020</v>
      </c>
      <c r="C428" s="24" t="s">
        <v>202</v>
      </c>
      <c r="D428" s="24" t="s">
        <v>98</v>
      </c>
      <c r="E428" s="24" t="s">
        <v>11</v>
      </c>
      <c r="F428" s="68">
        <v>29.2</v>
      </c>
      <c r="G428" s="68">
        <v>28.1</v>
      </c>
      <c r="H428" s="24"/>
      <c r="I428" s="65" t="str">
        <f>LEFT(Tabel1[[#This Row],[Ruumi tüüp (TALO Tüüpruumide nimestik)]],2)</f>
        <v>21</v>
      </c>
      <c r="J428" s="25" t="s">
        <v>190</v>
      </c>
      <c r="K428" s="24" t="s">
        <v>252</v>
      </c>
      <c r="L428" s="65" t="str">
        <f>IFERROR(VLOOKUP(Tabel1[[#This Row],[Üürnik]],'Lepingu lisa'!$AW$3:$AX$22,2,FALSE),"")</f>
        <v>LUBJA4_03</v>
      </c>
      <c r="M428" s="65" t="str">
        <f>IFERROR(VLOOKUP(Tabel1[[#This Row],[Jaotus]],Tabelid!L:M,2,FALSE),"")</f>
        <v>NONE</v>
      </c>
      <c r="N428" s="16"/>
      <c r="O428" s="45"/>
      <c r="P428" s="45"/>
      <c r="Q428" s="45"/>
      <c r="R428" s="69"/>
      <c r="S428" s="69"/>
      <c r="T428" s="45"/>
      <c r="U428" s="45"/>
      <c r="V428" s="45"/>
      <c r="W428" s="45"/>
      <c r="X428" s="45"/>
      <c r="Y428" s="45"/>
      <c r="Z428" s="45"/>
      <c r="AA428" s="45"/>
      <c r="AB428" s="45"/>
      <c r="AC428" s="45"/>
      <c r="AD428" s="45"/>
      <c r="AE428" s="45"/>
      <c r="AF428" s="45"/>
      <c r="AG428" s="45"/>
    </row>
    <row r="429" spans="1:33" x14ac:dyDescent="0.25">
      <c r="A429" s="24" t="s">
        <v>62</v>
      </c>
      <c r="B429" s="26">
        <v>3021</v>
      </c>
      <c r="C429" s="24" t="s">
        <v>202</v>
      </c>
      <c r="D429" s="24" t="s">
        <v>80</v>
      </c>
      <c r="E429" s="24" t="s">
        <v>38</v>
      </c>
      <c r="F429" s="68">
        <v>4.8</v>
      </c>
      <c r="G429" s="68">
        <v>4.5999999999999996</v>
      </c>
      <c r="H429" s="24"/>
      <c r="I429" s="65" t="str">
        <f>LEFT(Tabel1[[#This Row],[Ruumi tüüp (TALO Tüüpruumide nimestik)]],2)</f>
        <v>73</v>
      </c>
      <c r="J429" s="25" t="s">
        <v>190</v>
      </c>
      <c r="K429" s="24" t="s">
        <v>252</v>
      </c>
      <c r="L429" s="65" t="str">
        <f>IFERROR(VLOOKUP(Tabel1[[#This Row],[Üürnik]],'Lepingu lisa'!$AW$3:$AX$22,2,FALSE),"")</f>
        <v>LUBJA4_03</v>
      </c>
      <c r="M429" s="65" t="str">
        <f>IFERROR(VLOOKUP(Tabel1[[#This Row],[Jaotus]],Tabelid!L:M,2,FALSE),"")</f>
        <v>NONE</v>
      </c>
      <c r="N429" s="16"/>
      <c r="O429" s="45"/>
      <c r="P429" s="45"/>
      <c r="Q429" s="45"/>
      <c r="R429" s="69"/>
      <c r="S429" s="69"/>
      <c r="T429" s="45"/>
      <c r="U429" s="45"/>
      <c r="V429" s="45"/>
      <c r="W429" s="45"/>
      <c r="X429" s="45"/>
      <c r="Y429" s="45"/>
      <c r="Z429" s="45"/>
      <c r="AA429" s="45"/>
      <c r="AB429" s="45"/>
      <c r="AC429" s="45"/>
      <c r="AD429" s="45"/>
      <c r="AE429" s="45"/>
      <c r="AF429" s="45"/>
      <c r="AG429" s="45"/>
    </row>
    <row r="430" spans="1:33" x14ac:dyDescent="0.25">
      <c r="A430" s="24" t="s">
        <v>62</v>
      </c>
      <c r="B430" s="26">
        <v>3022</v>
      </c>
      <c r="C430" s="24" t="s">
        <v>202</v>
      </c>
      <c r="D430" s="24" t="s">
        <v>80</v>
      </c>
      <c r="E430" s="24" t="s">
        <v>38</v>
      </c>
      <c r="F430" s="68">
        <v>2.4</v>
      </c>
      <c r="G430" s="68">
        <v>2</v>
      </c>
      <c r="H430" s="24"/>
      <c r="I430" s="65" t="str">
        <f>LEFT(Tabel1[[#This Row],[Ruumi tüüp (TALO Tüüpruumide nimestik)]],2)</f>
        <v>73</v>
      </c>
      <c r="J430" s="25" t="s">
        <v>190</v>
      </c>
      <c r="K430" s="24" t="s">
        <v>252</v>
      </c>
      <c r="L430" s="65" t="str">
        <f>IFERROR(VLOOKUP(Tabel1[[#This Row],[Üürnik]],'Lepingu lisa'!$AW$3:$AX$22,2,FALSE),"")</f>
        <v>LUBJA4_03</v>
      </c>
      <c r="M430" s="65" t="str">
        <f>IFERROR(VLOOKUP(Tabel1[[#This Row],[Jaotus]],Tabelid!L:M,2,FALSE),"")</f>
        <v>NONE</v>
      </c>
      <c r="N430" s="16"/>
      <c r="O430" s="45"/>
      <c r="P430" s="45"/>
      <c r="Q430" s="45"/>
      <c r="R430" s="69"/>
      <c r="S430" s="69"/>
      <c r="T430" s="45"/>
      <c r="U430" s="45"/>
      <c r="V430" s="45"/>
      <c r="W430" s="45"/>
      <c r="X430" s="45"/>
      <c r="Y430" s="45"/>
      <c r="Z430" s="45"/>
      <c r="AA430" s="45"/>
      <c r="AB430" s="45"/>
      <c r="AC430" s="45"/>
      <c r="AD430" s="45"/>
      <c r="AE430" s="45"/>
      <c r="AF430" s="45"/>
      <c r="AG430" s="45"/>
    </row>
    <row r="431" spans="1:33" x14ac:dyDescent="0.25">
      <c r="A431" s="24" t="s">
        <v>62</v>
      </c>
      <c r="B431" s="26">
        <v>3023</v>
      </c>
      <c r="C431" s="24" t="s">
        <v>202</v>
      </c>
      <c r="D431" s="24" t="s">
        <v>80</v>
      </c>
      <c r="E431" s="24" t="s">
        <v>38</v>
      </c>
      <c r="F431" s="68">
        <v>2.4</v>
      </c>
      <c r="G431" s="68">
        <v>2</v>
      </c>
      <c r="H431" s="24"/>
      <c r="I431" s="65" t="str">
        <f>LEFT(Tabel1[[#This Row],[Ruumi tüüp (TALO Tüüpruumide nimestik)]],2)</f>
        <v>73</v>
      </c>
      <c r="J431" s="25" t="s">
        <v>190</v>
      </c>
      <c r="K431" s="24" t="s">
        <v>252</v>
      </c>
      <c r="L431" s="65" t="str">
        <f>IFERROR(VLOOKUP(Tabel1[[#This Row],[Üürnik]],'Lepingu lisa'!$AW$3:$AX$22,2,FALSE),"")</f>
        <v>LUBJA4_03</v>
      </c>
      <c r="M431" s="65" t="str">
        <f>IFERROR(VLOOKUP(Tabel1[[#This Row],[Jaotus]],Tabelid!L:M,2,FALSE),"")</f>
        <v>NONE</v>
      </c>
      <c r="N431" s="16"/>
      <c r="O431" s="45"/>
      <c r="P431" s="45"/>
      <c r="Q431" s="45"/>
      <c r="R431" s="69"/>
      <c r="S431" s="69"/>
      <c r="T431" s="45"/>
      <c r="U431" s="45"/>
      <c r="V431" s="45"/>
      <c r="W431" s="45"/>
      <c r="X431" s="45"/>
      <c r="Y431" s="45"/>
      <c r="Z431" s="45"/>
      <c r="AA431" s="45"/>
      <c r="AB431" s="45"/>
      <c r="AC431" s="45"/>
      <c r="AD431" s="45"/>
      <c r="AE431" s="45"/>
      <c r="AF431" s="45"/>
      <c r="AG431" s="45"/>
    </row>
    <row r="432" spans="1:33" x14ac:dyDescent="0.25">
      <c r="A432" s="24" t="s">
        <v>62</v>
      </c>
      <c r="B432" s="26">
        <v>3024</v>
      </c>
      <c r="C432" s="24" t="s">
        <v>202</v>
      </c>
      <c r="D432" s="24" t="s">
        <v>80</v>
      </c>
      <c r="E432" s="24" t="s">
        <v>38</v>
      </c>
      <c r="F432" s="68">
        <v>2.4</v>
      </c>
      <c r="G432" s="68">
        <v>2</v>
      </c>
      <c r="H432" s="24"/>
      <c r="I432" s="65" t="str">
        <f>LEFT(Tabel1[[#This Row],[Ruumi tüüp (TALO Tüüpruumide nimestik)]],2)</f>
        <v>73</v>
      </c>
      <c r="J432" s="25" t="s">
        <v>190</v>
      </c>
      <c r="K432" s="24" t="s">
        <v>252</v>
      </c>
      <c r="L432" s="65" t="str">
        <f>IFERROR(VLOOKUP(Tabel1[[#This Row],[Üürnik]],'Lepingu lisa'!$AW$3:$AX$22,2,FALSE),"")</f>
        <v>LUBJA4_03</v>
      </c>
      <c r="M432" s="65" t="str">
        <f>IFERROR(VLOOKUP(Tabel1[[#This Row],[Jaotus]],Tabelid!L:M,2,FALSE),"")</f>
        <v>NONE</v>
      </c>
      <c r="N432" s="16"/>
      <c r="O432" s="45"/>
      <c r="P432" s="45"/>
      <c r="Q432" s="45"/>
      <c r="R432" s="69"/>
      <c r="S432" s="69"/>
      <c r="T432" s="45"/>
      <c r="U432" s="45"/>
      <c r="V432" s="45"/>
      <c r="W432" s="45"/>
      <c r="X432" s="45"/>
      <c r="Y432" s="45"/>
      <c r="Z432" s="45"/>
      <c r="AA432" s="45"/>
      <c r="AB432" s="45"/>
      <c r="AC432" s="45"/>
      <c r="AD432" s="45"/>
      <c r="AE432" s="45"/>
      <c r="AF432" s="45"/>
      <c r="AG432" s="45"/>
    </row>
    <row r="433" spans="1:33" x14ac:dyDescent="0.25">
      <c r="A433" s="24" t="s">
        <v>62</v>
      </c>
      <c r="B433" s="26">
        <v>3025</v>
      </c>
      <c r="C433" s="24" t="s">
        <v>202</v>
      </c>
      <c r="D433" s="24" t="s">
        <v>209</v>
      </c>
      <c r="E433" s="24" t="s">
        <v>46</v>
      </c>
      <c r="F433" s="68">
        <v>15.7</v>
      </c>
      <c r="G433" s="68">
        <v>14.6</v>
      </c>
      <c r="H433" s="24"/>
      <c r="I433" s="65" t="str">
        <f>LEFT(Tabel1[[#This Row],[Ruumi tüüp (TALO Tüüpruumide nimestik)]],2)</f>
        <v>84</v>
      </c>
      <c r="J433" s="25" t="s">
        <v>190</v>
      </c>
      <c r="K433" s="24" t="s">
        <v>252</v>
      </c>
      <c r="L433" s="65" t="str">
        <f>IFERROR(VLOOKUP(Tabel1[[#This Row],[Üürnik]],'Lepingu lisa'!$AW$3:$AX$22,2,FALSE),"")</f>
        <v>LUBJA4_03</v>
      </c>
      <c r="M433" s="65" t="str">
        <f>IFERROR(VLOOKUP(Tabel1[[#This Row],[Jaotus]],Tabelid!L:M,2,FALSE),"")</f>
        <v>NONE</v>
      </c>
      <c r="N433" s="16"/>
      <c r="O433" s="45"/>
      <c r="P433" s="45"/>
      <c r="Q433" s="45"/>
      <c r="R433" s="69"/>
      <c r="S433" s="69"/>
      <c r="T433" s="45"/>
      <c r="U433" s="45"/>
      <c r="V433" s="45"/>
      <c r="W433" s="45"/>
      <c r="X433" s="45"/>
      <c r="Y433" s="45"/>
      <c r="Z433" s="45"/>
      <c r="AA433" s="45"/>
      <c r="AB433" s="45"/>
      <c r="AC433" s="45"/>
      <c r="AD433" s="45"/>
      <c r="AE433" s="45"/>
      <c r="AF433" s="45"/>
      <c r="AG433" s="45"/>
    </row>
    <row r="434" spans="1:33" x14ac:dyDescent="0.25">
      <c r="A434" s="24" t="s">
        <v>62</v>
      </c>
      <c r="B434" s="26" t="s">
        <v>402</v>
      </c>
      <c r="C434" s="24" t="s">
        <v>202</v>
      </c>
      <c r="D434" s="24" t="s">
        <v>209</v>
      </c>
      <c r="E434" s="24" t="s">
        <v>46</v>
      </c>
      <c r="F434" s="68">
        <v>18.600000000000001</v>
      </c>
      <c r="G434" s="68">
        <v>17.5</v>
      </c>
      <c r="H434" s="24"/>
      <c r="I434" s="65" t="str">
        <f>LEFT(Tabel1[[#This Row],[Ruumi tüüp (TALO Tüüpruumide nimestik)]],2)</f>
        <v>84</v>
      </c>
      <c r="J434" s="25" t="s">
        <v>190</v>
      </c>
      <c r="K434" s="24" t="s">
        <v>252</v>
      </c>
      <c r="L434" s="65" t="str">
        <f>IFERROR(VLOOKUP(Tabel1[[#This Row],[Üürnik]],'Lepingu lisa'!$AW$3:$AX$22,2,FALSE),"")</f>
        <v>LUBJA4_03</v>
      </c>
      <c r="M434" s="65" t="str">
        <f>IFERROR(VLOOKUP(Tabel1[[#This Row],[Jaotus]],Tabelid!L:M,2,FALSE),"")</f>
        <v>NONE</v>
      </c>
      <c r="N434" s="16"/>
      <c r="O434" s="45"/>
      <c r="P434" s="45"/>
      <c r="Q434" s="45"/>
      <c r="R434" s="69"/>
      <c r="S434" s="69"/>
      <c r="T434" s="45"/>
      <c r="U434" s="45"/>
      <c r="V434" s="45"/>
      <c r="W434" s="45"/>
      <c r="X434" s="45"/>
      <c r="Y434" s="45"/>
      <c r="Z434" s="45"/>
      <c r="AA434" s="45"/>
      <c r="AB434" s="45"/>
      <c r="AC434" s="45"/>
      <c r="AD434" s="45"/>
      <c r="AE434" s="45"/>
      <c r="AF434" s="45"/>
      <c r="AG434" s="45"/>
    </row>
    <row r="435" spans="1:33" x14ac:dyDescent="0.25">
      <c r="A435" s="24" t="s">
        <v>62</v>
      </c>
      <c r="B435" s="26">
        <v>3026</v>
      </c>
      <c r="C435" s="24" t="s">
        <v>202</v>
      </c>
      <c r="D435" s="24" t="s">
        <v>209</v>
      </c>
      <c r="E435" s="24" t="s">
        <v>46</v>
      </c>
      <c r="F435" s="68">
        <v>27</v>
      </c>
      <c r="G435" s="68">
        <v>26.2</v>
      </c>
      <c r="H435" s="24"/>
      <c r="I435" s="65" t="str">
        <f>LEFT(Tabel1[[#This Row],[Ruumi tüüp (TALO Tüüpruumide nimestik)]],2)</f>
        <v>84</v>
      </c>
      <c r="J435" s="25" t="s">
        <v>190</v>
      </c>
      <c r="K435" s="24" t="s">
        <v>252</v>
      </c>
      <c r="L435" s="65" t="str">
        <f>IFERROR(VLOOKUP(Tabel1[[#This Row],[Üürnik]],'Lepingu lisa'!$AW$3:$AX$22,2,FALSE),"")</f>
        <v>LUBJA4_03</v>
      </c>
      <c r="M435" s="65" t="str">
        <f>IFERROR(VLOOKUP(Tabel1[[#This Row],[Jaotus]],Tabelid!L:M,2,FALSE),"")</f>
        <v>NONE</v>
      </c>
      <c r="N435" s="16"/>
      <c r="O435" s="45"/>
      <c r="P435" s="45"/>
      <c r="Q435" s="45"/>
      <c r="R435" s="69"/>
      <c r="S435" s="69"/>
      <c r="T435" s="45"/>
      <c r="U435" s="45"/>
      <c r="V435" s="45"/>
      <c r="W435" s="45"/>
      <c r="X435" s="45"/>
      <c r="Y435" s="45"/>
      <c r="Z435" s="45"/>
      <c r="AA435" s="45"/>
      <c r="AB435" s="45"/>
      <c r="AC435" s="45"/>
      <c r="AD435" s="45"/>
      <c r="AE435" s="45"/>
      <c r="AF435" s="45"/>
      <c r="AG435" s="45"/>
    </row>
    <row r="436" spans="1:33" x14ac:dyDescent="0.25">
      <c r="A436" s="24" t="s">
        <v>62</v>
      </c>
      <c r="B436" s="26">
        <v>3027</v>
      </c>
      <c r="C436" s="24" t="s">
        <v>197</v>
      </c>
      <c r="D436" s="24" t="s">
        <v>92</v>
      </c>
      <c r="E436" s="24" t="s">
        <v>56</v>
      </c>
      <c r="F436" s="68">
        <v>2.6</v>
      </c>
      <c r="G436" s="68">
        <v>2.6</v>
      </c>
      <c r="H436" s="24"/>
      <c r="I436" s="65" t="str">
        <f>LEFT(Tabel1[[#This Row],[Ruumi tüüp (TALO Tüüpruumide nimestik)]],2)</f>
        <v>97</v>
      </c>
      <c r="J436" s="25"/>
      <c r="K436" s="24"/>
      <c r="L436" s="65" t="str">
        <f>IFERROR(VLOOKUP(Tabel1[[#This Row],[Üürnik]],'Lepingu lisa'!$AW$3:$AX$22,2,FALSE),"")</f>
        <v/>
      </c>
      <c r="M436" s="65" t="str">
        <f>IFERROR(VLOOKUP(Tabel1[[#This Row],[Jaotus]],Tabelid!L:M,2,FALSE),"")</f>
        <v/>
      </c>
      <c r="N436" s="16"/>
      <c r="O436" s="45"/>
      <c r="P436" s="45"/>
      <c r="Q436" s="45"/>
      <c r="R436" s="69"/>
      <c r="S436" s="69"/>
      <c r="T436" s="45"/>
      <c r="U436" s="45"/>
      <c r="V436" s="45"/>
      <c r="W436" s="45"/>
      <c r="X436" s="45"/>
      <c r="Y436" s="45"/>
      <c r="Z436" s="45"/>
      <c r="AA436" s="45"/>
      <c r="AB436" s="45"/>
      <c r="AC436" s="45"/>
      <c r="AD436" s="45"/>
      <c r="AE436" s="45"/>
      <c r="AF436" s="45"/>
      <c r="AG436" s="45"/>
    </row>
    <row r="437" spans="1:33" x14ac:dyDescent="0.25">
      <c r="A437" s="24" t="s">
        <v>62</v>
      </c>
      <c r="B437" s="26" t="s">
        <v>403</v>
      </c>
      <c r="C437" s="24" t="s">
        <v>164</v>
      </c>
      <c r="D437" s="24" t="s">
        <v>103</v>
      </c>
      <c r="E437" s="24" t="s">
        <v>53</v>
      </c>
      <c r="F437" s="68">
        <v>3.7</v>
      </c>
      <c r="G437" s="68">
        <v>3.7</v>
      </c>
      <c r="H437" s="24"/>
      <c r="I437" s="65" t="str">
        <f>LEFT(Tabel1[[#This Row],[Ruumi tüüp (TALO Tüüpruumide nimestik)]],2)</f>
        <v>92</v>
      </c>
      <c r="J437" s="25"/>
      <c r="K437" s="24"/>
      <c r="L437" s="65" t="str">
        <f>IFERROR(VLOOKUP(Tabel1[[#This Row],[Üürnik]],'Lepingu lisa'!$AW$3:$AX$22,2,FALSE),"")</f>
        <v/>
      </c>
      <c r="M437" s="65" t="str">
        <f>IFERROR(VLOOKUP(Tabel1[[#This Row],[Jaotus]],Tabelid!L:M,2,FALSE),"")</f>
        <v/>
      </c>
      <c r="N437" s="16"/>
      <c r="O437" s="45"/>
      <c r="P437" s="45"/>
      <c r="Q437" s="45"/>
      <c r="R437" s="69"/>
      <c r="S437" s="69"/>
      <c r="T437" s="45"/>
      <c r="U437" s="45"/>
      <c r="V437" s="45"/>
      <c r="W437" s="45"/>
      <c r="X437" s="45"/>
      <c r="Y437" s="45"/>
      <c r="Z437" s="45"/>
      <c r="AA437" s="45"/>
      <c r="AB437" s="45"/>
      <c r="AC437" s="45"/>
      <c r="AD437" s="45"/>
      <c r="AE437" s="45"/>
      <c r="AF437" s="45"/>
      <c r="AG437" s="45"/>
    </row>
    <row r="438" spans="1:33" x14ac:dyDescent="0.25">
      <c r="A438" s="24" t="s">
        <v>62</v>
      </c>
      <c r="B438" s="26">
        <v>3030</v>
      </c>
      <c r="C438" s="24" t="s">
        <v>202</v>
      </c>
      <c r="D438" s="24" t="s">
        <v>81</v>
      </c>
      <c r="E438" s="24" t="s">
        <v>52</v>
      </c>
      <c r="F438" s="68">
        <v>151.1695</v>
      </c>
      <c r="G438" s="68">
        <v>142.79159999999999</v>
      </c>
      <c r="H438" s="24"/>
      <c r="I438" s="65" t="str">
        <f>LEFT(Tabel1[[#This Row],[Ruumi tüüp (TALO Tüüpruumide nimestik)]],2)</f>
        <v>91</v>
      </c>
      <c r="J438" s="25" t="s">
        <v>190</v>
      </c>
      <c r="K438" s="24" t="s">
        <v>252</v>
      </c>
      <c r="L438" s="65" t="str">
        <f>IFERROR(VLOOKUP(Tabel1[[#This Row],[Üürnik]],'Lepingu lisa'!$AW$3:$AX$22,2,FALSE),"")</f>
        <v>LUBJA4_03</v>
      </c>
      <c r="M438" s="65" t="str">
        <f>IFERROR(VLOOKUP(Tabel1[[#This Row],[Jaotus]],Tabelid!L:M,2,FALSE),"")</f>
        <v>NONE</v>
      </c>
      <c r="N438" s="16"/>
      <c r="O438" s="45"/>
      <c r="P438" s="45"/>
      <c r="Q438" s="45"/>
      <c r="R438" s="69"/>
      <c r="S438" s="69"/>
      <c r="T438" s="45"/>
      <c r="U438" s="45"/>
      <c r="V438" s="45"/>
      <c r="W438" s="45"/>
      <c r="X438" s="45"/>
      <c r="Y438" s="45"/>
      <c r="Z438" s="45"/>
      <c r="AA438" s="45"/>
      <c r="AB438" s="45"/>
      <c r="AC438" s="45"/>
      <c r="AD438" s="45"/>
      <c r="AE438" s="45"/>
      <c r="AF438" s="45"/>
      <c r="AG438" s="45"/>
    </row>
    <row r="439" spans="1:33" x14ac:dyDescent="0.25">
      <c r="A439" s="24" t="s">
        <v>62</v>
      </c>
      <c r="B439" s="26">
        <v>3031</v>
      </c>
      <c r="C439" s="24" t="s">
        <v>202</v>
      </c>
      <c r="D439" s="24" t="s">
        <v>205</v>
      </c>
      <c r="E439" s="24" t="s">
        <v>11</v>
      </c>
      <c r="F439" s="68">
        <v>11.7</v>
      </c>
      <c r="G439" s="68">
        <v>11.2</v>
      </c>
      <c r="H439" s="24"/>
      <c r="I439" s="65" t="str">
        <f>LEFT(Tabel1[[#This Row],[Ruumi tüüp (TALO Tüüpruumide nimestik)]],2)</f>
        <v>21</v>
      </c>
      <c r="J439" s="25" t="s">
        <v>190</v>
      </c>
      <c r="K439" s="24" t="s">
        <v>252</v>
      </c>
      <c r="L439" s="65" t="str">
        <f>IFERROR(VLOOKUP(Tabel1[[#This Row],[Üürnik]],'Lepingu lisa'!$AW$3:$AX$22,2,FALSE),"")</f>
        <v>LUBJA4_03</v>
      </c>
      <c r="M439" s="65" t="str">
        <f>IFERROR(VLOOKUP(Tabel1[[#This Row],[Jaotus]],Tabelid!L:M,2,FALSE),"")</f>
        <v>NONE</v>
      </c>
      <c r="N439" s="16"/>
      <c r="O439" s="45"/>
      <c r="P439" s="45"/>
      <c r="Q439" s="45"/>
      <c r="R439" s="69"/>
      <c r="S439" s="69"/>
      <c r="T439" s="45"/>
      <c r="U439" s="45"/>
      <c r="V439" s="45"/>
      <c r="W439" s="45"/>
      <c r="X439" s="45"/>
      <c r="Y439" s="45"/>
      <c r="Z439" s="45"/>
      <c r="AA439" s="45"/>
      <c r="AB439" s="45"/>
      <c r="AC439" s="45"/>
      <c r="AD439" s="45"/>
      <c r="AE439" s="45"/>
      <c r="AF439" s="45"/>
      <c r="AG439" s="45"/>
    </row>
    <row r="440" spans="1:33" x14ac:dyDescent="0.25">
      <c r="A440" s="24" t="s">
        <v>62</v>
      </c>
      <c r="B440" s="26">
        <v>3032</v>
      </c>
      <c r="C440" s="24" t="s">
        <v>202</v>
      </c>
      <c r="D440" s="24" t="s">
        <v>205</v>
      </c>
      <c r="E440" s="24" t="s">
        <v>11</v>
      </c>
      <c r="F440" s="68">
        <v>16.600000000000001</v>
      </c>
      <c r="G440" s="68">
        <v>15.8</v>
      </c>
      <c r="H440" s="24"/>
      <c r="I440" s="65" t="str">
        <f>LEFT(Tabel1[[#This Row],[Ruumi tüüp (TALO Tüüpruumide nimestik)]],2)</f>
        <v>21</v>
      </c>
      <c r="J440" s="25" t="s">
        <v>190</v>
      </c>
      <c r="K440" s="24" t="s">
        <v>252</v>
      </c>
      <c r="L440" s="65" t="str">
        <f>IFERROR(VLOOKUP(Tabel1[[#This Row],[Üürnik]],'Lepingu lisa'!$AW$3:$AX$22,2,FALSE),"")</f>
        <v>LUBJA4_03</v>
      </c>
      <c r="M440" s="65" t="str">
        <f>IFERROR(VLOOKUP(Tabel1[[#This Row],[Jaotus]],Tabelid!L:M,2,FALSE),"")</f>
        <v>NONE</v>
      </c>
      <c r="N440" s="16"/>
      <c r="O440" s="45"/>
      <c r="P440" s="45"/>
      <c r="Q440" s="45"/>
      <c r="R440" s="69"/>
      <c r="S440" s="69"/>
      <c r="T440" s="45"/>
      <c r="U440" s="45"/>
      <c r="V440" s="45"/>
      <c r="W440" s="45"/>
      <c r="X440" s="45"/>
      <c r="Y440" s="45"/>
      <c r="Z440" s="45"/>
      <c r="AA440" s="45"/>
      <c r="AB440" s="45"/>
      <c r="AC440" s="45"/>
      <c r="AD440" s="45"/>
      <c r="AE440" s="45"/>
      <c r="AF440" s="45"/>
      <c r="AG440" s="45"/>
    </row>
    <row r="441" spans="1:33" x14ac:dyDescent="0.25">
      <c r="A441" s="24" t="s">
        <v>62</v>
      </c>
      <c r="B441" s="26">
        <v>3033</v>
      </c>
      <c r="C441" s="24" t="s">
        <v>202</v>
      </c>
      <c r="D441" s="24" t="s">
        <v>205</v>
      </c>
      <c r="E441" s="24" t="s">
        <v>11</v>
      </c>
      <c r="F441" s="68">
        <v>12.5</v>
      </c>
      <c r="G441" s="68">
        <v>11.7</v>
      </c>
      <c r="H441" s="24"/>
      <c r="I441" s="65" t="str">
        <f>LEFT(Tabel1[[#This Row],[Ruumi tüüp (TALO Tüüpruumide nimestik)]],2)</f>
        <v>21</v>
      </c>
      <c r="J441" s="25" t="s">
        <v>190</v>
      </c>
      <c r="K441" s="24" t="s">
        <v>252</v>
      </c>
      <c r="L441" s="65" t="str">
        <f>IFERROR(VLOOKUP(Tabel1[[#This Row],[Üürnik]],'Lepingu lisa'!$AW$3:$AX$22,2,FALSE),"")</f>
        <v>LUBJA4_03</v>
      </c>
      <c r="M441" s="65" t="str">
        <f>IFERROR(VLOOKUP(Tabel1[[#This Row],[Jaotus]],Tabelid!L:M,2,FALSE),"")</f>
        <v>NONE</v>
      </c>
      <c r="N441" s="16"/>
      <c r="O441" s="45"/>
      <c r="P441" s="45"/>
      <c r="Q441" s="45"/>
      <c r="R441" s="69"/>
      <c r="S441" s="69"/>
      <c r="T441" s="45"/>
      <c r="U441" s="45"/>
      <c r="V441" s="45"/>
      <c r="W441" s="45"/>
      <c r="X441" s="45"/>
      <c r="Y441" s="45"/>
      <c r="Z441" s="45"/>
      <c r="AA441" s="45"/>
      <c r="AB441" s="45"/>
      <c r="AC441" s="45"/>
      <c r="AD441" s="45"/>
      <c r="AE441" s="45"/>
      <c r="AF441" s="45"/>
      <c r="AG441" s="45"/>
    </row>
    <row r="442" spans="1:33" x14ac:dyDescent="0.25">
      <c r="A442" s="24" t="s">
        <v>62</v>
      </c>
      <c r="B442" s="26">
        <v>3034</v>
      </c>
      <c r="C442" s="24" t="s">
        <v>202</v>
      </c>
      <c r="D442" s="24" t="s">
        <v>205</v>
      </c>
      <c r="E442" s="24" t="s">
        <v>11</v>
      </c>
      <c r="F442" s="68">
        <v>12.2</v>
      </c>
      <c r="G442" s="68">
        <v>11.4</v>
      </c>
      <c r="H442" s="24"/>
      <c r="I442" s="65" t="str">
        <f>LEFT(Tabel1[[#This Row],[Ruumi tüüp (TALO Tüüpruumide nimestik)]],2)</f>
        <v>21</v>
      </c>
      <c r="J442" s="25" t="s">
        <v>190</v>
      </c>
      <c r="K442" s="24" t="s">
        <v>252</v>
      </c>
      <c r="L442" s="65" t="str">
        <f>IFERROR(VLOOKUP(Tabel1[[#This Row],[Üürnik]],'Lepingu lisa'!$AW$3:$AX$22,2,FALSE),"")</f>
        <v>LUBJA4_03</v>
      </c>
      <c r="M442" s="65" t="str">
        <f>IFERROR(VLOOKUP(Tabel1[[#This Row],[Jaotus]],Tabelid!L:M,2,FALSE),"")</f>
        <v>NONE</v>
      </c>
      <c r="N442" s="16"/>
      <c r="O442" s="45"/>
      <c r="P442" s="45"/>
      <c r="Q442" s="45"/>
      <c r="R442" s="69"/>
      <c r="S442" s="69"/>
      <c r="T442" s="45"/>
      <c r="U442" s="45"/>
      <c r="V442" s="45"/>
      <c r="W442" s="45"/>
      <c r="X442" s="45"/>
      <c r="Y442" s="45"/>
      <c r="Z442" s="45"/>
      <c r="AA442" s="45"/>
      <c r="AB442" s="45"/>
      <c r="AC442" s="45"/>
      <c r="AD442" s="45"/>
      <c r="AE442" s="45"/>
      <c r="AF442" s="45"/>
      <c r="AG442" s="45"/>
    </row>
    <row r="443" spans="1:33" x14ac:dyDescent="0.25">
      <c r="A443" s="24" t="s">
        <v>62</v>
      </c>
      <c r="B443" s="26">
        <v>3035</v>
      </c>
      <c r="C443" s="24" t="s">
        <v>202</v>
      </c>
      <c r="D443" s="24" t="s">
        <v>205</v>
      </c>
      <c r="E443" s="24" t="s">
        <v>11</v>
      </c>
      <c r="F443" s="68">
        <v>16.600000000000001</v>
      </c>
      <c r="G443" s="68">
        <v>15.7</v>
      </c>
      <c r="H443" s="24"/>
      <c r="I443" s="65" t="str">
        <f>LEFT(Tabel1[[#This Row],[Ruumi tüüp (TALO Tüüpruumide nimestik)]],2)</f>
        <v>21</v>
      </c>
      <c r="J443" s="25" t="s">
        <v>190</v>
      </c>
      <c r="K443" s="24" t="s">
        <v>252</v>
      </c>
      <c r="L443" s="65" t="str">
        <f>IFERROR(VLOOKUP(Tabel1[[#This Row],[Üürnik]],'Lepingu lisa'!$AW$3:$AX$22,2,FALSE),"")</f>
        <v>LUBJA4_03</v>
      </c>
      <c r="M443" s="65" t="str">
        <f>IFERROR(VLOOKUP(Tabel1[[#This Row],[Jaotus]],Tabelid!L:M,2,FALSE),"")</f>
        <v>NONE</v>
      </c>
      <c r="N443" s="16"/>
      <c r="O443" s="45"/>
      <c r="P443" s="45"/>
      <c r="Q443" s="45"/>
      <c r="R443" s="69"/>
      <c r="S443" s="69"/>
      <c r="T443" s="45"/>
      <c r="U443" s="45"/>
      <c r="V443" s="45"/>
      <c r="W443" s="45"/>
      <c r="X443" s="45"/>
      <c r="Y443" s="45"/>
      <c r="Z443" s="45"/>
      <c r="AA443" s="45"/>
      <c r="AB443" s="45"/>
      <c r="AC443" s="45"/>
      <c r="AD443" s="45"/>
      <c r="AE443" s="45"/>
      <c r="AF443" s="45"/>
      <c r="AG443" s="45"/>
    </row>
    <row r="444" spans="1:33" x14ac:dyDescent="0.25">
      <c r="A444" s="24" t="s">
        <v>62</v>
      </c>
      <c r="B444" s="26">
        <v>3036</v>
      </c>
      <c r="C444" s="24" t="s">
        <v>202</v>
      </c>
      <c r="D444" s="24" t="s">
        <v>205</v>
      </c>
      <c r="E444" s="24" t="s">
        <v>11</v>
      </c>
      <c r="F444" s="68">
        <v>11.6</v>
      </c>
      <c r="G444" s="68">
        <v>11.1</v>
      </c>
      <c r="H444" s="24"/>
      <c r="I444" s="65" t="str">
        <f>LEFT(Tabel1[[#This Row],[Ruumi tüüp (TALO Tüüpruumide nimestik)]],2)</f>
        <v>21</v>
      </c>
      <c r="J444" s="25" t="s">
        <v>190</v>
      </c>
      <c r="K444" s="24" t="s">
        <v>252</v>
      </c>
      <c r="L444" s="65" t="str">
        <f>IFERROR(VLOOKUP(Tabel1[[#This Row],[Üürnik]],'Lepingu lisa'!$AW$3:$AX$22,2,FALSE),"")</f>
        <v>LUBJA4_03</v>
      </c>
      <c r="M444" s="65" t="str">
        <f>IFERROR(VLOOKUP(Tabel1[[#This Row],[Jaotus]],Tabelid!L:M,2,FALSE),"")</f>
        <v>NONE</v>
      </c>
      <c r="N444" s="16"/>
      <c r="O444" s="45"/>
      <c r="P444" s="45"/>
      <c r="Q444" s="45"/>
      <c r="R444" s="69"/>
      <c r="S444" s="69"/>
      <c r="T444" s="45"/>
      <c r="U444" s="45"/>
      <c r="V444" s="45"/>
      <c r="W444" s="45"/>
      <c r="X444" s="45"/>
      <c r="Y444" s="45"/>
      <c r="Z444" s="45"/>
      <c r="AA444" s="45"/>
      <c r="AB444" s="45"/>
      <c r="AC444" s="45"/>
      <c r="AD444" s="45"/>
      <c r="AE444" s="45"/>
      <c r="AF444" s="45"/>
      <c r="AG444" s="45"/>
    </row>
    <row r="445" spans="1:33" x14ac:dyDescent="0.25">
      <c r="A445" s="24" t="s">
        <v>62</v>
      </c>
      <c r="B445" s="26">
        <v>3037</v>
      </c>
      <c r="C445" s="24" t="s">
        <v>202</v>
      </c>
      <c r="D445" s="24" t="s">
        <v>87</v>
      </c>
      <c r="E445" s="24" t="s">
        <v>40</v>
      </c>
      <c r="F445" s="68">
        <v>12.3</v>
      </c>
      <c r="G445" s="68">
        <v>11.5</v>
      </c>
      <c r="H445" s="24"/>
      <c r="I445" s="65" t="str">
        <f>LEFT(Tabel1[[#This Row],[Ruumi tüüp (TALO Tüüpruumide nimestik)]],2)</f>
        <v>75</v>
      </c>
      <c r="J445" s="25" t="s">
        <v>190</v>
      </c>
      <c r="K445" s="24" t="s">
        <v>252</v>
      </c>
      <c r="L445" s="65" t="str">
        <f>IFERROR(VLOOKUP(Tabel1[[#This Row],[Üürnik]],'Lepingu lisa'!$AW$3:$AX$22,2,FALSE),"")</f>
        <v>LUBJA4_03</v>
      </c>
      <c r="M445" s="65" t="str">
        <f>IFERROR(VLOOKUP(Tabel1[[#This Row],[Jaotus]],Tabelid!L:M,2,FALSE),"")</f>
        <v>NONE</v>
      </c>
      <c r="N445" s="16"/>
      <c r="O445" s="45"/>
      <c r="P445" s="45"/>
      <c r="Q445" s="45"/>
      <c r="R445" s="69"/>
      <c r="S445" s="69"/>
      <c r="T445" s="45"/>
      <c r="U445" s="45"/>
      <c r="V445" s="45"/>
      <c r="W445" s="45"/>
      <c r="X445" s="45"/>
      <c r="Y445" s="45"/>
      <c r="Z445" s="45"/>
      <c r="AA445" s="45"/>
      <c r="AB445" s="45"/>
      <c r="AC445" s="45"/>
      <c r="AD445" s="45"/>
      <c r="AE445" s="45"/>
      <c r="AF445" s="45"/>
      <c r="AG445" s="45"/>
    </row>
    <row r="446" spans="1:33" x14ac:dyDescent="0.25">
      <c r="A446" s="24" t="s">
        <v>62</v>
      </c>
      <c r="B446" s="26">
        <v>3038</v>
      </c>
      <c r="C446" s="24" t="s">
        <v>202</v>
      </c>
      <c r="D446" s="24" t="s">
        <v>80</v>
      </c>
      <c r="E446" s="24" t="s">
        <v>38</v>
      </c>
      <c r="F446" s="68">
        <v>1.8</v>
      </c>
      <c r="G446" s="68">
        <v>1.6</v>
      </c>
      <c r="H446" s="24"/>
      <c r="I446" s="65" t="str">
        <f>LEFT(Tabel1[[#This Row],[Ruumi tüüp (TALO Tüüpruumide nimestik)]],2)</f>
        <v>73</v>
      </c>
      <c r="J446" s="25" t="s">
        <v>190</v>
      </c>
      <c r="K446" s="24" t="s">
        <v>252</v>
      </c>
      <c r="L446" s="65" t="str">
        <f>IFERROR(VLOOKUP(Tabel1[[#This Row],[Üürnik]],'Lepingu lisa'!$AW$3:$AX$22,2,FALSE),"")</f>
        <v>LUBJA4_03</v>
      </c>
      <c r="M446" s="65" t="str">
        <f>IFERROR(VLOOKUP(Tabel1[[#This Row],[Jaotus]],Tabelid!L:M,2,FALSE),"")</f>
        <v>NONE</v>
      </c>
      <c r="N446" s="16"/>
      <c r="O446" s="45"/>
      <c r="P446" s="45"/>
      <c r="Q446" s="45"/>
      <c r="R446" s="69"/>
      <c r="S446" s="69"/>
      <c r="T446" s="45"/>
      <c r="U446" s="45"/>
      <c r="V446" s="45"/>
      <c r="W446" s="45"/>
      <c r="X446" s="45"/>
      <c r="Y446" s="45"/>
      <c r="Z446" s="45"/>
      <c r="AA446" s="45"/>
      <c r="AB446" s="45"/>
      <c r="AC446" s="45"/>
      <c r="AD446" s="45"/>
      <c r="AE446" s="45"/>
      <c r="AF446" s="45"/>
      <c r="AG446" s="45"/>
    </row>
    <row r="447" spans="1:33" x14ac:dyDescent="0.25">
      <c r="A447" s="24" t="s">
        <v>62</v>
      </c>
      <c r="B447" s="26">
        <v>3039</v>
      </c>
      <c r="C447" s="24" t="s">
        <v>202</v>
      </c>
      <c r="D447" s="24" t="s">
        <v>80</v>
      </c>
      <c r="E447" s="24" t="s">
        <v>38</v>
      </c>
      <c r="F447" s="68">
        <v>1.7</v>
      </c>
      <c r="G447" s="68">
        <v>1.6</v>
      </c>
      <c r="H447" s="24"/>
      <c r="I447" s="65" t="str">
        <f>LEFT(Tabel1[[#This Row],[Ruumi tüüp (TALO Tüüpruumide nimestik)]],2)</f>
        <v>73</v>
      </c>
      <c r="J447" s="25" t="s">
        <v>190</v>
      </c>
      <c r="K447" s="24" t="s">
        <v>252</v>
      </c>
      <c r="L447" s="65" t="str">
        <f>IFERROR(VLOOKUP(Tabel1[[#This Row],[Üürnik]],'Lepingu lisa'!$AW$3:$AX$22,2,FALSE),"")</f>
        <v>LUBJA4_03</v>
      </c>
      <c r="M447" s="65" t="str">
        <f>IFERROR(VLOOKUP(Tabel1[[#This Row],[Jaotus]],Tabelid!L:M,2,FALSE),"")</f>
        <v>NONE</v>
      </c>
      <c r="N447" s="16"/>
      <c r="O447" s="45"/>
      <c r="P447" s="45"/>
      <c r="Q447" s="45"/>
      <c r="R447" s="69"/>
      <c r="S447" s="69"/>
      <c r="T447" s="45"/>
      <c r="U447" s="45"/>
      <c r="V447" s="45"/>
      <c r="W447" s="45"/>
      <c r="X447" s="45"/>
      <c r="Y447" s="45"/>
      <c r="Z447" s="45"/>
      <c r="AA447" s="45"/>
      <c r="AB447" s="45"/>
      <c r="AC447" s="45"/>
      <c r="AD447" s="45"/>
      <c r="AE447" s="45"/>
      <c r="AF447" s="45"/>
      <c r="AG447" s="45"/>
    </row>
    <row r="448" spans="1:33" x14ac:dyDescent="0.25">
      <c r="A448" s="24" t="s">
        <v>62</v>
      </c>
      <c r="B448" s="26">
        <v>3040</v>
      </c>
      <c r="C448" s="24" t="s">
        <v>197</v>
      </c>
      <c r="D448" s="24" t="s">
        <v>92</v>
      </c>
      <c r="E448" s="24" t="s">
        <v>56</v>
      </c>
      <c r="F448" s="68">
        <v>3</v>
      </c>
      <c r="G448" s="68">
        <v>3</v>
      </c>
      <c r="H448" s="24"/>
      <c r="I448" s="65" t="str">
        <f>LEFT(Tabel1[[#This Row],[Ruumi tüüp (TALO Tüüpruumide nimestik)]],2)</f>
        <v>97</v>
      </c>
      <c r="J448" s="25"/>
      <c r="K448" s="24"/>
      <c r="L448" s="65" t="str">
        <f>IFERROR(VLOOKUP(Tabel1[[#This Row],[Üürnik]],'Lepingu lisa'!$AW$3:$AX$22,2,FALSE),"")</f>
        <v/>
      </c>
      <c r="M448" s="65" t="str">
        <f>IFERROR(VLOOKUP(Tabel1[[#This Row],[Jaotus]],Tabelid!L:M,2,FALSE),"")</f>
        <v/>
      </c>
      <c r="N448" s="16"/>
      <c r="O448" s="45"/>
      <c r="P448" s="45"/>
      <c r="Q448" s="45"/>
      <c r="R448" s="69"/>
      <c r="S448" s="69"/>
      <c r="T448" s="45"/>
      <c r="U448" s="45"/>
      <c r="V448" s="45"/>
      <c r="W448" s="45"/>
      <c r="X448" s="45"/>
      <c r="Y448" s="45"/>
      <c r="Z448" s="45"/>
      <c r="AA448" s="45"/>
      <c r="AB448" s="45"/>
      <c r="AC448" s="45"/>
      <c r="AD448" s="45"/>
      <c r="AE448" s="45"/>
      <c r="AF448" s="45"/>
      <c r="AG448" s="45"/>
    </row>
    <row r="449" spans="1:33" x14ac:dyDescent="0.25">
      <c r="A449" s="24" t="s">
        <v>62</v>
      </c>
      <c r="B449" s="26">
        <v>3041</v>
      </c>
      <c r="C449" s="24" t="s">
        <v>202</v>
      </c>
      <c r="D449" s="24" t="s">
        <v>205</v>
      </c>
      <c r="E449" s="24" t="s">
        <v>11</v>
      </c>
      <c r="F449" s="68">
        <v>12</v>
      </c>
      <c r="G449" s="68">
        <v>11.4</v>
      </c>
      <c r="H449" s="24"/>
      <c r="I449" s="65" t="str">
        <f>LEFT(Tabel1[[#This Row],[Ruumi tüüp (TALO Tüüpruumide nimestik)]],2)</f>
        <v>21</v>
      </c>
      <c r="J449" s="25" t="s">
        <v>190</v>
      </c>
      <c r="K449" s="24" t="s">
        <v>252</v>
      </c>
      <c r="L449" s="65" t="str">
        <f>IFERROR(VLOOKUP(Tabel1[[#This Row],[Üürnik]],'Lepingu lisa'!$AW$3:$AX$22,2,FALSE),"")</f>
        <v>LUBJA4_03</v>
      </c>
      <c r="M449" s="65" t="str">
        <f>IFERROR(VLOOKUP(Tabel1[[#This Row],[Jaotus]],Tabelid!L:M,2,FALSE),"")</f>
        <v>NONE</v>
      </c>
      <c r="N449" s="16"/>
      <c r="O449" s="45"/>
      <c r="P449" s="45"/>
      <c r="Q449" s="45"/>
      <c r="R449" s="69"/>
      <c r="S449" s="69"/>
      <c r="T449" s="45"/>
      <c r="U449" s="45"/>
      <c r="V449" s="45"/>
      <c r="W449" s="45"/>
      <c r="X449" s="45"/>
      <c r="Y449" s="45"/>
      <c r="Z449" s="45"/>
      <c r="AA449" s="45"/>
      <c r="AB449" s="45"/>
      <c r="AC449" s="45"/>
      <c r="AD449" s="45"/>
      <c r="AE449" s="45"/>
      <c r="AF449" s="45"/>
      <c r="AG449" s="45"/>
    </row>
    <row r="450" spans="1:33" x14ac:dyDescent="0.25">
      <c r="A450" s="24" t="s">
        <v>62</v>
      </c>
      <c r="B450" s="26">
        <v>3042</v>
      </c>
      <c r="C450" s="24" t="s">
        <v>202</v>
      </c>
      <c r="D450" s="24" t="s">
        <v>205</v>
      </c>
      <c r="E450" s="24" t="s">
        <v>11</v>
      </c>
      <c r="F450" s="68">
        <v>15.3</v>
      </c>
      <c r="G450" s="68">
        <v>14.6</v>
      </c>
      <c r="H450" s="24"/>
      <c r="I450" s="65" t="str">
        <f>LEFT(Tabel1[[#This Row],[Ruumi tüüp (TALO Tüüpruumide nimestik)]],2)</f>
        <v>21</v>
      </c>
      <c r="J450" s="25" t="s">
        <v>190</v>
      </c>
      <c r="K450" s="24" t="s">
        <v>252</v>
      </c>
      <c r="L450" s="65" t="str">
        <f>IFERROR(VLOOKUP(Tabel1[[#This Row],[Üürnik]],'Lepingu lisa'!$AW$3:$AX$22,2,FALSE),"")</f>
        <v>LUBJA4_03</v>
      </c>
      <c r="M450" s="65" t="str">
        <f>IFERROR(VLOOKUP(Tabel1[[#This Row],[Jaotus]],Tabelid!L:M,2,FALSE),"")</f>
        <v>NONE</v>
      </c>
      <c r="N450" s="16"/>
      <c r="O450" s="45"/>
      <c r="P450" s="45"/>
      <c r="Q450" s="45"/>
      <c r="R450" s="69"/>
      <c r="S450" s="69"/>
      <c r="T450" s="45"/>
      <c r="U450" s="45"/>
      <c r="V450" s="45"/>
      <c r="W450" s="45"/>
      <c r="X450" s="45"/>
      <c r="Y450" s="45"/>
      <c r="Z450" s="45"/>
      <c r="AA450" s="45"/>
      <c r="AB450" s="45"/>
      <c r="AC450" s="45"/>
      <c r="AD450" s="45"/>
      <c r="AE450" s="45"/>
      <c r="AF450" s="45"/>
      <c r="AG450" s="45"/>
    </row>
    <row r="451" spans="1:33" x14ac:dyDescent="0.25">
      <c r="A451" s="24" t="s">
        <v>62</v>
      </c>
      <c r="B451" s="26">
        <v>3043</v>
      </c>
      <c r="C451" s="24" t="s">
        <v>202</v>
      </c>
      <c r="D451" s="24" t="s">
        <v>205</v>
      </c>
      <c r="E451" s="24" t="s">
        <v>11</v>
      </c>
      <c r="F451" s="68">
        <v>16.5</v>
      </c>
      <c r="G451" s="68">
        <v>15.5</v>
      </c>
      <c r="H451" s="24"/>
      <c r="I451" s="65" t="str">
        <f>LEFT(Tabel1[[#This Row],[Ruumi tüüp (TALO Tüüpruumide nimestik)]],2)</f>
        <v>21</v>
      </c>
      <c r="J451" s="25" t="s">
        <v>190</v>
      </c>
      <c r="K451" s="24" t="s">
        <v>252</v>
      </c>
      <c r="L451" s="65" t="str">
        <f>IFERROR(VLOOKUP(Tabel1[[#This Row],[Üürnik]],'Lepingu lisa'!$AW$3:$AX$22,2,FALSE),"")</f>
        <v>LUBJA4_03</v>
      </c>
      <c r="M451" s="65" t="str">
        <f>IFERROR(VLOOKUP(Tabel1[[#This Row],[Jaotus]],Tabelid!L:M,2,FALSE),"")</f>
        <v>NONE</v>
      </c>
      <c r="N451" s="16"/>
      <c r="O451" s="45"/>
      <c r="P451" s="45"/>
      <c r="Q451" s="45"/>
      <c r="R451" s="69"/>
      <c r="S451" s="69"/>
      <c r="T451" s="45"/>
      <c r="U451" s="45"/>
      <c r="V451" s="45"/>
      <c r="W451" s="45"/>
      <c r="X451" s="45"/>
      <c r="Y451" s="45"/>
      <c r="Z451" s="45"/>
      <c r="AA451" s="45"/>
      <c r="AB451" s="45"/>
      <c r="AC451" s="45"/>
      <c r="AD451" s="45"/>
      <c r="AE451" s="45"/>
      <c r="AF451" s="45"/>
      <c r="AG451" s="45"/>
    </row>
    <row r="452" spans="1:33" x14ac:dyDescent="0.25">
      <c r="A452" s="24" t="s">
        <v>62</v>
      </c>
      <c r="B452" s="26">
        <v>3044</v>
      </c>
      <c r="C452" s="24" t="s">
        <v>202</v>
      </c>
      <c r="D452" s="24" t="s">
        <v>205</v>
      </c>
      <c r="E452" s="24" t="s">
        <v>11</v>
      </c>
      <c r="F452" s="68">
        <v>16.2</v>
      </c>
      <c r="G452" s="68">
        <v>15.4</v>
      </c>
      <c r="H452" s="24"/>
      <c r="I452" s="65" t="str">
        <f>LEFT(Tabel1[[#This Row],[Ruumi tüüp (TALO Tüüpruumide nimestik)]],2)</f>
        <v>21</v>
      </c>
      <c r="J452" s="25" t="s">
        <v>190</v>
      </c>
      <c r="K452" s="24" t="s">
        <v>252</v>
      </c>
      <c r="L452" s="65" t="str">
        <f>IFERROR(VLOOKUP(Tabel1[[#This Row],[Üürnik]],'Lepingu lisa'!$AW$3:$AX$22,2,FALSE),"")</f>
        <v>LUBJA4_03</v>
      </c>
      <c r="M452" s="65" t="str">
        <f>IFERROR(VLOOKUP(Tabel1[[#This Row],[Jaotus]],Tabelid!L:M,2,FALSE),"")</f>
        <v>NONE</v>
      </c>
      <c r="N452" s="16"/>
      <c r="O452" s="45"/>
      <c r="P452" s="45"/>
      <c r="Q452" s="45"/>
      <c r="R452" s="69"/>
      <c r="S452" s="69"/>
      <c r="T452" s="45"/>
      <c r="U452" s="45"/>
      <c r="V452" s="45"/>
      <c r="W452" s="45"/>
      <c r="X452" s="45"/>
      <c r="Y452" s="45"/>
      <c r="Z452" s="45"/>
      <c r="AA452" s="45"/>
      <c r="AB452" s="45"/>
      <c r="AC452" s="45"/>
      <c r="AD452" s="45"/>
      <c r="AE452" s="45"/>
      <c r="AF452" s="45"/>
      <c r="AG452" s="45"/>
    </row>
    <row r="453" spans="1:33" x14ac:dyDescent="0.25">
      <c r="A453" s="24" t="s">
        <v>62</v>
      </c>
      <c r="B453" s="26">
        <v>3045</v>
      </c>
      <c r="C453" s="24" t="s">
        <v>202</v>
      </c>
      <c r="D453" s="24" t="s">
        <v>205</v>
      </c>
      <c r="E453" s="24" t="s">
        <v>11</v>
      </c>
      <c r="F453" s="68">
        <v>20.3</v>
      </c>
      <c r="G453" s="68">
        <v>19.399999999999999</v>
      </c>
      <c r="H453" s="24"/>
      <c r="I453" s="65" t="str">
        <f>LEFT(Tabel1[[#This Row],[Ruumi tüüp (TALO Tüüpruumide nimestik)]],2)</f>
        <v>21</v>
      </c>
      <c r="J453" s="25" t="s">
        <v>190</v>
      </c>
      <c r="K453" s="24" t="s">
        <v>252</v>
      </c>
      <c r="L453" s="65" t="str">
        <f>IFERROR(VLOOKUP(Tabel1[[#This Row],[Üürnik]],'Lepingu lisa'!$AW$3:$AX$22,2,FALSE),"")</f>
        <v>LUBJA4_03</v>
      </c>
      <c r="M453" s="65" t="str">
        <f>IFERROR(VLOOKUP(Tabel1[[#This Row],[Jaotus]],Tabelid!L:M,2,FALSE),"")</f>
        <v>NONE</v>
      </c>
      <c r="N453" s="16"/>
      <c r="O453" s="45"/>
      <c r="P453" s="45"/>
      <c r="Q453" s="45"/>
      <c r="R453" s="69"/>
      <c r="S453" s="69"/>
      <c r="T453" s="45"/>
      <c r="U453" s="45"/>
      <c r="V453" s="45"/>
      <c r="W453" s="45"/>
      <c r="X453" s="45"/>
      <c r="Y453" s="45"/>
      <c r="Z453" s="45"/>
      <c r="AA453" s="45"/>
      <c r="AB453" s="45"/>
      <c r="AC453" s="45"/>
      <c r="AD453" s="45"/>
      <c r="AE453" s="45"/>
      <c r="AF453" s="45"/>
      <c r="AG453" s="45"/>
    </row>
    <row r="454" spans="1:33" x14ac:dyDescent="0.25">
      <c r="A454" s="24" t="s">
        <v>62</v>
      </c>
      <c r="B454" s="26">
        <v>3046</v>
      </c>
      <c r="C454" s="24" t="s">
        <v>202</v>
      </c>
      <c r="D454" s="24" t="s">
        <v>205</v>
      </c>
      <c r="E454" s="24" t="s">
        <v>11</v>
      </c>
      <c r="F454" s="68">
        <v>15.6</v>
      </c>
      <c r="G454" s="68">
        <v>15.1</v>
      </c>
      <c r="H454" s="24"/>
      <c r="I454" s="65" t="str">
        <f>LEFT(Tabel1[[#This Row],[Ruumi tüüp (TALO Tüüpruumide nimestik)]],2)</f>
        <v>21</v>
      </c>
      <c r="J454" s="25" t="s">
        <v>190</v>
      </c>
      <c r="K454" s="24" t="s">
        <v>252</v>
      </c>
      <c r="L454" s="65" t="str">
        <f>IFERROR(VLOOKUP(Tabel1[[#This Row],[Üürnik]],'Lepingu lisa'!$AW$3:$AX$22,2,FALSE),"")</f>
        <v>LUBJA4_03</v>
      </c>
      <c r="M454" s="65" t="str">
        <f>IFERROR(VLOOKUP(Tabel1[[#This Row],[Jaotus]],Tabelid!L:M,2,FALSE),"")</f>
        <v>NONE</v>
      </c>
      <c r="N454" s="16"/>
      <c r="O454" s="45"/>
      <c r="P454" s="45"/>
      <c r="Q454" s="45"/>
      <c r="R454" s="69"/>
      <c r="S454" s="69"/>
      <c r="T454" s="45"/>
      <c r="U454" s="45"/>
      <c r="V454" s="45"/>
      <c r="W454" s="45"/>
      <c r="X454" s="45"/>
      <c r="Y454" s="45"/>
      <c r="Z454" s="45"/>
      <c r="AA454" s="45"/>
      <c r="AB454" s="45"/>
      <c r="AC454" s="45"/>
      <c r="AD454" s="45"/>
      <c r="AE454" s="45"/>
      <c r="AF454" s="45"/>
      <c r="AG454" s="45"/>
    </row>
    <row r="455" spans="1:33" x14ac:dyDescent="0.25">
      <c r="A455" s="24" t="s">
        <v>62</v>
      </c>
      <c r="B455" s="26">
        <v>3047</v>
      </c>
      <c r="C455" s="24" t="s">
        <v>202</v>
      </c>
      <c r="D455" s="24" t="s">
        <v>205</v>
      </c>
      <c r="E455" s="24" t="s">
        <v>11</v>
      </c>
      <c r="F455" s="68">
        <v>13.4</v>
      </c>
      <c r="G455" s="68">
        <v>12.9</v>
      </c>
      <c r="H455" s="24"/>
      <c r="I455" s="65" t="str">
        <f>LEFT(Tabel1[[#This Row],[Ruumi tüüp (TALO Tüüpruumide nimestik)]],2)</f>
        <v>21</v>
      </c>
      <c r="J455" s="25" t="s">
        <v>190</v>
      </c>
      <c r="K455" s="24" t="s">
        <v>252</v>
      </c>
      <c r="L455" s="65" t="str">
        <f>IFERROR(VLOOKUP(Tabel1[[#This Row],[Üürnik]],'Lepingu lisa'!$AW$3:$AX$22,2,FALSE),"")</f>
        <v>LUBJA4_03</v>
      </c>
      <c r="M455" s="65" t="str">
        <f>IFERROR(VLOOKUP(Tabel1[[#This Row],[Jaotus]],Tabelid!L:M,2,FALSE),"")</f>
        <v>NONE</v>
      </c>
      <c r="N455" s="16"/>
      <c r="O455" s="45"/>
      <c r="P455" s="45"/>
      <c r="Q455" s="45"/>
      <c r="R455" s="69"/>
      <c r="S455" s="69"/>
      <c r="T455" s="45"/>
      <c r="U455" s="45"/>
      <c r="V455" s="45"/>
      <c r="W455" s="45"/>
      <c r="X455" s="45"/>
      <c r="Y455" s="45"/>
      <c r="Z455" s="45"/>
      <c r="AA455" s="45"/>
      <c r="AB455" s="45"/>
      <c r="AC455" s="45"/>
      <c r="AD455" s="45"/>
      <c r="AE455" s="45"/>
      <c r="AF455" s="45"/>
      <c r="AG455" s="45"/>
    </row>
    <row r="456" spans="1:33" x14ac:dyDescent="0.25">
      <c r="A456" s="24" t="s">
        <v>62</v>
      </c>
      <c r="B456" s="26">
        <v>3048</v>
      </c>
      <c r="C456" s="24" t="s">
        <v>202</v>
      </c>
      <c r="D456" s="24" t="s">
        <v>205</v>
      </c>
      <c r="E456" s="24" t="s">
        <v>11</v>
      </c>
      <c r="F456" s="68">
        <v>16.100000000000001</v>
      </c>
      <c r="G456" s="68">
        <v>15.3</v>
      </c>
      <c r="H456" s="24"/>
      <c r="I456" s="65" t="str">
        <f>LEFT(Tabel1[[#This Row],[Ruumi tüüp (TALO Tüüpruumide nimestik)]],2)</f>
        <v>21</v>
      </c>
      <c r="J456" s="25" t="s">
        <v>190</v>
      </c>
      <c r="K456" s="24" t="s">
        <v>252</v>
      </c>
      <c r="L456" s="65" t="str">
        <f>IFERROR(VLOOKUP(Tabel1[[#This Row],[Üürnik]],'Lepingu lisa'!$AW$3:$AX$22,2,FALSE),"")</f>
        <v>LUBJA4_03</v>
      </c>
      <c r="M456" s="65" t="str">
        <f>IFERROR(VLOOKUP(Tabel1[[#This Row],[Jaotus]],Tabelid!L:M,2,FALSE),"")</f>
        <v>NONE</v>
      </c>
      <c r="N456" s="16"/>
      <c r="O456" s="45"/>
      <c r="P456" s="45"/>
      <c r="Q456" s="45"/>
      <c r="R456" s="69"/>
      <c r="S456" s="69"/>
      <c r="T456" s="45"/>
      <c r="U456" s="45"/>
      <c r="V456" s="45"/>
      <c r="W456" s="45"/>
      <c r="X456" s="45"/>
      <c r="Y456" s="45"/>
      <c r="Z456" s="45"/>
      <c r="AA456" s="45"/>
      <c r="AB456" s="45"/>
      <c r="AC456" s="45"/>
      <c r="AD456" s="45"/>
      <c r="AE456" s="45"/>
      <c r="AF456" s="45"/>
      <c r="AG456" s="45"/>
    </row>
    <row r="457" spans="1:33" x14ac:dyDescent="0.25">
      <c r="A457" s="24" t="s">
        <v>62</v>
      </c>
      <c r="B457" s="26">
        <v>3049</v>
      </c>
      <c r="C457" s="24" t="s">
        <v>202</v>
      </c>
      <c r="D457" s="24" t="s">
        <v>205</v>
      </c>
      <c r="E457" s="24" t="s">
        <v>11</v>
      </c>
      <c r="F457" s="68">
        <v>12.2</v>
      </c>
      <c r="G457" s="68">
        <v>11.4</v>
      </c>
      <c r="H457" s="24"/>
      <c r="I457" s="65" t="str">
        <f>LEFT(Tabel1[[#This Row],[Ruumi tüüp (TALO Tüüpruumide nimestik)]],2)</f>
        <v>21</v>
      </c>
      <c r="J457" s="25" t="s">
        <v>190</v>
      </c>
      <c r="K457" s="24" t="s">
        <v>252</v>
      </c>
      <c r="L457" s="65" t="str">
        <f>IFERROR(VLOOKUP(Tabel1[[#This Row],[Üürnik]],'Lepingu lisa'!$AW$3:$AX$22,2,FALSE),"")</f>
        <v>LUBJA4_03</v>
      </c>
      <c r="M457" s="65" t="str">
        <f>IFERROR(VLOOKUP(Tabel1[[#This Row],[Jaotus]],Tabelid!L:M,2,FALSE),"")</f>
        <v>NONE</v>
      </c>
      <c r="N457" s="16"/>
      <c r="O457" s="45"/>
      <c r="P457" s="45"/>
      <c r="Q457" s="45"/>
      <c r="R457" s="69"/>
      <c r="S457" s="69"/>
      <c r="T457" s="45"/>
      <c r="U457" s="45"/>
      <c r="V457" s="45"/>
      <c r="W457" s="45"/>
      <c r="X457" s="45"/>
      <c r="Y457" s="45"/>
      <c r="Z457" s="45"/>
      <c r="AA457" s="45"/>
      <c r="AB457" s="45"/>
      <c r="AC457" s="45"/>
      <c r="AD457" s="45"/>
      <c r="AE457" s="45"/>
      <c r="AF457" s="45"/>
      <c r="AG457" s="45"/>
    </row>
    <row r="458" spans="1:33" x14ac:dyDescent="0.25">
      <c r="A458" s="24" t="s">
        <v>62</v>
      </c>
      <c r="B458" s="26">
        <v>3050</v>
      </c>
      <c r="C458" s="24" t="s">
        <v>202</v>
      </c>
      <c r="D458" s="24" t="s">
        <v>205</v>
      </c>
      <c r="E458" s="24" t="s">
        <v>11</v>
      </c>
      <c r="F458" s="68">
        <v>12</v>
      </c>
      <c r="G458" s="68">
        <v>11.1</v>
      </c>
      <c r="H458" s="24"/>
      <c r="I458" s="65" t="str">
        <f>LEFT(Tabel1[[#This Row],[Ruumi tüüp (TALO Tüüpruumide nimestik)]],2)</f>
        <v>21</v>
      </c>
      <c r="J458" s="25" t="s">
        <v>190</v>
      </c>
      <c r="K458" s="24" t="s">
        <v>252</v>
      </c>
      <c r="L458" s="65" t="str">
        <f>IFERROR(VLOOKUP(Tabel1[[#This Row],[Üürnik]],'Lepingu lisa'!$AW$3:$AX$22,2,FALSE),"")</f>
        <v>LUBJA4_03</v>
      </c>
      <c r="M458" s="65" t="str">
        <f>IFERROR(VLOOKUP(Tabel1[[#This Row],[Jaotus]],Tabelid!L:M,2,FALSE),"")</f>
        <v>NONE</v>
      </c>
      <c r="N458" s="16"/>
      <c r="O458" s="45"/>
      <c r="P458" s="45"/>
      <c r="Q458" s="45"/>
      <c r="R458" s="69"/>
      <c r="S458" s="69"/>
      <c r="T458" s="45"/>
      <c r="U458" s="45"/>
      <c r="V458" s="45"/>
      <c r="W458" s="45"/>
      <c r="X458" s="45"/>
      <c r="Y458" s="45"/>
      <c r="Z458" s="45"/>
      <c r="AA458" s="45"/>
      <c r="AB458" s="45"/>
      <c r="AC458" s="45"/>
      <c r="AD458" s="45"/>
      <c r="AE458" s="45"/>
      <c r="AF458" s="45"/>
      <c r="AG458" s="45"/>
    </row>
    <row r="459" spans="1:33" x14ac:dyDescent="0.25">
      <c r="A459" s="24" t="s">
        <v>62</v>
      </c>
      <c r="B459" s="26">
        <v>3051</v>
      </c>
      <c r="C459" s="24" t="s">
        <v>202</v>
      </c>
      <c r="D459" s="24" t="s">
        <v>205</v>
      </c>
      <c r="E459" s="24" t="s">
        <v>11</v>
      </c>
      <c r="F459" s="68">
        <v>16.3</v>
      </c>
      <c r="G459" s="68">
        <v>15.5</v>
      </c>
      <c r="H459" s="24"/>
      <c r="I459" s="65" t="str">
        <f>LEFT(Tabel1[[#This Row],[Ruumi tüüp (TALO Tüüpruumide nimestik)]],2)</f>
        <v>21</v>
      </c>
      <c r="J459" s="25" t="s">
        <v>190</v>
      </c>
      <c r="K459" s="24" t="s">
        <v>252</v>
      </c>
      <c r="L459" s="65" t="str">
        <f>IFERROR(VLOOKUP(Tabel1[[#This Row],[Üürnik]],'Lepingu lisa'!$AW$3:$AX$22,2,FALSE),"")</f>
        <v>LUBJA4_03</v>
      </c>
      <c r="M459" s="65" t="str">
        <f>IFERROR(VLOOKUP(Tabel1[[#This Row],[Jaotus]],Tabelid!L:M,2,FALSE),"")</f>
        <v>NONE</v>
      </c>
      <c r="N459" s="16"/>
      <c r="O459" s="45"/>
      <c r="P459" s="45"/>
      <c r="Q459" s="45"/>
      <c r="R459" s="69"/>
      <c r="S459" s="69"/>
      <c r="T459" s="45"/>
      <c r="U459" s="45"/>
      <c r="V459" s="45"/>
      <c r="W459" s="45"/>
      <c r="X459" s="45"/>
      <c r="Y459" s="45"/>
      <c r="Z459" s="45"/>
      <c r="AA459" s="45"/>
      <c r="AB459" s="45"/>
      <c r="AC459" s="45"/>
      <c r="AD459" s="45"/>
      <c r="AE459" s="45"/>
      <c r="AF459" s="45"/>
      <c r="AG459" s="45"/>
    </row>
    <row r="460" spans="1:33" x14ac:dyDescent="0.25">
      <c r="A460" s="24" t="s">
        <v>62</v>
      </c>
      <c r="B460" s="26">
        <v>3052</v>
      </c>
      <c r="C460" s="24" t="s">
        <v>202</v>
      </c>
      <c r="D460" s="24" t="s">
        <v>205</v>
      </c>
      <c r="E460" s="24" t="s">
        <v>11</v>
      </c>
      <c r="F460" s="68">
        <v>12.2</v>
      </c>
      <c r="G460" s="68">
        <v>11.4</v>
      </c>
      <c r="H460" s="24"/>
      <c r="I460" s="65" t="str">
        <f>LEFT(Tabel1[[#This Row],[Ruumi tüüp (TALO Tüüpruumide nimestik)]],2)</f>
        <v>21</v>
      </c>
      <c r="J460" s="25" t="s">
        <v>190</v>
      </c>
      <c r="K460" s="24" t="s">
        <v>252</v>
      </c>
      <c r="L460" s="65" t="str">
        <f>IFERROR(VLOOKUP(Tabel1[[#This Row],[Üürnik]],'Lepingu lisa'!$AW$3:$AX$22,2,FALSE),"")</f>
        <v>LUBJA4_03</v>
      </c>
      <c r="M460" s="65" t="str">
        <f>IFERROR(VLOOKUP(Tabel1[[#This Row],[Jaotus]],Tabelid!L:M,2,FALSE),"")</f>
        <v>NONE</v>
      </c>
      <c r="N460" s="16"/>
      <c r="O460" s="45"/>
      <c r="P460" s="45"/>
      <c r="Q460" s="45"/>
      <c r="R460" s="69"/>
      <c r="S460" s="69"/>
      <c r="T460" s="45"/>
      <c r="U460" s="45"/>
      <c r="V460" s="45"/>
      <c r="W460" s="45"/>
      <c r="X460" s="45"/>
      <c r="Y460" s="45"/>
      <c r="Z460" s="45"/>
      <c r="AA460" s="45"/>
      <c r="AB460" s="45"/>
      <c r="AC460" s="45"/>
      <c r="AD460" s="45"/>
      <c r="AE460" s="45"/>
      <c r="AF460" s="45"/>
      <c r="AG460" s="45"/>
    </row>
    <row r="461" spans="1:33" x14ac:dyDescent="0.25">
      <c r="A461" s="24" t="s">
        <v>62</v>
      </c>
      <c r="B461" s="26">
        <v>3053</v>
      </c>
      <c r="C461" s="24" t="s">
        <v>202</v>
      </c>
      <c r="D461" s="24" t="s">
        <v>205</v>
      </c>
      <c r="E461" s="24" t="s">
        <v>11</v>
      </c>
      <c r="F461" s="68">
        <v>11.2</v>
      </c>
      <c r="G461" s="68">
        <v>10.5</v>
      </c>
      <c r="H461" s="24"/>
      <c r="I461" s="65" t="str">
        <f>LEFT(Tabel1[[#This Row],[Ruumi tüüp (TALO Tüüpruumide nimestik)]],2)</f>
        <v>21</v>
      </c>
      <c r="J461" s="25" t="s">
        <v>190</v>
      </c>
      <c r="K461" s="24" t="s">
        <v>252</v>
      </c>
      <c r="L461" s="65" t="str">
        <f>IFERROR(VLOOKUP(Tabel1[[#This Row],[Üürnik]],'Lepingu lisa'!$AW$3:$AX$22,2,FALSE),"")</f>
        <v>LUBJA4_03</v>
      </c>
      <c r="M461" s="65" t="str">
        <f>IFERROR(VLOOKUP(Tabel1[[#This Row],[Jaotus]],Tabelid!L:M,2,FALSE),"")</f>
        <v>NONE</v>
      </c>
      <c r="N461" s="16"/>
      <c r="O461" s="45"/>
      <c r="P461" s="45"/>
      <c r="Q461" s="45"/>
      <c r="R461" s="69"/>
      <c r="S461" s="69"/>
      <c r="T461" s="45"/>
      <c r="U461" s="45"/>
      <c r="V461" s="45"/>
      <c r="W461" s="45"/>
      <c r="X461" s="45"/>
      <c r="Y461" s="45"/>
      <c r="Z461" s="45"/>
      <c r="AA461" s="45"/>
      <c r="AB461" s="45"/>
      <c r="AC461" s="45"/>
      <c r="AD461" s="45"/>
      <c r="AE461" s="45"/>
      <c r="AF461" s="45"/>
      <c r="AG461" s="45"/>
    </row>
    <row r="462" spans="1:33" x14ac:dyDescent="0.25">
      <c r="A462" s="24" t="s">
        <v>62</v>
      </c>
      <c r="B462" s="26">
        <v>3054</v>
      </c>
      <c r="C462" s="24" t="s">
        <v>202</v>
      </c>
      <c r="D462" s="24" t="s">
        <v>205</v>
      </c>
      <c r="E462" s="24" t="s">
        <v>11</v>
      </c>
      <c r="F462" s="68">
        <v>16.100000000000001</v>
      </c>
      <c r="G462" s="68">
        <v>15.4</v>
      </c>
      <c r="H462" s="24"/>
      <c r="I462" s="65" t="str">
        <f>LEFT(Tabel1[[#This Row],[Ruumi tüüp (TALO Tüüpruumide nimestik)]],2)</f>
        <v>21</v>
      </c>
      <c r="J462" s="25" t="s">
        <v>190</v>
      </c>
      <c r="K462" s="24" t="s">
        <v>252</v>
      </c>
      <c r="L462" s="65" t="str">
        <f>IFERROR(VLOOKUP(Tabel1[[#This Row],[Üürnik]],'Lepingu lisa'!$AW$3:$AX$22,2,FALSE),"")</f>
        <v>LUBJA4_03</v>
      </c>
      <c r="M462" s="65" t="str">
        <f>IFERROR(VLOOKUP(Tabel1[[#This Row],[Jaotus]],Tabelid!L:M,2,FALSE),"")</f>
        <v>NONE</v>
      </c>
      <c r="N462" s="16"/>
      <c r="O462" s="45"/>
      <c r="P462" s="45"/>
      <c r="Q462" s="45"/>
      <c r="R462" s="69"/>
      <c r="S462" s="69"/>
      <c r="T462" s="45"/>
      <c r="U462" s="45"/>
      <c r="V462" s="45"/>
      <c r="W462" s="45"/>
      <c r="X462" s="45"/>
      <c r="Y462" s="45"/>
      <c r="Z462" s="45"/>
      <c r="AA462" s="45"/>
      <c r="AB462" s="45"/>
      <c r="AC462" s="45"/>
      <c r="AD462" s="45"/>
      <c r="AE462" s="45"/>
      <c r="AF462" s="45"/>
      <c r="AG462" s="45"/>
    </row>
    <row r="463" spans="1:33" x14ac:dyDescent="0.25">
      <c r="A463" s="24" t="s">
        <v>62</v>
      </c>
      <c r="B463" s="26">
        <v>3055</v>
      </c>
      <c r="C463" s="24" t="s">
        <v>202</v>
      </c>
      <c r="D463" s="24" t="s">
        <v>205</v>
      </c>
      <c r="E463" s="24" t="s">
        <v>11</v>
      </c>
      <c r="F463" s="68">
        <v>12.4</v>
      </c>
      <c r="G463" s="68">
        <v>11.6</v>
      </c>
      <c r="H463" s="24"/>
      <c r="I463" s="65" t="str">
        <f>LEFT(Tabel1[[#This Row],[Ruumi tüüp (TALO Tüüpruumide nimestik)]],2)</f>
        <v>21</v>
      </c>
      <c r="J463" s="25" t="s">
        <v>190</v>
      </c>
      <c r="K463" s="24" t="s">
        <v>252</v>
      </c>
      <c r="L463" s="65" t="str">
        <f>IFERROR(VLOOKUP(Tabel1[[#This Row],[Üürnik]],'Lepingu lisa'!$AW$3:$AX$22,2,FALSE),"")</f>
        <v>LUBJA4_03</v>
      </c>
      <c r="M463" s="65" t="str">
        <f>IFERROR(VLOOKUP(Tabel1[[#This Row],[Jaotus]],Tabelid!L:M,2,FALSE),"")</f>
        <v>NONE</v>
      </c>
      <c r="N463" s="16"/>
      <c r="O463" s="45"/>
      <c r="P463" s="45"/>
      <c r="Q463" s="45"/>
      <c r="R463" s="69"/>
      <c r="S463" s="69"/>
      <c r="T463" s="45"/>
      <c r="U463" s="45"/>
      <c r="V463" s="45"/>
      <c r="W463" s="45"/>
      <c r="X463" s="45"/>
      <c r="Y463" s="45"/>
      <c r="Z463" s="45"/>
      <c r="AA463" s="45"/>
      <c r="AB463" s="45"/>
      <c r="AC463" s="45"/>
      <c r="AD463" s="45"/>
      <c r="AE463" s="45"/>
      <c r="AF463" s="45"/>
      <c r="AG463" s="45"/>
    </row>
    <row r="464" spans="1:33" x14ac:dyDescent="0.25">
      <c r="A464" s="24" t="s">
        <v>62</v>
      </c>
      <c r="B464" s="26">
        <v>3056</v>
      </c>
      <c r="C464" s="24" t="s">
        <v>202</v>
      </c>
      <c r="D464" s="24" t="s">
        <v>205</v>
      </c>
      <c r="E464" s="24" t="s">
        <v>11</v>
      </c>
      <c r="F464" s="68">
        <v>11.6</v>
      </c>
      <c r="G464" s="68">
        <v>10.9</v>
      </c>
      <c r="H464" s="24"/>
      <c r="I464" s="65" t="str">
        <f>LEFT(Tabel1[[#This Row],[Ruumi tüüp (TALO Tüüpruumide nimestik)]],2)</f>
        <v>21</v>
      </c>
      <c r="J464" s="25" t="s">
        <v>190</v>
      </c>
      <c r="K464" s="24" t="s">
        <v>252</v>
      </c>
      <c r="L464" s="65" t="str">
        <f>IFERROR(VLOOKUP(Tabel1[[#This Row],[Üürnik]],'Lepingu lisa'!$AW$3:$AX$22,2,FALSE),"")</f>
        <v>LUBJA4_03</v>
      </c>
      <c r="M464" s="65" t="str">
        <f>IFERROR(VLOOKUP(Tabel1[[#This Row],[Jaotus]],Tabelid!L:M,2,FALSE),"")</f>
        <v>NONE</v>
      </c>
      <c r="N464" s="16"/>
      <c r="O464" s="45"/>
      <c r="P464" s="45"/>
      <c r="Q464" s="45"/>
      <c r="R464" s="69"/>
      <c r="S464" s="69"/>
      <c r="T464" s="45"/>
      <c r="U464" s="45"/>
      <c r="V464" s="45"/>
      <c r="W464" s="45"/>
      <c r="X464" s="45"/>
      <c r="Y464" s="45"/>
      <c r="Z464" s="45"/>
      <c r="AA464" s="45"/>
      <c r="AB464" s="45"/>
      <c r="AC464" s="45"/>
      <c r="AD464" s="45"/>
      <c r="AE464" s="45"/>
      <c r="AF464" s="45"/>
      <c r="AG464" s="45"/>
    </row>
    <row r="465" spans="1:33" x14ac:dyDescent="0.25">
      <c r="A465" s="24" t="s">
        <v>62</v>
      </c>
      <c r="B465" s="26">
        <v>3057</v>
      </c>
      <c r="C465" s="24" t="s">
        <v>202</v>
      </c>
      <c r="D465" s="24" t="s">
        <v>205</v>
      </c>
      <c r="E465" s="24" t="s">
        <v>11</v>
      </c>
      <c r="F465" s="68">
        <v>16.600000000000001</v>
      </c>
      <c r="G465" s="68">
        <v>15.7</v>
      </c>
      <c r="H465" s="24"/>
      <c r="I465" s="65" t="str">
        <f>LEFT(Tabel1[[#This Row],[Ruumi tüüp (TALO Tüüpruumide nimestik)]],2)</f>
        <v>21</v>
      </c>
      <c r="J465" s="25" t="s">
        <v>190</v>
      </c>
      <c r="K465" s="24" t="s">
        <v>252</v>
      </c>
      <c r="L465" s="65" t="str">
        <f>IFERROR(VLOOKUP(Tabel1[[#This Row],[Üürnik]],'Lepingu lisa'!$AW$3:$AX$22,2,FALSE),"")</f>
        <v>LUBJA4_03</v>
      </c>
      <c r="M465" s="65" t="str">
        <f>IFERROR(VLOOKUP(Tabel1[[#This Row],[Jaotus]],Tabelid!L:M,2,FALSE),"")</f>
        <v>NONE</v>
      </c>
      <c r="N465" s="16"/>
      <c r="O465" s="45"/>
      <c r="P465" s="45"/>
      <c r="Q465" s="45"/>
      <c r="R465" s="69"/>
      <c r="S465" s="69"/>
      <c r="T465" s="45"/>
      <c r="U465" s="45"/>
      <c r="V465" s="45"/>
      <c r="W465" s="45"/>
      <c r="X465" s="45"/>
      <c r="Y465" s="45"/>
      <c r="Z465" s="45"/>
      <c r="AA465" s="45"/>
      <c r="AB465" s="45"/>
      <c r="AC465" s="45"/>
      <c r="AD465" s="45"/>
      <c r="AE465" s="45"/>
      <c r="AF465" s="45"/>
      <c r="AG465" s="45"/>
    </row>
    <row r="466" spans="1:33" x14ac:dyDescent="0.25">
      <c r="A466" s="24" t="s">
        <v>62</v>
      </c>
      <c r="B466" s="26">
        <v>3058</v>
      </c>
      <c r="C466" s="24" t="s">
        <v>202</v>
      </c>
      <c r="D466" s="24" t="s">
        <v>205</v>
      </c>
      <c r="E466" s="24" t="s">
        <v>11</v>
      </c>
      <c r="F466" s="68">
        <v>11.8</v>
      </c>
      <c r="G466" s="68">
        <v>11.2</v>
      </c>
      <c r="H466" s="24"/>
      <c r="I466" s="65" t="str">
        <f>LEFT(Tabel1[[#This Row],[Ruumi tüüp (TALO Tüüpruumide nimestik)]],2)</f>
        <v>21</v>
      </c>
      <c r="J466" s="25" t="s">
        <v>190</v>
      </c>
      <c r="K466" s="24" t="s">
        <v>252</v>
      </c>
      <c r="L466" s="65" t="str">
        <f>IFERROR(VLOOKUP(Tabel1[[#This Row],[Üürnik]],'Lepingu lisa'!$AW$3:$AX$22,2,FALSE),"")</f>
        <v>LUBJA4_03</v>
      </c>
      <c r="M466" s="65" t="str">
        <f>IFERROR(VLOOKUP(Tabel1[[#This Row],[Jaotus]],Tabelid!L:M,2,FALSE),"")</f>
        <v>NONE</v>
      </c>
      <c r="N466" s="16"/>
      <c r="O466" s="45"/>
      <c r="P466" s="45"/>
      <c r="Q466" s="45"/>
      <c r="R466" s="69"/>
      <c r="S466" s="69"/>
      <c r="T466" s="45"/>
      <c r="U466" s="45"/>
      <c r="V466" s="45"/>
      <c r="W466" s="45"/>
      <c r="X466" s="45"/>
      <c r="Y466" s="45"/>
      <c r="Z466" s="45"/>
      <c r="AA466" s="45"/>
      <c r="AB466" s="45"/>
      <c r="AC466" s="45"/>
      <c r="AD466" s="45"/>
      <c r="AE466" s="45"/>
      <c r="AF466" s="45"/>
      <c r="AG466" s="45"/>
    </row>
    <row r="467" spans="1:33" x14ac:dyDescent="0.25">
      <c r="A467" s="24" t="s">
        <v>62</v>
      </c>
      <c r="B467" s="26">
        <v>3059</v>
      </c>
      <c r="C467" s="24" t="s">
        <v>202</v>
      </c>
      <c r="D467" s="24" t="s">
        <v>81</v>
      </c>
      <c r="E467" s="24" t="s">
        <v>52</v>
      </c>
      <c r="F467" s="68">
        <v>54.7</v>
      </c>
      <c r="G467" s="68">
        <v>51.2</v>
      </c>
      <c r="H467" s="24"/>
      <c r="I467" s="65" t="str">
        <f>LEFT(Tabel1[[#This Row],[Ruumi tüüp (TALO Tüüpruumide nimestik)]],2)</f>
        <v>91</v>
      </c>
      <c r="J467" s="25" t="s">
        <v>190</v>
      </c>
      <c r="K467" s="24" t="s">
        <v>252</v>
      </c>
      <c r="L467" s="65" t="str">
        <f>IFERROR(VLOOKUP(Tabel1[[#This Row],[Üürnik]],'Lepingu lisa'!$AW$3:$AX$22,2,FALSE),"")</f>
        <v>LUBJA4_03</v>
      </c>
      <c r="M467" s="65" t="str">
        <f>IFERROR(VLOOKUP(Tabel1[[#This Row],[Jaotus]],Tabelid!L:M,2,FALSE),"")</f>
        <v>NONE</v>
      </c>
      <c r="N467" s="16"/>
      <c r="O467" s="45"/>
      <c r="P467" s="45"/>
      <c r="Q467" s="45"/>
      <c r="R467" s="69"/>
      <c r="S467" s="69"/>
      <c r="T467" s="45"/>
      <c r="U467" s="45"/>
      <c r="V467" s="45"/>
      <c r="W467" s="45"/>
      <c r="X467" s="45"/>
      <c r="Y467" s="45"/>
      <c r="Z467" s="45"/>
      <c r="AA467" s="45"/>
      <c r="AB467" s="45"/>
      <c r="AC467" s="45"/>
      <c r="AD467" s="45"/>
      <c r="AE467" s="45"/>
      <c r="AF467" s="45"/>
      <c r="AG467" s="45"/>
    </row>
    <row r="468" spans="1:33" x14ac:dyDescent="0.25">
      <c r="A468" s="24" t="s">
        <v>62</v>
      </c>
      <c r="B468" s="26">
        <v>3060</v>
      </c>
      <c r="C468" s="24" t="s">
        <v>202</v>
      </c>
      <c r="D468" s="24" t="s">
        <v>80</v>
      </c>
      <c r="E468" s="24" t="s">
        <v>38</v>
      </c>
      <c r="F468" s="68">
        <v>4.0999999999999996</v>
      </c>
      <c r="G468" s="68">
        <v>3.7</v>
      </c>
      <c r="H468" s="24"/>
      <c r="I468" s="65" t="str">
        <f>LEFT(Tabel1[[#This Row],[Ruumi tüüp (TALO Tüüpruumide nimestik)]],2)</f>
        <v>73</v>
      </c>
      <c r="J468" s="25" t="s">
        <v>190</v>
      </c>
      <c r="K468" s="24" t="s">
        <v>252</v>
      </c>
      <c r="L468" s="65" t="str">
        <f>IFERROR(VLOOKUP(Tabel1[[#This Row],[Üürnik]],'Lepingu lisa'!$AW$3:$AX$22,2,FALSE),"")</f>
        <v>LUBJA4_03</v>
      </c>
      <c r="M468" s="65" t="str">
        <f>IFERROR(VLOOKUP(Tabel1[[#This Row],[Jaotus]],Tabelid!L:M,2,FALSE),"")</f>
        <v>NONE</v>
      </c>
      <c r="N468" s="16"/>
      <c r="O468" s="45"/>
      <c r="P468" s="45"/>
      <c r="Q468" s="45"/>
      <c r="R468" s="69"/>
      <c r="S468" s="69"/>
      <c r="T468" s="45"/>
      <c r="U468" s="45"/>
      <c r="V468" s="45"/>
      <c r="W468" s="45"/>
      <c r="X468" s="45"/>
      <c r="Y468" s="45"/>
      <c r="Z468" s="45"/>
      <c r="AA468" s="45"/>
      <c r="AB468" s="45"/>
      <c r="AC468" s="45"/>
      <c r="AD468" s="45"/>
      <c r="AE468" s="45"/>
      <c r="AF468" s="45"/>
      <c r="AG468" s="45"/>
    </row>
    <row r="469" spans="1:33" x14ac:dyDescent="0.25">
      <c r="A469" s="24" t="s">
        <v>62</v>
      </c>
      <c r="B469" s="26" t="s">
        <v>404</v>
      </c>
      <c r="C469" s="24" t="s">
        <v>164</v>
      </c>
      <c r="D469" s="24" t="s">
        <v>103</v>
      </c>
      <c r="E469" s="24" t="s">
        <v>53</v>
      </c>
      <c r="F469" s="68">
        <v>10.4</v>
      </c>
      <c r="G469" s="68">
        <v>10.4</v>
      </c>
      <c r="H469" s="24"/>
      <c r="I469" s="65" t="str">
        <f>LEFT(Tabel1[[#This Row],[Ruumi tüüp (TALO Tüüpruumide nimestik)]],2)</f>
        <v>92</v>
      </c>
      <c r="J469" s="25"/>
      <c r="K469" s="24"/>
      <c r="L469" s="65" t="str">
        <f>IFERROR(VLOOKUP(Tabel1[[#This Row],[Üürnik]],'Lepingu lisa'!$AW$3:$AX$22,2,FALSE),"")</f>
        <v/>
      </c>
      <c r="M469" s="65" t="str">
        <f>IFERROR(VLOOKUP(Tabel1[[#This Row],[Jaotus]],Tabelid!L:M,2,FALSE),"")</f>
        <v/>
      </c>
      <c r="N469" s="16"/>
      <c r="O469" s="45"/>
      <c r="P469" s="45"/>
      <c r="Q469" s="45"/>
      <c r="R469" s="69"/>
      <c r="S469" s="69"/>
      <c r="T469" s="45"/>
      <c r="U469" s="45"/>
      <c r="V469" s="45"/>
      <c r="W469" s="45"/>
      <c r="X469" s="45"/>
      <c r="Y469" s="45"/>
      <c r="Z469" s="45"/>
      <c r="AA469" s="45"/>
      <c r="AB469" s="45"/>
      <c r="AC469" s="45"/>
      <c r="AD469" s="45"/>
      <c r="AE469" s="45"/>
      <c r="AF469" s="45"/>
      <c r="AG469" s="45"/>
    </row>
    <row r="470" spans="1:33" x14ac:dyDescent="0.25">
      <c r="A470" s="24" t="s">
        <v>62</v>
      </c>
      <c r="B470" s="26">
        <v>3061</v>
      </c>
      <c r="C470" s="24" t="s">
        <v>202</v>
      </c>
      <c r="D470" s="24" t="s">
        <v>80</v>
      </c>
      <c r="E470" s="24" t="s">
        <v>38</v>
      </c>
      <c r="F470" s="68">
        <v>3.3</v>
      </c>
      <c r="G470" s="68">
        <v>2.9</v>
      </c>
      <c r="H470" s="24"/>
      <c r="I470" s="65" t="str">
        <f>LEFT(Tabel1[[#This Row],[Ruumi tüüp (TALO Tüüpruumide nimestik)]],2)</f>
        <v>73</v>
      </c>
      <c r="J470" s="25" t="s">
        <v>190</v>
      </c>
      <c r="K470" s="24" t="s">
        <v>252</v>
      </c>
      <c r="L470" s="65" t="str">
        <f>IFERROR(VLOOKUP(Tabel1[[#This Row],[Üürnik]],'Lepingu lisa'!$AW$3:$AX$22,2,FALSE),"")</f>
        <v>LUBJA4_03</v>
      </c>
      <c r="M470" s="65" t="str">
        <f>IFERROR(VLOOKUP(Tabel1[[#This Row],[Jaotus]],Tabelid!L:M,2,FALSE),"")</f>
        <v>NONE</v>
      </c>
      <c r="N470" s="16"/>
      <c r="O470" s="45"/>
      <c r="P470" s="45"/>
      <c r="Q470" s="45"/>
      <c r="R470" s="69"/>
      <c r="S470" s="69"/>
      <c r="T470" s="45"/>
      <c r="U470" s="45"/>
      <c r="V470" s="45"/>
      <c r="W470" s="45"/>
      <c r="X470" s="45"/>
      <c r="Y470" s="45"/>
      <c r="Z470" s="45"/>
      <c r="AA470" s="45"/>
      <c r="AB470" s="45"/>
      <c r="AC470" s="45"/>
      <c r="AD470" s="45"/>
      <c r="AE470" s="45"/>
      <c r="AF470" s="45"/>
      <c r="AG470" s="45"/>
    </row>
    <row r="471" spans="1:33" x14ac:dyDescent="0.25">
      <c r="A471" s="24" t="s">
        <v>62</v>
      </c>
      <c r="B471" s="26">
        <v>3062</v>
      </c>
      <c r="C471" s="24" t="s">
        <v>202</v>
      </c>
      <c r="D471" s="24" t="s">
        <v>80</v>
      </c>
      <c r="E471" s="24" t="s">
        <v>38</v>
      </c>
      <c r="F471" s="68">
        <v>3.8</v>
      </c>
      <c r="G471" s="68">
        <v>3.3</v>
      </c>
      <c r="H471" s="24"/>
      <c r="I471" s="65" t="str">
        <f>LEFT(Tabel1[[#This Row],[Ruumi tüüp (TALO Tüüpruumide nimestik)]],2)</f>
        <v>73</v>
      </c>
      <c r="J471" s="25" t="s">
        <v>190</v>
      </c>
      <c r="K471" s="24" t="s">
        <v>252</v>
      </c>
      <c r="L471" s="65" t="str">
        <f>IFERROR(VLOOKUP(Tabel1[[#This Row],[Üürnik]],'Lepingu lisa'!$AW$3:$AX$22,2,FALSE),"")</f>
        <v>LUBJA4_03</v>
      </c>
      <c r="M471" s="65" t="str">
        <f>IFERROR(VLOOKUP(Tabel1[[#This Row],[Jaotus]],Tabelid!L:M,2,FALSE),"")</f>
        <v>NONE</v>
      </c>
      <c r="N471" s="16"/>
      <c r="O471" s="45"/>
      <c r="P471" s="45"/>
      <c r="Q471" s="45"/>
      <c r="R471" s="69"/>
      <c r="S471" s="69"/>
      <c r="T471" s="45"/>
      <c r="U471" s="45"/>
      <c r="V471" s="45"/>
      <c r="W471" s="45"/>
      <c r="X471" s="45"/>
      <c r="Y471" s="45"/>
      <c r="Z471" s="45"/>
      <c r="AA471" s="45"/>
      <c r="AB471" s="45"/>
      <c r="AC471" s="45"/>
      <c r="AD471" s="45"/>
      <c r="AE471" s="45"/>
      <c r="AF471" s="45"/>
      <c r="AG471" s="45"/>
    </row>
    <row r="472" spans="1:33" x14ac:dyDescent="0.25">
      <c r="A472" s="24" t="s">
        <v>62</v>
      </c>
      <c r="B472" s="26">
        <v>3063</v>
      </c>
      <c r="C472" s="24" t="s">
        <v>202</v>
      </c>
      <c r="D472" s="24" t="s">
        <v>204</v>
      </c>
      <c r="E472" s="24" t="s">
        <v>31</v>
      </c>
      <c r="F472" s="68">
        <v>25.8</v>
      </c>
      <c r="G472" s="68">
        <v>24.7</v>
      </c>
      <c r="H472" s="24"/>
      <c r="I472" s="65" t="str">
        <f>LEFT(Tabel1[[#This Row],[Ruumi tüüp (TALO Tüüpruumide nimestik)]],2)</f>
        <v>59</v>
      </c>
      <c r="J472" s="25" t="s">
        <v>190</v>
      </c>
      <c r="K472" s="24" t="s">
        <v>252</v>
      </c>
      <c r="L472" s="65" t="str">
        <f>IFERROR(VLOOKUP(Tabel1[[#This Row],[Üürnik]],'Lepingu lisa'!$AW$3:$AX$22,2,FALSE),"")</f>
        <v>LUBJA4_03</v>
      </c>
      <c r="M472" s="65" t="str">
        <f>IFERROR(VLOOKUP(Tabel1[[#This Row],[Jaotus]],Tabelid!L:M,2,FALSE),"")</f>
        <v>NONE</v>
      </c>
      <c r="N472" s="16"/>
      <c r="O472" s="45"/>
      <c r="P472" s="45"/>
      <c r="Q472" s="45"/>
      <c r="R472" s="69"/>
      <c r="S472" s="69"/>
      <c r="T472" s="45"/>
      <c r="U472" s="45"/>
      <c r="V472" s="45"/>
      <c r="W472" s="45"/>
      <c r="X472" s="45"/>
      <c r="Y472" s="45"/>
      <c r="Z472" s="45"/>
      <c r="AA472" s="45"/>
      <c r="AB472" s="45"/>
      <c r="AC472" s="45"/>
      <c r="AD472" s="45"/>
      <c r="AE472" s="45"/>
      <c r="AF472" s="45"/>
      <c r="AG472" s="45"/>
    </row>
    <row r="473" spans="1:33" x14ac:dyDescent="0.25">
      <c r="A473" s="24" t="s">
        <v>62</v>
      </c>
      <c r="B473" s="26">
        <v>3064</v>
      </c>
      <c r="C473" s="24" t="s">
        <v>202</v>
      </c>
      <c r="D473" s="24" t="s">
        <v>81</v>
      </c>
      <c r="E473" s="24" t="s">
        <v>52</v>
      </c>
      <c r="F473" s="68">
        <v>57.788499999999999</v>
      </c>
      <c r="G473" s="68">
        <v>53.877899999999997</v>
      </c>
      <c r="H473" s="24"/>
      <c r="I473" s="65" t="str">
        <f>LEFT(Tabel1[[#This Row],[Ruumi tüüp (TALO Tüüpruumide nimestik)]],2)</f>
        <v>91</v>
      </c>
      <c r="J473" s="25" t="s">
        <v>190</v>
      </c>
      <c r="K473" s="24" t="s">
        <v>252</v>
      </c>
      <c r="L473" s="65" t="str">
        <f>IFERROR(VLOOKUP(Tabel1[[#This Row],[Üürnik]],'Lepingu lisa'!$AW$3:$AX$22,2,FALSE),"")</f>
        <v>LUBJA4_03</v>
      </c>
      <c r="M473" s="65" t="str">
        <f>IFERROR(VLOOKUP(Tabel1[[#This Row],[Jaotus]],Tabelid!L:M,2,FALSE),"")</f>
        <v>NONE</v>
      </c>
      <c r="N473" s="16"/>
      <c r="O473" s="45"/>
      <c r="P473" s="45"/>
      <c r="Q473" s="45"/>
      <c r="R473" s="69"/>
      <c r="S473" s="69"/>
      <c r="T473" s="45"/>
      <c r="U473" s="45"/>
      <c r="V473" s="45"/>
      <c r="W473" s="45"/>
      <c r="X473" s="45"/>
      <c r="Y473" s="45"/>
      <c r="Z473" s="45"/>
      <c r="AA473" s="45"/>
      <c r="AB473" s="45"/>
      <c r="AC473" s="45"/>
      <c r="AD473" s="45"/>
      <c r="AE473" s="45"/>
      <c r="AF473" s="45"/>
      <c r="AG473" s="45"/>
    </row>
    <row r="474" spans="1:33" x14ac:dyDescent="0.25">
      <c r="A474" s="24" t="s">
        <v>62</v>
      </c>
      <c r="B474" s="26" t="s">
        <v>405</v>
      </c>
      <c r="C474" s="24" t="s">
        <v>202</v>
      </c>
      <c r="D474" s="24" t="s">
        <v>87</v>
      </c>
      <c r="E474" s="24" t="s">
        <v>40</v>
      </c>
      <c r="F474" s="68">
        <v>32.9</v>
      </c>
      <c r="G474" s="68">
        <v>31.9</v>
      </c>
      <c r="H474" s="24"/>
      <c r="I474" s="65" t="str">
        <f>LEFT(Tabel1[[#This Row],[Ruumi tüüp (TALO Tüüpruumide nimestik)]],2)</f>
        <v>75</v>
      </c>
      <c r="J474" s="25" t="s">
        <v>190</v>
      </c>
      <c r="K474" s="24" t="s">
        <v>252</v>
      </c>
      <c r="L474" s="65" t="str">
        <f>IFERROR(VLOOKUP(Tabel1[[#This Row],[Üürnik]],'Lepingu lisa'!$AW$3:$AX$22,2,FALSE),"")</f>
        <v>LUBJA4_03</v>
      </c>
      <c r="M474" s="65" t="str">
        <f>IFERROR(VLOOKUP(Tabel1[[#This Row],[Jaotus]],Tabelid!L:M,2,FALSE),"")</f>
        <v>NONE</v>
      </c>
      <c r="N474" s="16"/>
      <c r="O474" s="45"/>
      <c r="P474" s="45"/>
      <c r="Q474" s="45"/>
      <c r="R474" s="69"/>
      <c r="S474" s="69"/>
      <c r="T474" s="45"/>
      <c r="U474" s="45"/>
      <c r="V474" s="45"/>
      <c r="W474" s="45"/>
      <c r="X474" s="45"/>
      <c r="Y474" s="45"/>
      <c r="Z474" s="45"/>
      <c r="AA474" s="45"/>
      <c r="AB474" s="45"/>
      <c r="AC474" s="45"/>
      <c r="AD474" s="45"/>
      <c r="AE474" s="45"/>
      <c r="AF474" s="45"/>
      <c r="AG474" s="45"/>
    </row>
    <row r="475" spans="1:33" x14ac:dyDescent="0.25">
      <c r="A475" s="24" t="s">
        <v>62</v>
      </c>
      <c r="B475" s="26">
        <v>3065</v>
      </c>
      <c r="C475" s="24" t="s">
        <v>202</v>
      </c>
      <c r="D475" s="24" t="s">
        <v>205</v>
      </c>
      <c r="E475" s="24" t="s">
        <v>11</v>
      </c>
      <c r="F475" s="68">
        <v>14.9</v>
      </c>
      <c r="G475" s="68">
        <v>14.4</v>
      </c>
      <c r="H475" s="24"/>
      <c r="I475" s="65" t="str">
        <f>LEFT(Tabel1[[#This Row],[Ruumi tüüp (TALO Tüüpruumide nimestik)]],2)</f>
        <v>21</v>
      </c>
      <c r="J475" s="25" t="s">
        <v>190</v>
      </c>
      <c r="K475" s="24" t="s">
        <v>252</v>
      </c>
      <c r="L475" s="65" t="str">
        <f>IFERROR(VLOOKUP(Tabel1[[#This Row],[Üürnik]],'Lepingu lisa'!$AW$3:$AX$22,2,FALSE),"")</f>
        <v>LUBJA4_03</v>
      </c>
      <c r="M475" s="65" t="str">
        <f>IFERROR(VLOOKUP(Tabel1[[#This Row],[Jaotus]],Tabelid!L:M,2,FALSE),"")</f>
        <v>NONE</v>
      </c>
      <c r="N475" s="16"/>
      <c r="O475" s="45"/>
      <c r="P475" s="45"/>
      <c r="Q475" s="45"/>
      <c r="R475" s="69"/>
      <c r="S475" s="69"/>
      <c r="T475" s="45"/>
      <c r="U475" s="45"/>
      <c r="V475" s="45"/>
      <c r="W475" s="45"/>
      <c r="X475" s="45"/>
      <c r="Y475" s="45"/>
      <c r="Z475" s="45"/>
      <c r="AA475" s="45"/>
      <c r="AB475" s="45"/>
      <c r="AC475" s="45"/>
      <c r="AD475" s="45"/>
      <c r="AE475" s="45"/>
      <c r="AF475" s="45"/>
      <c r="AG475" s="45"/>
    </row>
    <row r="476" spans="1:33" x14ac:dyDescent="0.25">
      <c r="A476" s="24" t="s">
        <v>62</v>
      </c>
      <c r="B476" s="26">
        <v>3066</v>
      </c>
      <c r="C476" s="24" t="s">
        <v>202</v>
      </c>
      <c r="D476" s="24" t="s">
        <v>205</v>
      </c>
      <c r="E476" s="24" t="s">
        <v>11</v>
      </c>
      <c r="F476" s="68">
        <v>19.7</v>
      </c>
      <c r="G476" s="68">
        <v>18.899999999999999</v>
      </c>
      <c r="H476" s="24"/>
      <c r="I476" s="65" t="str">
        <f>LEFT(Tabel1[[#This Row],[Ruumi tüüp (TALO Tüüpruumide nimestik)]],2)</f>
        <v>21</v>
      </c>
      <c r="J476" s="25" t="s">
        <v>190</v>
      </c>
      <c r="K476" s="24" t="s">
        <v>252</v>
      </c>
      <c r="L476" s="65" t="str">
        <f>IFERROR(VLOOKUP(Tabel1[[#This Row],[Üürnik]],'Lepingu lisa'!$AW$3:$AX$22,2,FALSE),"")</f>
        <v>LUBJA4_03</v>
      </c>
      <c r="M476" s="65" t="str">
        <f>IFERROR(VLOOKUP(Tabel1[[#This Row],[Jaotus]],Tabelid!L:M,2,FALSE),"")</f>
        <v>NONE</v>
      </c>
      <c r="N476" s="16"/>
      <c r="O476" s="45"/>
      <c r="P476" s="45"/>
      <c r="Q476" s="45"/>
      <c r="R476" s="69"/>
      <c r="S476" s="69"/>
      <c r="T476" s="45"/>
      <c r="U476" s="45"/>
      <c r="V476" s="45"/>
      <c r="W476" s="45"/>
      <c r="X476" s="45"/>
      <c r="Y476" s="45"/>
      <c r="Z476" s="45"/>
      <c r="AA476" s="45"/>
      <c r="AB476" s="45"/>
      <c r="AC476" s="45"/>
      <c r="AD476" s="45"/>
      <c r="AE476" s="45"/>
      <c r="AF476" s="45"/>
      <c r="AG476" s="45"/>
    </row>
    <row r="477" spans="1:33" x14ac:dyDescent="0.25">
      <c r="A477" s="24" t="s">
        <v>62</v>
      </c>
      <c r="B477" s="26">
        <v>3067</v>
      </c>
      <c r="C477" s="24" t="s">
        <v>202</v>
      </c>
      <c r="D477" s="24" t="s">
        <v>205</v>
      </c>
      <c r="E477" s="24" t="s">
        <v>11</v>
      </c>
      <c r="F477" s="68">
        <v>14.8</v>
      </c>
      <c r="G477" s="68">
        <v>13.9</v>
      </c>
      <c r="H477" s="24"/>
      <c r="I477" s="65" t="str">
        <f>LEFT(Tabel1[[#This Row],[Ruumi tüüp (TALO Tüüpruumide nimestik)]],2)</f>
        <v>21</v>
      </c>
      <c r="J477" s="25" t="s">
        <v>190</v>
      </c>
      <c r="K477" s="24" t="s">
        <v>252</v>
      </c>
      <c r="L477" s="65" t="str">
        <f>IFERROR(VLOOKUP(Tabel1[[#This Row],[Üürnik]],'Lepingu lisa'!$AW$3:$AX$22,2,FALSE),"")</f>
        <v>LUBJA4_03</v>
      </c>
      <c r="M477" s="65" t="str">
        <f>IFERROR(VLOOKUP(Tabel1[[#This Row],[Jaotus]],Tabelid!L:M,2,FALSE),"")</f>
        <v>NONE</v>
      </c>
      <c r="N477" s="16"/>
      <c r="O477" s="45"/>
      <c r="P477" s="45"/>
      <c r="Q477" s="45"/>
      <c r="R477" s="69"/>
      <c r="S477" s="69"/>
      <c r="T477" s="45"/>
      <c r="U477" s="45"/>
      <c r="V477" s="45"/>
      <c r="W477" s="45"/>
      <c r="X477" s="45"/>
      <c r="Y477" s="45"/>
      <c r="Z477" s="45"/>
      <c r="AA477" s="45"/>
      <c r="AB477" s="45"/>
      <c r="AC477" s="45"/>
      <c r="AD477" s="45"/>
      <c r="AE477" s="45"/>
      <c r="AF477" s="45"/>
      <c r="AG477" s="45"/>
    </row>
    <row r="478" spans="1:33" x14ac:dyDescent="0.25">
      <c r="A478" s="24" t="s">
        <v>62</v>
      </c>
      <c r="B478" s="26">
        <v>3068</v>
      </c>
      <c r="C478" s="24" t="s">
        <v>202</v>
      </c>
      <c r="D478" s="24" t="s">
        <v>205</v>
      </c>
      <c r="E478" s="24" t="s">
        <v>11</v>
      </c>
      <c r="F478" s="68">
        <v>14.9</v>
      </c>
      <c r="G478" s="68">
        <v>14</v>
      </c>
      <c r="H478" s="24"/>
      <c r="I478" s="65" t="str">
        <f>LEFT(Tabel1[[#This Row],[Ruumi tüüp (TALO Tüüpruumide nimestik)]],2)</f>
        <v>21</v>
      </c>
      <c r="J478" s="25" t="s">
        <v>190</v>
      </c>
      <c r="K478" s="24" t="s">
        <v>252</v>
      </c>
      <c r="L478" s="65" t="str">
        <f>IFERROR(VLOOKUP(Tabel1[[#This Row],[Üürnik]],'Lepingu lisa'!$AW$3:$AX$22,2,FALSE),"")</f>
        <v>LUBJA4_03</v>
      </c>
      <c r="M478" s="65" t="str">
        <f>IFERROR(VLOOKUP(Tabel1[[#This Row],[Jaotus]],Tabelid!L:M,2,FALSE),"")</f>
        <v>NONE</v>
      </c>
      <c r="N478" s="16"/>
      <c r="O478" s="45"/>
      <c r="P478" s="45"/>
      <c r="Q478" s="45"/>
      <c r="R478" s="69"/>
      <c r="S478" s="69"/>
      <c r="T478" s="45"/>
      <c r="U478" s="45"/>
      <c r="V478" s="45"/>
      <c r="W478" s="45"/>
      <c r="X478" s="45"/>
      <c r="Y478" s="45"/>
      <c r="Z478" s="45"/>
      <c r="AA478" s="45"/>
      <c r="AB478" s="45"/>
      <c r="AC478" s="45"/>
      <c r="AD478" s="45"/>
      <c r="AE478" s="45"/>
      <c r="AF478" s="45"/>
      <c r="AG478" s="45"/>
    </row>
    <row r="479" spans="1:33" x14ac:dyDescent="0.25">
      <c r="A479" s="24" t="s">
        <v>62</v>
      </c>
      <c r="B479" s="26">
        <v>3069</v>
      </c>
      <c r="C479" s="24" t="s">
        <v>202</v>
      </c>
      <c r="D479" s="24" t="s">
        <v>205</v>
      </c>
      <c r="E479" s="24" t="s">
        <v>11</v>
      </c>
      <c r="F479" s="68">
        <v>19.600000000000001</v>
      </c>
      <c r="G479" s="68">
        <v>18.7</v>
      </c>
      <c r="H479" s="24"/>
      <c r="I479" s="65" t="str">
        <f>LEFT(Tabel1[[#This Row],[Ruumi tüüp (TALO Tüüpruumide nimestik)]],2)</f>
        <v>21</v>
      </c>
      <c r="J479" s="25" t="s">
        <v>190</v>
      </c>
      <c r="K479" s="24" t="s">
        <v>252</v>
      </c>
      <c r="L479" s="65" t="str">
        <f>IFERROR(VLOOKUP(Tabel1[[#This Row],[Üürnik]],'Lepingu lisa'!$AW$3:$AX$22,2,FALSE),"")</f>
        <v>LUBJA4_03</v>
      </c>
      <c r="M479" s="65" t="str">
        <f>IFERROR(VLOOKUP(Tabel1[[#This Row],[Jaotus]],Tabelid!L:M,2,FALSE),"")</f>
        <v>NONE</v>
      </c>
      <c r="N479" s="16"/>
      <c r="O479" s="45"/>
      <c r="P479" s="45"/>
      <c r="Q479" s="45"/>
      <c r="R479" s="69"/>
      <c r="S479" s="69"/>
      <c r="T479" s="45"/>
      <c r="U479" s="45"/>
      <c r="V479" s="45"/>
      <c r="W479" s="45"/>
      <c r="X479" s="45"/>
      <c r="Y479" s="45"/>
      <c r="Z479" s="45"/>
      <c r="AA479" s="45"/>
      <c r="AB479" s="45"/>
      <c r="AC479" s="45"/>
      <c r="AD479" s="45"/>
      <c r="AE479" s="45"/>
      <c r="AF479" s="45"/>
      <c r="AG479" s="45"/>
    </row>
    <row r="480" spans="1:33" x14ac:dyDescent="0.25">
      <c r="A480" s="24" t="s">
        <v>62</v>
      </c>
      <c r="B480" s="26">
        <v>3070</v>
      </c>
      <c r="C480" s="24" t="s">
        <v>202</v>
      </c>
      <c r="D480" s="24" t="s">
        <v>205</v>
      </c>
      <c r="E480" s="24" t="s">
        <v>11</v>
      </c>
      <c r="F480" s="68">
        <v>14.9</v>
      </c>
      <c r="G480" s="68">
        <v>14</v>
      </c>
      <c r="H480" s="24"/>
      <c r="I480" s="65" t="str">
        <f>LEFT(Tabel1[[#This Row],[Ruumi tüüp (TALO Tüüpruumide nimestik)]],2)</f>
        <v>21</v>
      </c>
      <c r="J480" s="25" t="s">
        <v>190</v>
      </c>
      <c r="K480" s="24" t="s">
        <v>252</v>
      </c>
      <c r="L480" s="65" t="str">
        <f>IFERROR(VLOOKUP(Tabel1[[#This Row],[Üürnik]],'Lepingu lisa'!$AW$3:$AX$22,2,FALSE),"")</f>
        <v>LUBJA4_03</v>
      </c>
      <c r="M480" s="65" t="str">
        <f>IFERROR(VLOOKUP(Tabel1[[#This Row],[Jaotus]],Tabelid!L:M,2,FALSE),"")</f>
        <v>NONE</v>
      </c>
      <c r="N480" s="16"/>
      <c r="O480" s="45"/>
      <c r="P480" s="45"/>
      <c r="Q480" s="45"/>
      <c r="R480" s="69"/>
      <c r="S480" s="69"/>
      <c r="T480" s="45"/>
      <c r="U480" s="45"/>
      <c r="V480" s="45"/>
      <c r="W480" s="45"/>
      <c r="X480" s="45"/>
      <c r="Y480" s="45"/>
      <c r="Z480" s="45"/>
      <c r="AA480" s="45"/>
      <c r="AB480" s="45"/>
      <c r="AC480" s="45"/>
      <c r="AD480" s="45"/>
      <c r="AE480" s="45"/>
      <c r="AF480" s="45"/>
      <c r="AG480" s="45"/>
    </row>
    <row r="481" spans="1:33" x14ac:dyDescent="0.25">
      <c r="A481" s="24" t="s">
        <v>62</v>
      </c>
      <c r="B481" s="26">
        <v>3071</v>
      </c>
      <c r="C481" s="24" t="s">
        <v>202</v>
      </c>
      <c r="D481" s="24" t="s">
        <v>205</v>
      </c>
      <c r="E481" s="24" t="s">
        <v>11</v>
      </c>
      <c r="F481" s="68">
        <v>15.4</v>
      </c>
      <c r="G481" s="68">
        <v>14.8</v>
      </c>
      <c r="H481" s="24"/>
      <c r="I481" s="65" t="str">
        <f>LEFT(Tabel1[[#This Row],[Ruumi tüüp (TALO Tüüpruumide nimestik)]],2)</f>
        <v>21</v>
      </c>
      <c r="J481" s="25" t="s">
        <v>190</v>
      </c>
      <c r="K481" s="24" t="s">
        <v>252</v>
      </c>
      <c r="L481" s="65" t="str">
        <f>IFERROR(VLOOKUP(Tabel1[[#This Row],[Üürnik]],'Lepingu lisa'!$AW$3:$AX$22,2,FALSE),"")</f>
        <v>LUBJA4_03</v>
      </c>
      <c r="M481" s="65" t="str">
        <f>IFERROR(VLOOKUP(Tabel1[[#This Row],[Jaotus]],Tabelid!L:M,2,FALSE),"")</f>
        <v>NONE</v>
      </c>
      <c r="N481" s="16"/>
      <c r="O481" s="45"/>
      <c r="P481" s="45"/>
      <c r="Q481" s="45"/>
      <c r="R481" s="69"/>
      <c r="S481" s="69"/>
      <c r="T481" s="45"/>
      <c r="U481" s="45"/>
      <c r="V481" s="45"/>
      <c r="W481" s="45"/>
      <c r="X481" s="45"/>
      <c r="Y481" s="45"/>
      <c r="Z481" s="45"/>
      <c r="AA481" s="45"/>
      <c r="AB481" s="45"/>
      <c r="AC481" s="45"/>
      <c r="AD481" s="45"/>
      <c r="AE481" s="45"/>
      <c r="AF481" s="45"/>
      <c r="AG481" s="45"/>
    </row>
    <row r="482" spans="1:33" x14ac:dyDescent="0.25">
      <c r="A482" s="24" t="s">
        <v>62</v>
      </c>
      <c r="B482" s="26">
        <v>3072</v>
      </c>
      <c r="C482" s="24" t="s">
        <v>202</v>
      </c>
      <c r="D482" s="24" t="s">
        <v>205</v>
      </c>
      <c r="E482" s="24" t="s">
        <v>11</v>
      </c>
      <c r="F482" s="68">
        <v>12.6</v>
      </c>
      <c r="G482" s="68">
        <v>12.1</v>
      </c>
      <c r="H482" s="24"/>
      <c r="I482" s="65" t="str">
        <f>LEFT(Tabel1[[#This Row],[Ruumi tüüp (TALO Tüüpruumide nimestik)]],2)</f>
        <v>21</v>
      </c>
      <c r="J482" s="25" t="s">
        <v>190</v>
      </c>
      <c r="K482" s="24" t="s">
        <v>252</v>
      </c>
      <c r="L482" s="65" t="str">
        <f>IFERROR(VLOOKUP(Tabel1[[#This Row],[Üürnik]],'Lepingu lisa'!$AW$3:$AX$22,2,FALSE),"")</f>
        <v>LUBJA4_03</v>
      </c>
      <c r="M482" s="65" t="str">
        <f>IFERROR(VLOOKUP(Tabel1[[#This Row],[Jaotus]],Tabelid!L:M,2,FALSE),"")</f>
        <v>NONE</v>
      </c>
      <c r="N482" s="16"/>
      <c r="O482" s="45"/>
      <c r="P482" s="45"/>
      <c r="Q482" s="45"/>
      <c r="R482" s="69"/>
      <c r="S482" s="69"/>
      <c r="T482" s="45"/>
      <c r="U482" s="45"/>
      <c r="V482" s="45"/>
      <c r="W482" s="45"/>
      <c r="X482" s="45"/>
      <c r="Y482" s="45"/>
      <c r="Z482" s="45"/>
      <c r="AA482" s="45"/>
      <c r="AB482" s="45"/>
      <c r="AC482" s="45"/>
      <c r="AD482" s="45"/>
      <c r="AE482" s="45"/>
      <c r="AF482" s="45"/>
      <c r="AG482" s="45"/>
    </row>
    <row r="483" spans="1:33" x14ac:dyDescent="0.25">
      <c r="A483" s="24" t="s">
        <v>62</v>
      </c>
      <c r="B483" s="26">
        <v>3073</v>
      </c>
      <c r="C483" s="24" t="s">
        <v>202</v>
      </c>
      <c r="D483" s="24" t="s">
        <v>205</v>
      </c>
      <c r="E483" s="24" t="s">
        <v>11</v>
      </c>
      <c r="F483" s="68">
        <v>16.600000000000001</v>
      </c>
      <c r="G483" s="68">
        <v>15.9</v>
      </c>
      <c r="H483" s="24"/>
      <c r="I483" s="65" t="str">
        <f>LEFT(Tabel1[[#This Row],[Ruumi tüüp (TALO Tüüpruumide nimestik)]],2)</f>
        <v>21</v>
      </c>
      <c r="J483" s="25" t="s">
        <v>190</v>
      </c>
      <c r="K483" s="24" t="s">
        <v>252</v>
      </c>
      <c r="L483" s="65" t="str">
        <f>IFERROR(VLOOKUP(Tabel1[[#This Row],[Üürnik]],'Lepingu lisa'!$AW$3:$AX$22,2,FALSE),"")</f>
        <v>LUBJA4_03</v>
      </c>
      <c r="M483" s="65" t="str">
        <f>IFERROR(VLOOKUP(Tabel1[[#This Row],[Jaotus]],Tabelid!L:M,2,FALSE),"")</f>
        <v>NONE</v>
      </c>
      <c r="N483" s="16"/>
      <c r="O483" s="45"/>
      <c r="P483" s="45"/>
      <c r="Q483" s="45"/>
      <c r="R483" s="69"/>
      <c r="S483" s="69"/>
      <c r="T483" s="45"/>
      <c r="U483" s="45"/>
      <c r="V483" s="45"/>
      <c r="W483" s="45"/>
      <c r="X483" s="45"/>
      <c r="Y483" s="45"/>
      <c r="Z483" s="45"/>
      <c r="AA483" s="45"/>
      <c r="AB483" s="45"/>
      <c r="AC483" s="45"/>
      <c r="AD483" s="45"/>
      <c r="AE483" s="45"/>
      <c r="AF483" s="45"/>
      <c r="AG483" s="45"/>
    </row>
    <row r="484" spans="1:33" x14ac:dyDescent="0.25">
      <c r="A484" s="24" t="s">
        <v>62</v>
      </c>
      <c r="B484" s="26">
        <v>3074</v>
      </c>
      <c r="C484" s="24" t="s">
        <v>202</v>
      </c>
      <c r="D484" s="24" t="s">
        <v>205</v>
      </c>
      <c r="E484" s="24" t="s">
        <v>11</v>
      </c>
      <c r="F484" s="68">
        <v>18</v>
      </c>
      <c r="G484" s="68">
        <v>17.3</v>
      </c>
      <c r="H484" s="24"/>
      <c r="I484" s="65" t="str">
        <f>LEFT(Tabel1[[#This Row],[Ruumi tüüp (TALO Tüüpruumide nimestik)]],2)</f>
        <v>21</v>
      </c>
      <c r="J484" s="25" t="s">
        <v>190</v>
      </c>
      <c r="K484" s="24" t="s">
        <v>252</v>
      </c>
      <c r="L484" s="65" t="str">
        <f>IFERROR(VLOOKUP(Tabel1[[#This Row],[Üürnik]],'Lepingu lisa'!$AW$3:$AX$22,2,FALSE),"")</f>
        <v>LUBJA4_03</v>
      </c>
      <c r="M484" s="65" t="str">
        <f>IFERROR(VLOOKUP(Tabel1[[#This Row],[Jaotus]],Tabelid!L:M,2,FALSE),"")</f>
        <v>NONE</v>
      </c>
      <c r="N484" s="16"/>
      <c r="O484" s="45"/>
      <c r="P484" s="45"/>
      <c r="Q484" s="45"/>
      <c r="R484" s="69"/>
      <c r="S484" s="69"/>
      <c r="T484" s="45"/>
      <c r="U484" s="45"/>
      <c r="V484" s="45"/>
      <c r="W484" s="45"/>
      <c r="X484" s="45"/>
      <c r="Y484" s="45"/>
      <c r="Z484" s="45"/>
      <c r="AA484" s="45"/>
      <c r="AB484" s="45"/>
      <c r="AC484" s="45"/>
      <c r="AD484" s="45"/>
      <c r="AE484" s="45"/>
      <c r="AF484" s="45"/>
      <c r="AG484" s="45"/>
    </row>
    <row r="485" spans="1:33" x14ac:dyDescent="0.25">
      <c r="A485" s="24" t="s">
        <v>62</v>
      </c>
      <c r="B485" s="26">
        <v>3075</v>
      </c>
      <c r="C485" s="24" t="s">
        <v>202</v>
      </c>
      <c r="D485" s="24" t="s">
        <v>205</v>
      </c>
      <c r="E485" s="24" t="s">
        <v>11</v>
      </c>
      <c r="F485" s="68">
        <v>18.100000000000001</v>
      </c>
      <c r="G485" s="68">
        <v>17.3</v>
      </c>
      <c r="H485" s="24"/>
      <c r="I485" s="65" t="str">
        <f>LEFT(Tabel1[[#This Row],[Ruumi tüüp (TALO Tüüpruumide nimestik)]],2)</f>
        <v>21</v>
      </c>
      <c r="J485" s="25" t="s">
        <v>190</v>
      </c>
      <c r="K485" s="24" t="s">
        <v>252</v>
      </c>
      <c r="L485" s="65" t="str">
        <f>IFERROR(VLOOKUP(Tabel1[[#This Row],[Üürnik]],'Lepingu lisa'!$AW$3:$AX$22,2,FALSE),"")</f>
        <v>LUBJA4_03</v>
      </c>
      <c r="M485" s="65" t="str">
        <f>IFERROR(VLOOKUP(Tabel1[[#This Row],[Jaotus]],Tabelid!L:M,2,FALSE),"")</f>
        <v>NONE</v>
      </c>
      <c r="N485" s="16"/>
      <c r="O485" s="45"/>
      <c r="P485" s="45"/>
      <c r="Q485" s="45"/>
      <c r="R485" s="69"/>
      <c r="S485" s="69"/>
      <c r="T485" s="45"/>
      <c r="U485" s="45"/>
      <c r="V485" s="45"/>
      <c r="W485" s="45"/>
      <c r="X485" s="45"/>
      <c r="Y485" s="45"/>
      <c r="Z485" s="45"/>
      <c r="AA485" s="45"/>
      <c r="AB485" s="45"/>
      <c r="AC485" s="45"/>
      <c r="AD485" s="45"/>
      <c r="AE485" s="45"/>
      <c r="AF485" s="45"/>
      <c r="AG485" s="45"/>
    </row>
    <row r="486" spans="1:33" x14ac:dyDescent="0.25">
      <c r="A486" s="24" t="s">
        <v>62</v>
      </c>
      <c r="B486" s="26">
        <v>3076</v>
      </c>
      <c r="C486" s="24" t="s">
        <v>202</v>
      </c>
      <c r="D486" s="24" t="s">
        <v>205</v>
      </c>
      <c r="E486" s="24" t="s">
        <v>11</v>
      </c>
      <c r="F486" s="68">
        <v>13.6</v>
      </c>
      <c r="G486" s="68">
        <v>13.1</v>
      </c>
      <c r="H486" s="24"/>
      <c r="I486" s="65" t="str">
        <f>LEFT(Tabel1[[#This Row],[Ruumi tüüp (TALO Tüüpruumide nimestik)]],2)</f>
        <v>21</v>
      </c>
      <c r="J486" s="25" t="s">
        <v>190</v>
      </c>
      <c r="K486" s="24" t="s">
        <v>252</v>
      </c>
      <c r="L486" s="65" t="str">
        <f>IFERROR(VLOOKUP(Tabel1[[#This Row],[Üürnik]],'Lepingu lisa'!$AW$3:$AX$22,2,FALSE),"")</f>
        <v>LUBJA4_03</v>
      </c>
      <c r="M486" s="65" t="str">
        <f>IFERROR(VLOOKUP(Tabel1[[#This Row],[Jaotus]],Tabelid!L:M,2,FALSE),"")</f>
        <v>NONE</v>
      </c>
      <c r="N486" s="16"/>
      <c r="O486" s="45"/>
      <c r="P486" s="45"/>
      <c r="Q486" s="45"/>
      <c r="R486" s="69"/>
      <c r="S486" s="69"/>
      <c r="T486" s="45"/>
      <c r="U486" s="45"/>
      <c r="V486" s="45"/>
      <c r="W486" s="45"/>
      <c r="X486" s="45"/>
      <c r="Y486" s="45"/>
      <c r="Z486" s="45"/>
      <c r="AA486" s="45"/>
      <c r="AB486" s="45"/>
      <c r="AC486" s="45"/>
      <c r="AD486" s="45"/>
      <c r="AE486" s="45"/>
      <c r="AF486" s="45"/>
      <c r="AG486" s="45"/>
    </row>
    <row r="487" spans="1:33" x14ac:dyDescent="0.25">
      <c r="A487" s="24" t="s">
        <v>62</v>
      </c>
      <c r="B487" s="26">
        <v>3077</v>
      </c>
      <c r="C487" s="24" t="s">
        <v>197</v>
      </c>
      <c r="D487" s="24" t="s">
        <v>92</v>
      </c>
      <c r="E487" s="24" t="s">
        <v>56</v>
      </c>
      <c r="F487" s="68">
        <v>4.7</v>
      </c>
      <c r="G487" s="68">
        <v>4.7</v>
      </c>
      <c r="H487" s="24"/>
      <c r="I487" s="65" t="str">
        <f>LEFT(Tabel1[[#This Row],[Ruumi tüüp (TALO Tüüpruumide nimestik)]],2)</f>
        <v>97</v>
      </c>
      <c r="J487" s="25"/>
      <c r="K487" s="24"/>
      <c r="L487" s="65" t="str">
        <f>IFERROR(VLOOKUP(Tabel1[[#This Row],[Üürnik]],'Lepingu lisa'!$AW$3:$AX$22,2,FALSE),"")</f>
        <v/>
      </c>
      <c r="M487" s="65" t="str">
        <f>IFERROR(VLOOKUP(Tabel1[[#This Row],[Jaotus]],Tabelid!L:M,2,FALSE),"")</f>
        <v/>
      </c>
      <c r="N487" s="16"/>
      <c r="O487" s="45"/>
      <c r="P487" s="45"/>
      <c r="Q487" s="45"/>
      <c r="R487" s="69"/>
      <c r="S487" s="69"/>
      <c r="T487" s="45"/>
      <c r="U487" s="45"/>
      <c r="V487" s="45"/>
      <c r="W487" s="45"/>
      <c r="X487" s="45"/>
      <c r="Y487" s="45"/>
      <c r="Z487" s="45"/>
      <c r="AA487" s="45"/>
      <c r="AB487" s="45"/>
      <c r="AC487" s="45"/>
      <c r="AD487" s="45"/>
      <c r="AE487" s="45"/>
      <c r="AF487" s="45"/>
      <c r="AG487" s="45"/>
    </row>
    <row r="488" spans="1:33" x14ac:dyDescent="0.25">
      <c r="A488" s="24" t="s">
        <v>62</v>
      </c>
      <c r="B488" s="26" t="s">
        <v>406</v>
      </c>
      <c r="C488" s="24" t="s">
        <v>164</v>
      </c>
      <c r="D488" s="24" t="s">
        <v>103</v>
      </c>
      <c r="E488" s="24" t="s">
        <v>53</v>
      </c>
      <c r="F488" s="68">
        <v>3.5</v>
      </c>
      <c r="G488" s="68">
        <v>3.5</v>
      </c>
      <c r="H488" s="24"/>
      <c r="I488" s="65" t="str">
        <f>LEFT(Tabel1[[#This Row],[Ruumi tüüp (TALO Tüüpruumide nimestik)]],2)</f>
        <v>92</v>
      </c>
      <c r="J488" s="25"/>
      <c r="K488" s="24"/>
      <c r="L488" s="65" t="str">
        <f>IFERROR(VLOOKUP(Tabel1[[#This Row],[Üürnik]],'Lepingu lisa'!$AW$3:$AX$22,2,FALSE),"")</f>
        <v/>
      </c>
      <c r="M488" s="65" t="str">
        <f>IFERROR(VLOOKUP(Tabel1[[#This Row],[Jaotus]],Tabelid!L:M,2,FALSE),"")</f>
        <v/>
      </c>
      <c r="N488" s="16"/>
      <c r="O488" s="45"/>
      <c r="P488" s="45"/>
      <c r="Q488" s="45"/>
      <c r="R488" s="69"/>
      <c r="S488" s="69"/>
      <c r="T488" s="45"/>
      <c r="U488" s="45"/>
      <c r="V488" s="45"/>
      <c r="W488" s="45"/>
      <c r="X488" s="45"/>
      <c r="Y488" s="45"/>
      <c r="Z488" s="45"/>
      <c r="AA488" s="45"/>
      <c r="AB488" s="45"/>
      <c r="AC488" s="45"/>
      <c r="AD488" s="45"/>
      <c r="AE488" s="45"/>
      <c r="AF488" s="45"/>
      <c r="AG488" s="45"/>
    </row>
    <row r="489" spans="1:33" x14ac:dyDescent="0.25">
      <c r="A489" s="24" t="s">
        <v>62</v>
      </c>
      <c r="B489" s="26">
        <v>3078</v>
      </c>
      <c r="C489" s="24" t="s">
        <v>202</v>
      </c>
      <c r="D489" s="24" t="s">
        <v>89</v>
      </c>
      <c r="E489" s="24" t="s">
        <v>48</v>
      </c>
      <c r="F489" s="68">
        <v>5</v>
      </c>
      <c r="G489" s="68">
        <v>4.5</v>
      </c>
      <c r="H489" s="24"/>
      <c r="I489" s="65" t="str">
        <f>LEFT(Tabel1[[#This Row],[Ruumi tüüp (TALO Tüüpruumide nimestik)]],2)</f>
        <v>86</v>
      </c>
      <c r="J489" s="25" t="s">
        <v>190</v>
      </c>
      <c r="K489" s="24" t="s">
        <v>252</v>
      </c>
      <c r="L489" s="65" t="str">
        <f>IFERROR(VLOOKUP(Tabel1[[#This Row],[Üürnik]],'Lepingu lisa'!$AW$3:$AX$22,2,FALSE),"")</f>
        <v>LUBJA4_03</v>
      </c>
      <c r="M489" s="65" t="str">
        <f>IFERROR(VLOOKUP(Tabel1[[#This Row],[Jaotus]],Tabelid!L:M,2,FALSE),"")</f>
        <v>NONE</v>
      </c>
      <c r="N489" s="16"/>
      <c r="O489" s="45"/>
      <c r="P489" s="45"/>
      <c r="Q489" s="45"/>
      <c r="R489" s="69"/>
      <c r="S489" s="69"/>
      <c r="T489" s="45"/>
      <c r="U489" s="45"/>
      <c r="V489" s="45"/>
      <c r="W489" s="45"/>
      <c r="X489" s="45"/>
      <c r="Y489" s="45"/>
      <c r="Z489" s="45"/>
      <c r="AA489" s="45"/>
      <c r="AB489" s="45"/>
      <c r="AC489" s="45"/>
      <c r="AD489" s="45"/>
      <c r="AE489" s="45"/>
      <c r="AF489" s="45"/>
      <c r="AG489" s="45"/>
    </row>
    <row r="490" spans="1:33" x14ac:dyDescent="0.25">
      <c r="A490" s="24" t="s">
        <v>62</v>
      </c>
      <c r="B490" s="26">
        <v>3079</v>
      </c>
      <c r="C490" s="24" t="s">
        <v>202</v>
      </c>
      <c r="D490" s="24" t="s">
        <v>80</v>
      </c>
      <c r="E490" s="24" t="s">
        <v>38</v>
      </c>
      <c r="F490" s="68">
        <v>2.2000000000000002</v>
      </c>
      <c r="G490" s="68">
        <v>1.9</v>
      </c>
      <c r="H490" s="24"/>
      <c r="I490" s="65" t="str">
        <f>LEFT(Tabel1[[#This Row],[Ruumi tüüp (TALO Tüüpruumide nimestik)]],2)</f>
        <v>73</v>
      </c>
      <c r="J490" s="25" t="s">
        <v>190</v>
      </c>
      <c r="K490" s="24" t="s">
        <v>252</v>
      </c>
      <c r="L490" s="65" t="str">
        <f>IFERROR(VLOOKUP(Tabel1[[#This Row],[Üürnik]],'Lepingu lisa'!$AW$3:$AX$22,2,FALSE),"")</f>
        <v>LUBJA4_03</v>
      </c>
      <c r="M490" s="65" t="str">
        <f>IFERROR(VLOOKUP(Tabel1[[#This Row],[Jaotus]],Tabelid!L:M,2,FALSE),"")</f>
        <v>NONE</v>
      </c>
      <c r="N490" s="16"/>
      <c r="O490" s="45"/>
      <c r="P490" s="45"/>
      <c r="Q490" s="45"/>
      <c r="R490" s="69"/>
      <c r="S490" s="69"/>
      <c r="T490" s="45"/>
      <c r="U490" s="45"/>
      <c r="V490" s="45"/>
      <c r="W490" s="45"/>
      <c r="X490" s="45"/>
      <c r="Y490" s="45"/>
      <c r="Z490" s="45"/>
      <c r="AA490" s="45"/>
      <c r="AB490" s="45"/>
      <c r="AC490" s="45"/>
      <c r="AD490" s="45"/>
      <c r="AE490" s="45"/>
      <c r="AF490" s="45"/>
      <c r="AG490" s="45"/>
    </row>
    <row r="491" spans="1:33" x14ac:dyDescent="0.25">
      <c r="A491" s="24" t="s">
        <v>62</v>
      </c>
      <c r="B491" s="26" t="s">
        <v>407</v>
      </c>
      <c r="C491" s="24" t="s">
        <v>164</v>
      </c>
      <c r="D491" s="24" t="s">
        <v>103</v>
      </c>
      <c r="E491" s="24" t="s">
        <v>53</v>
      </c>
      <c r="F491" s="68">
        <v>0.9</v>
      </c>
      <c r="G491" s="68">
        <v>0.9</v>
      </c>
      <c r="H491" s="24"/>
      <c r="I491" s="65" t="str">
        <f>LEFT(Tabel1[[#This Row],[Ruumi tüüp (TALO Tüüpruumide nimestik)]],2)</f>
        <v>92</v>
      </c>
      <c r="J491" s="25"/>
      <c r="K491" s="24"/>
      <c r="L491" s="65" t="str">
        <f>IFERROR(VLOOKUP(Tabel1[[#This Row],[Üürnik]],'Lepingu lisa'!$AW$3:$AX$22,2,FALSE),"")</f>
        <v/>
      </c>
      <c r="M491" s="65" t="str">
        <f>IFERROR(VLOOKUP(Tabel1[[#This Row],[Jaotus]],Tabelid!L:M,2,FALSE),"")</f>
        <v/>
      </c>
      <c r="N491" s="16"/>
      <c r="O491" s="45"/>
      <c r="P491" s="45"/>
      <c r="Q491" s="45"/>
      <c r="R491" s="69"/>
      <c r="S491" s="69"/>
      <c r="T491" s="45"/>
      <c r="U491" s="45"/>
      <c r="V491" s="45"/>
      <c r="W491" s="45"/>
      <c r="X491" s="45"/>
      <c r="Y491" s="45"/>
      <c r="Z491" s="45"/>
      <c r="AA491" s="45"/>
      <c r="AB491" s="45"/>
      <c r="AC491" s="45"/>
      <c r="AD491" s="45"/>
      <c r="AE491" s="45"/>
      <c r="AF491" s="45"/>
      <c r="AG491" s="45"/>
    </row>
    <row r="492" spans="1:33" x14ac:dyDescent="0.25">
      <c r="A492" s="24" t="s">
        <v>62</v>
      </c>
      <c r="B492" s="26">
        <v>3080</v>
      </c>
      <c r="C492" s="24" t="s">
        <v>202</v>
      </c>
      <c r="D492" s="24" t="s">
        <v>80</v>
      </c>
      <c r="E492" s="24" t="s">
        <v>38</v>
      </c>
      <c r="F492" s="68">
        <v>2.2000000000000002</v>
      </c>
      <c r="G492" s="68">
        <v>1.9</v>
      </c>
      <c r="H492" s="24"/>
      <c r="I492" s="65" t="str">
        <f>LEFT(Tabel1[[#This Row],[Ruumi tüüp (TALO Tüüpruumide nimestik)]],2)</f>
        <v>73</v>
      </c>
      <c r="J492" s="25" t="s">
        <v>190</v>
      </c>
      <c r="K492" s="24" t="s">
        <v>252</v>
      </c>
      <c r="L492" s="65" t="str">
        <f>IFERROR(VLOOKUP(Tabel1[[#This Row],[Üürnik]],'Lepingu lisa'!$AW$3:$AX$22,2,FALSE),"")</f>
        <v>LUBJA4_03</v>
      </c>
      <c r="M492" s="65" t="str">
        <f>IFERROR(VLOOKUP(Tabel1[[#This Row],[Jaotus]],Tabelid!L:M,2,FALSE),"")</f>
        <v>NONE</v>
      </c>
      <c r="N492" s="16"/>
      <c r="O492" s="45"/>
      <c r="P492" s="45"/>
      <c r="Q492" s="45"/>
      <c r="R492" s="69"/>
      <c r="S492" s="69"/>
      <c r="T492" s="45"/>
      <c r="U492" s="45"/>
      <c r="V492" s="45"/>
      <c r="W492" s="45"/>
      <c r="X492" s="45"/>
      <c r="Y492" s="45"/>
      <c r="Z492" s="45"/>
      <c r="AA492" s="45"/>
      <c r="AB492" s="45"/>
      <c r="AC492" s="45"/>
      <c r="AD492" s="45"/>
      <c r="AE492" s="45"/>
      <c r="AF492" s="45"/>
      <c r="AG492" s="45"/>
    </row>
    <row r="493" spans="1:33" x14ac:dyDescent="0.25">
      <c r="A493" s="24" t="s">
        <v>62</v>
      </c>
      <c r="B493" s="26">
        <v>3081</v>
      </c>
      <c r="C493" s="24" t="s">
        <v>202</v>
      </c>
      <c r="D493" s="24" t="s">
        <v>85</v>
      </c>
      <c r="E493" s="24" t="s">
        <v>13</v>
      </c>
      <c r="F493" s="68">
        <v>4.5999999999999996</v>
      </c>
      <c r="G493" s="68">
        <v>4.0999999999999996</v>
      </c>
      <c r="H493" s="24"/>
      <c r="I493" s="65" t="str">
        <f>LEFT(Tabel1[[#This Row],[Ruumi tüüp (TALO Tüüpruumide nimestik)]],2)</f>
        <v>23</v>
      </c>
      <c r="J493" s="25" t="s">
        <v>190</v>
      </c>
      <c r="K493" s="24" t="s">
        <v>252</v>
      </c>
      <c r="L493" s="65" t="str">
        <f>IFERROR(VLOOKUP(Tabel1[[#This Row],[Üürnik]],'Lepingu lisa'!$AW$3:$AX$22,2,FALSE),"")</f>
        <v>LUBJA4_03</v>
      </c>
      <c r="M493" s="65" t="str">
        <f>IFERROR(VLOOKUP(Tabel1[[#This Row],[Jaotus]],Tabelid!L:M,2,FALSE),"")</f>
        <v>NONE</v>
      </c>
      <c r="N493" s="16"/>
      <c r="O493" s="45"/>
      <c r="P493" s="45"/>
      <c r="Q493" s="45"/>
      <c r="R493" s="69"/>
      <c r="S493" s="69"/>
      <c r="T493" s="45"/>
      <c r="U493" s="45"/>
      <c r="V493" s="45"/>
      <c r="W493" s="45"/>
      <c r="X493" s="45"/>
      <c r="Y493" s="45"/>
      <c r="Z493" s="45"/>
      <c r="AA493" s="45"/>
      <c r="AB493" s="45"/>
      <c r="AC493" s="45"/>
      <c r="AD493" s="45"/>
      <c r="AE493" s="45"/>
      <c r="AF493" s="45"/>
      <c r="AG493" s="45"/>
    </row>
    <row r="494" spans="1:33" x14ac:dyDescent="0.25">
      <c r="A494" s="24" t="s">
        <v>62</v>
      </c>
      <c r="B494" s="26">
        <v>3082</v>
      </c>
      <c r="C494" s="24" t="s">
        <v>202</v>
      </c>
      <c r="D494" s="24" t="s">
        <v>81</v>
      </c>
      <c r="E494" s="24" t="s">
        <v>52</v>
      </c>
      <c r="F494" s="68">
        <v>57.9</v>
      </c>
      <c r="G494" s="68">
        <v>53.6</v>
      </c>
      <c r="H494" s="24"/>
      <c r="I494" s="65" t="str">
        <f>LEFT(Tabel1[[#This Row],[Ruumi tüüp (TALO Tüüpruumide nimestik)]],2)</f>
        <v>91</v>
      </c>
      <c r="J494" s="25" t="s">
        <v>190</v>
      </c>
      <c r="K494" s="24" t="s">
        <v>252</v>
      </c>
      <c r="L494" s="65" t="str">
        <f>IFERROR(VLOOKUP(Tabel1[[#This Row],[Üürnik]],'Lepingu lisa'!$AW$3:$AX$22,2,FALSE),"")</f>
        <v>LUBJA4_03</v>
      </c>
      <c r="M494" s="65" t="str">
        <f>IFERROR(VLOOKUP(Tabel1[[#This Row],[Jaotus]],Tabelid!L:M,2,FALSE),"")</f>
        <v>NONE</v>
      </c>
      <c r="N494" s="16"/>
      <c r="O494" s="45"/>
      <c r="P494" s="45"/>
      <c r="Q494" s="45"/>
      <c r="R494" s="69"/>
      <c r="S494" s="69"/>
      <c r="T494" s="45"/>
      <c r="U494" s="45"/>
      <c r="V494" s="45"/>
      <c r="W494" s="45"/>
      <c r="X494" s="45"/>
      <c r="Y494" s="45"/>
      <c r="Z494" s="45"/>
      <c r="AA494" s="45"/>
      <c r="AB494" s="45"/>
      <c r="AC494" s="45"/>
      <c r="AD494" s="45"/>
      <c r="AE494" s="45"/>
      <c r="AF494" s="45"/>
      <c r="AG494" s="45"/>
    </row>
    <row r="495" spans="1:33" x14ac:dyDescent="0.25">
      <c r="A495" s="24" t="s">
        <v>62</v>
      </c>
      <c r="B495" s="26">
        <v>3083</v>
      </c>
      <c r="C495" s="24" t="s">
        <v>202</v>
      </c>
      <c r="D495" s="24" t="s">
        <v>205</v>
      </c>
      <c r="E495" s="24" t="s">
        <v>11</v>
      </c>
      <c r="F495" s="68">
        <v>11.2</v>
      </c>
      <c r="G495" s="68">
        <v>10.6</v>
      </c>
      <c r="H495" s="24"/>
      <c r="I495" s="65" t="str">
        <f>LEFT(Tabel1[[#This Row],[Ruumi tüüp (TALO Tüüpruumide nimestik)]],2)</f>
        <v>21</v>
      </c>
      <c r="J495" s="25" t="s">
        <v>190</v>
      </c>
      <c r="K495" s="24" t="s">
        <v>252</v>
      </c>
      <c r="L495" s="65" t="str">
        <f>IFERROR(VLOOKUP(Tabel1[[#This Row],[Üürnik]],'Lepingu lisa'!$AW$3:$AX$22,2,FALSE),"")</f>
        <v>LUBJA4_03</v>
      </c>
      <c r="M495" s="65" t="str">
        <f>IFERROR(VLOOKUP(Tabel1[[#This Row],[Jaotus]],Tabelid!L:M,2,FALSE),"")</f>
        <v>NONE</v>
      </c>
      <c r="N495" s="16"/>
      <c r="O495" s="45"/>
      <c r="P495" s="45"/>
      <c r="Q495" s="45"/>
      <c r="R495" s="69"/>
      <c r="S495" s="69"/>
      <c r="T495" s="45"/>
      <c r="U495" s="45"/>
      <c r="V495" s="45"/>
      <c r="W495" s="45"/>
      <c r="X495" s="45"/>
      <c r="Y495" s="45"/>
      <c r="Z495" s="45"/>
      <c r="AA495" s="45"/>
      <c r="AB495" s="45"/>
      <c r="AC495" s="45"/>
      <c r="AD495" s="45"/>
      <c r="AE495" s="45"/>
      <c r="AF495" s="45"/>
      <c r="AG495" s="45"/>
    </row>
    <row r="496" spans="1:33" x14ac:dyDescent="0.25">
      <c r="A496" s="24" t="s">
        <v>62</v>
      </c>
      <c r="B496" s="26">
        <v>3084</v>
      </c>
      <c r="C496" s="24" t="s">
        <v>202</v>
      </c>
      <c r="D496" s="24" t="s">
        <v>205</v>
      </c>
      <c r="E496" s="24" t="s">
        <v>11</v>
      </c>
      <c r="F496" s="68">
        <v>17</v>
      </c>
      <c r="G496" s="68">
        <v>16.2</v>
      </c>
      <c r="H496" s="24"/>
      <c r="I496" s="65" t="str">
        <f>LEFT(Tabel1[[#This Row],[Ruumi tüüp (TALO Tüüpruumide nimestik)]],2)</f>
        <v>21</v>
      </c>
      <c r="J496" s="25" t="s">
        <v>190</v>
      </c>
      <c r="K496" s="24" t="s">
        <v>252</v>
      </c>
      <c r="L496" s="65" t="str">
        <f>IFERROR(VLOOKUP(Tabel1[[#This Row],[Üürnik]],'Lepingu lisa'!$AW$3:$AX$22,2,FALSE),"")</f>
        <v>LUBJA4_03</v>
      </c>
      <c r="M496" s="65" t="str">
        <f>IFERROR(VLOOKUP(Tabel1[[#This Row],[Jaotus]],Tabelid!L:M,2,FALSE),"")</f>
        <v>NONE</v>
      </c>
      <c r="N496" s="16"/>
      <c r="O496" s="45"/>
      <c r="P496" s="45"/>
      <c r="Q496" s="45"/>
      <c r="R496" s="69"/>
      <c r="S496" s="69"/>
      <c r="T496" s="45"/>
      <c r="U496" s="45"/>
      <c r="V496" s="45"/>
      <c r="W496" s="45"/>
      <c r="X496" s="45"/>
      <c r="Y496" s="45"/>
      <c r="Z496" s="45"/>
      <c r="AA496" s="45"/>
      <c r="AB496" s="45"/>
      <c r="AC496" s="45"/>
      <c r="AD496" s="45"/>
      <c r="AE496" s="45"/>
      <c r="AF496" s="45"/>
      <c r="AG496" s="45"/>
    </row>
    <row r="497" spans="1:33" x14ac:dyDescent="0.25">
      <c r="A497" s="24" t="s">
        <v>62</v>
      </c>
      <c r="B497" s="26">
        <v>3085</v>
      </c>
      <c r="C497" s="24" t="s">
        <v>202</v>
      </c>
      <c r="D497" s="24" t="s">
        <v>205</v>
      </c>
      <c r="E497" s="24" t="s">
        <v>11</v>
      </c>
      <c r="F497" s="68">
        <v>10.6</v>
      </c>
      <c r="G497" s="68">
        <v>9.9</v>
      </c>
      <c r="H497" s="24"/>
      <c r="I497" s="65" t="str">
        <f>LEFT(Tabel1[[#This Row],[Ruumi tüüp (TALO Tüüpruumide nimestik)]],2)</f>
        <v>21</v>
      </c>
      <c r="J497" s="25" t="s">
        <v>190</v>
      </c>
      <c r="K497" s="24" t="s">
        <v>252</v>
      </c>
      <c r="L497" s="65" t="str">
        <f>IFERROR(VLOOKUP(Tabel1[[#This Row],[Üürnik]],'Lepingu lisa'!$AW$3:$AX$22,2,FALSE),"")</f>
        <v>LUBJA4_03</v>
      </c>
      <c r="M497" s="65" t="str">
        <f>IFERROR(VLOOKUP(Tabel1[[#This Row],[Jaotus]],Tabelid!L:M,2,FALSE),"")</f>
        <v>NONE</v>
      </c>
      <c r="N497" s="16"/>
      <c r="O497" s="45"/>
      <c r="P497" s="45"/>
      <c r="Q497" s="45"/>
      <c r="R497" s="69"/>
      <c r="S497" s="69"/>
      <c r="T497" s="45"/>
      <c r="U497" s="45"/>
      <c r="V497" s="45"/>
      <c r="W497" s="45"/>
      <c r="X497" s="45"/>
      <c r="Y497" s="45"/>
      <c r="Z497" s="45"/>
      <c r="AA497" s="45"/>
      <c r="AB497" s="45"/>
      <c r="AC497" s="45"/>
      <c r="AD497" s="45"/>
      <c r="AE497" s="45"/>
      <c r="AF497" s="45"/>
      <c r="AG497" s="45"/>
    </row>
    <row r="498" spans="1:33" x14ac:dyDescent="0.25">
      <c r="A498" s="24" t="s">
        <v>62</v>
      </c>
      <c r="B498" s="26">
        <v>3086</v>
      </c>
      <c r="C498" s="24" t="s">
        <v>202</v>
      </c>
      <c r="D498" s="24" t="s">
        <v>205</v>
      </c>
      <c r="E498" s="24" t="s">
        <v>11</v>
      </c>
      <c r="F498" s="68">
        <v>11</v>
      </c>
      <c r="G498" s="68">
        <v>10.4</v>
      </c>
      <c r="H498" s="24"/>
      <c r="I498" s="65" t="str">
        <f>LEFT(Tabel1[[#This Row],[Ruumi tüüp (TALO Tüüpruumide nimestik)]],2)</f>
        <v>21</v>
      </c>
      <c r="J498" s="25" t="s">
        <v>190</v>
      </c>
      <c r="K498" s="24" t="s">
        <v>252</v>
      </c>
      <c r="L498" s="65" t="str">
        <f>IFERROR(VLOOKUP(Tabel1[[#This Row],[Üürnik]],'Lepingu lisa'!$AW$3:$AX$22,2,FALSE),"")</f>
        <v>LUBJA4_03</v>
      </c>
      <c r="M498" s="65" t="str">
        <f>IFERROR(VLOOKUP(Tabel1[[#This Row],[Jaotus]],Tabelid!L:M,2,FALSE),"")</f>
        <v>NONE</v>
      </c>
      <c r="N498" s="16"/>
      <c r="O498" s="45"/>
      <c r="P498" s="45"/>
      <c r="Q498" s="45"/>
      <c r="R498" s="69"/>
      <c r="S498" s="69"/>
      <c r="T498" s="45"/>
      <c r="U498" s="45"/>
      <c r="V498" s="45"/>
      <c r="W498" s="45"/>
      <c r="X498" s="45"/>
      <c r="Y498" s="45"/>
      <c r="Z498" s="45"/>
      <c r="AA498" s="45"/>
      <c r="AB498" s="45"/>
      <c r="AC498" s="45"/>
      <c r="AD498" s="45"/>
      <c r="AE498" s="45"/>
      <c r="AF498" s="45"/>
      <c r="AG498" s="45"/>
    </row>
    <row r="499" spans="1:33" x14ac:dyDescent="0.25">
      <c r="A499" s="24" t="s">
        <v>62</v>
      </c>
      <c r="B499" s="26">
        <v>3087</v>
      </c>
      <c r="C499" s="24" t="s">
        <v>202</v>
      </c>
      <c r="D499" s="24" t="s">
        <v>205</v>
      </c>
      <c r="E499" s="24" t="s">
        <v>11</v>
      </c>
      <c r="F499" s="68">
        <v>16.899999999999999</v>
      </c>
      <c r="G499" s="68">
        <v>16.100000000000001</v>
      </c>
      <c r="H499" s="24"/>
      <c r="I499" s="65" t="str">
        <f>LEFT(Tabel1[[#This Row],[Ruumi tüüp (TALO Tüüpruumide nimestik)]],2)</f>
        <v>21</v>
      </c>
      <c r="J499" s="25" t="s">
        <v>190</v>
      </c>
      <c r="K499" s="24" t="s">
        <v>252</v>
      </c>
      <c r="L499" s="65" t="str">
        <f>IFERROR(VLOOKUP(Tabel1[[#This Row],[Üürnik]],'Lepingu lisa'!$AW$3:$AX$22,2,FALSE),"")</f>
        <v>LUBJA4_03</v>
      </c>
      <c r="M499" s="65" t="str">
        <f>IFERROR(VLOOKUP(Tabel1[[#This Row],[Jaotus]],Tabelid!L:M,2,FALSE),"")</f>
        <v>NONE</v>
      </c>
      <c r="N499" s="16"/>
      <c r="O499" s="45"/>
      <c r="P499" s="45"/>
      <c r="Q499" s="45"/>
      <c r="R499" s="69"/>
      <c r="S499" s="69"/>
      <c r="T499" s="45"/>
      <c r="U499" s="45"/>
      <c r="V499" s="45"/>
      <c r="W499" s="45"/>
      <c r="X499" s="45"/>
      <c r="Y499" s="45"/>
      <c r="Z499" s="45"/>
      <c r="AA499" s="45"/>
      <c r="AB499" s="45"/>
      <c r="AC499" s="45"/>
      <c r="AD499" s="45"/>
      <c r="AE499" s="45"/>
      <c r="AF499" s="45"/>
      <c r="AG499" s="45"/>
    </row>
    <row r="500" spans="1:33" x14ac:dyDescent="0.25">
      <c r="A500" s="24" t="s">
        <v>62</v>
      </c>
      <c r="B500" s="26">
        <v>3088</v>
      </c>
      <c r="C500" s="24" t="s">
        <v>202</v>
      </c>
      <c r="D500" s="24" t="s">
        <v>205</v>
      </c>
      <c r="E500" s="24" t="s">
        <v>11</v>
      </c>
      <c r="F500" s="68">
        <v>11.4</v>
      </c>
      <c r="G500" s="68">
        <v>10.9</v>
      </c>
      <c r="H500" s="24"/>
      <c r="I500" s="65" t="str">
        <f>LEFT(Tabel1[[#This Row],[Ruumi tüüp (TALO Tüüpruumide nimestik)]],2)</f>
        <v>21</v>
      </c>
      <c r="J500" s="25" t="s">
        <v>190</v>
      </c>
      <c r="K500" s="24" t="s">
        <v>252</v>
      </c>
      <c r="L500" s="65" t="str">
        <f>IFERROR(VLOOKUP(Tabel1[[#This Row],[Üürnik]],'Lepingu lisa'!$AW$3:$AX$22,2,FALSE),"")</f>
        <v>LUBJA4_03</v>
      </c>
      <c r="M500" s="65" t="str">
        <f>IFERROR(VLOOKUP(Tabel1[[#This Row],[Jaotus]],Tabelid!L:M,2,FALSE),"")</f>
        <v>NONE</v>
      </c>
      <c r="N500" s="16"/>
      <c r="O500" s="45"/>
      <c r="P500" s="45"/>
      <c r="Q500" s="45"/>
      <c r="R500" s="69"/>
      <c r="S500" s="69"/>
      <c r="T500" s="45"/>
      <c r="U500" s="45"/>
      <c r="V500" s="45"/>
      <c r="W500" s="45"/>
      <c r="X500" s="45"/>
      <c r="Y500" s="45"/>
      <c r="Z500" s="45"/>
      <c r="AA500" s="45"/>
      <c r="AB500" s="45"/>
      <c r="AC500" s="45"/>
      <c r="AD500" s="45"/>
      <c r="AE500" s="45"/>
      <c r="AF500" s="45"/>
      <c r="AG500" s="45"/>
    </row>
    <row r="501" spans="1:33" x14ac:dyDescent="0.25">
      <c r="A501" s="24" t="s">
        <v>62</v>
      </c>
      <c r="B501" s="26">
        <v>3089</v>
      </c>
      <c r="C501" s="24" t="s">
        <v>202</v>
      </c>
      <c r="D501" s="24" t="s">
        <v>205</v>
      </c>
      <c r="E501" s="24" t="s">
        <v>11</v>
      </c>
      <c r="F501" s="68">
        <v>14.1</v>
      </c>
      <c r="G501" s="68">
        <v>13.2</v>
      </c>
      <c r="H501" s="24"/>
      <c r="I501" s="65" t="str">
        <f>LEFT(Tabel1[[#This Row],[Ruumi tüüp (TALO Tüüpruumide nimestik)]],2)</f>
        <v>21</v>
      </c>
      <c r="J501" s="25" t="s">
        <v>190</v>
      </c>
      <c r="K501" s="24" t="s">
        <v>252</v>
      </c>
      <c r="L501" s="65" t="str">
        <f>IFERROR(VLOOKUP(Tabel1[[#This Row],[Üürnik]],'Lepingu lisa'!$AW$3:$AX$22,2,FALSE),"")</f>
        <v>LUBJA4_03</v>
      </c>
      <c r="M501" s="65" t="str">
        <f>IFERROR(VLOOKUP(Tabel1[[#This Row],[Jaotus]],Tabelid!L:M,2,FALSE),"")</f>
        <v>NONE</v>
      </c>
      <c r="N501" s="16"/>
      <c r="O501" s="45"/>
      <c r="P501" s="45"/>
      <c r="Q501" s="45"/>
      <c r="R501" s="69"/>
      <c r="S501" s="69"/>
      <c r="T501" s="45"/>
      <c r="U501" s="45"/>
      <c r="V501" s="45"/>
      <c r="W501" s="45"/>
      <c r="X501" s="45"/>
      <c r="Y501" s="45"/>
      <c r="Z501" s="45"/>
      <c r="AA501" s="45"/>
      <c r="AB501" s="45"/>
      <c r="AC501" s="45"/>
      <c r="AD501" s="45"/>
      <c r="AE501" s="45"/>
      <c r="AF501" s="45"/>
      <c r="AG501" s="45"/>
    </row>
    <row r="502" spans="1:33" x14ac:dyDescent="0.25">
      <c r="A502" s="24" t="s">
        <v>62</v>
      </c>
      <c r="B502" s="26">
        <v>3090</v>
      </c>
      <c r="C502" s="24" t="s">
        <v>202</v>
      </c>
      <c r="D502" s="24" t="s">
        <v>205</v>
      </c>
      <c r="E502" s="24" t="s">
        <v>11</v>
      </c>
      <c r="F502" s="68">
        <v>14.4</v>
      </c>
      <c r="G502" s="68">
        <v>13.5</v>
      </c>
      <c r="H502" s="24"/>
      <c r="I502" s="65" t="str">
        <f>LEFT(Tabel1[[#This Row],[Ruumi tüüp (TALO Tüüpruumide nimestik)]],2)</f>
        <v>21</v>
      </c>
      <c r="J502" s="25" t="s">
        <v>190</v>
      </c>
      <c r="K502" s="24" t="s">
        <v>252</v>
      </c>
      <c r="L502" s="65" t="str">
        <f>IFERROR(VLOOKUP(Tabel1[[#This Row],[Üürnik]],'Lepingu lisa'!$AW$3:$AX$22,2,FALSE),"")</f>
        <v>LUBJA4_03</v>
      </c>
      <c r="M502" s="65" t="str">
        <f>IFERROR(VLOOKUP(Tabel1[[#This Row],[Jaotus]],Tabelid!L:M,2,FALSE),"")</f>
        <v>NONE</v>
      </c>
      <c r="N502" s="16"/>
      <c r="O502" s="45"/>
      <c r="P502" s="45"/>
      <c r="Q502" s="45"/>
      <c r="R502" s="69"/>
      <c r="S502" s="69"/>
      <c r="T502" s="45"/>
      <c r="U502" s="45"/>
      <c r="V502" s="45"/>
      <c r="W502" s="45"/>
      <c r="X502" s="45"/>
      <c r="Y502" s="45"/>
      <c r="Z502" s="45"/>
      <c r="AA502" s="45"/>
      <c r="AB502" s="45"/>
      <c r="AC502" s="45"/>
      <c r="AD502" s="45"/>
      <c r="AE502" s="45"/>
      <c r="AF502" s="45"/>
      <c r="AG502" s="45"/>
    </row>
    <row r="503" spans="1:33" x14ac:dyDescent="0.25">
      <c r="A503" s="24" t="s">
        <v>62</v>
      </c>
      <c r="B503" s="26">
        <v>3091</v>
      </c>
      <c r="C503" s="24" t="s">
        <v>202</v>
      </c>
      <c r="D503" s="24" t="s">
        <v>205</v>
      </c>
      <c r="E503" s="24" t="s">
        <v>11</v>
      </c>
      <c r="F503" s="68">
        <v>13.8</v>
      </c>
      <c r="G503" s="68">
        <v>12.9</v>
      </c>
      <c r="H503" s="24"/>
      <c r="I503" s="65" t="str">
        <f>LEFT(Tabel1[[#This Row],[Ruumi tüüp (TALO Tüüpruumide nimestik)]],2)</f>
        <v>21</v>
      </c>
      <c r="J503" s="25" t="s">
        <v>190</v>
      </c>
      <c r="K503" s="24" t="s">
        <v>252</v>
      </c>
      <c r="L503" s="65" t="str">
        <f>IFERROR(VLOOKUP(Tabel1[[#This Row],[Üürnik]],'Lepingu lisa'!$AW$3:$AX$22,2,FALSE),"")</f>
        <v>LUBJA4_03</v>
      </c>
      <c r="M503" s="65" t="str">
        <f>IFERROR(VLOOKUP(Tabel1[[#This Row],[Jaotus]],Tabelid!L:M,2,FALSE),"")</f>
        <v>NONE</v>
      </c>
      <c r="N503" s="16"/>
      <c r="O503" s="45"/>
      <c r="P503" s="45"/>
      <c r="Q503" s="45"/>
      <c r="R503" s="69"/>
      <c r="S503" s="69"/>
      <c r="T503" s="45"/>
      <c r="U503" s="45"/>
      <c r="V503" s="45"/>
      <c r="W503" s="45"/>
      <c r="X503" s="45"/>
      <c r="Y503" s="45"/>
      <c r="Z503" s="45"/>
      <c r="AA503" s="45"/>
      <c r="AB503" s="45"/>
      <c r="AC503" s="45"/>
      <c r="AD503" s="45"/>
      <c r="AE503" s="45"/>
      <c r="AF503" s="45"/>
      <c r="AG503" s="45"/>
    </row>
    <row r="504" spans="1:33" x14ac:dyDescent="0.25">
      <c r="A504" s="24" t="s">
        <v>62</v>
      </c>
      <c r="B504" s="26">
        <v>3092</v>
      </c>
      <c r="C504" s="24" t="s">
        <v>202</v>
      </c>
      <c r="D504" s="24" t="s">
        <v>205</v>
      </c>
      <c r="E504" s="24" t="s">
        <v>11</v>
      </c>
      <c r="F504" s="68">
        <v>15.1</v>
      </c>
      <c r="G504" s="68">
        <v>14.4</v>
      </c>
      <c r="H504" s="24"/>
      <c r="I504" s="65" t="str">
        <f>LEFT(Tabel1[[#This Row],[Ruumi tüüp (TALO Tüüpruumide nimestik)]],2)</f>
        <v>21</v>
      </c>
      <c r="J504" s="25" t="s">
        <v>190</v>
      </c>
      <c r="K504" s="24" t="s">
        <v>252</v>
      </c>
      <c r="L504" s="65" t="str">
        <f>IFERROR(VLOOKUP(Tabel1[[#This Row],[Üürnik]],'Lepingu lisa'!$AW$3:$AX$22,2,FALSE),"")</f>
        <v>LUBJA4_03</v>
      </c>
      <c r="M504" s="65" t="str">
        <f>IFERROR(VLOOKUP(Tabel1[[#This Row],[Jaotus]],Tabelid!L:M,2,FALSE),"")</f>
        <v>NONE</v>
      </c>
      <c r="N504" s="16"/>
      <c r="O504" s="45"/>
      <c r="P504" s="45"/>
      <c r="Q504" s="45"/>
      <c r="R504" s="69"/>
      <c r="S504" s="69"/>
      <c r="T504" s="45"/>
      <c r="U504" s="45"/>
      <c r="V504" s="45"/>
      <c r="W504" s="45"/>
      <c r="X504" s="45"/>
      <c r="Y504" s="45"/>
      <c r="Z504" s="45"/>
      <c r="AA504" s="45"/>
      <c r="AB504" s="45"/>
      <c r="AC504" s="45"/>
      <c r="AD504" s="45"/>
      <c r="AE504" s="45"/>
      <c r="AF504" s="45"/>
      <c r="AG504" s="45"/>
    </row>
    <row r="505" spans="1:33" x14ac:dyDescent="0.25">
      <c r="A505" s="24" t="s">
        <v>62</v>
      </c>
      <c r="B505" s="26">
        <v>3093</v>
      </c>
      <c r="C505" s="24" t="s">
        <v>202</v>
      </c>
      <c r="D505" s="24" t="s">
        <v>205</v>
      </c>
      <c r="E505" s="24" t="s">
        <v>11</v>
      </c>
      <c r="F505" s="68">
        <v>14.1</v>
      </c>
      <c r="G505" s="68">
        <v>13.2</v>
      </c>
      <c r="H505" s="24"/>
      <c r="I505" s="65" t="str">
        <f>LEFT(Tabel1[[#This Row],[Ruumi tüüp (TALO Tüüpruumide nimestik)]],2)</f>
        <v>21</v>
      </c>
      <c r="J505" s="25" t="s">
        <v>190</v>
      </c>
      <c r="K505" s="24" t="s">
        <v>252</v>
      </c>
      <c r="L505" s="65" t="str">
        <f>IFERROR(VLOOKUP(Tabel1[[#This Row],[Üürnik]],'Lepingu lisa'!$AW$3:$AX$22,2,FALSE),"")</f>
        <v>LUBJA4_03</v>
      </c>
      <c r="M505" s="65" t="str">
        <f>IFERROR(VLOOKUP(Tabel1[[#This Row],[Jaotus]],Tabelid!L:M,2,FALSE),"")</f>
        <v>NONE</v>
      </c>
      <c r="N505" s="16"/>
      <c r="O505" s="45"/>
      <c r="P505" s="45"/>
      <c r="Q505" s="45"/>
      <c r="R505" s="69"/>
      <c r="S505" s="69"/>
      <c r="T505" s="45"/>
      <c r="U505" s="45"/>
      <c r="V505" s="45"/>
      <c r="W505" s="45"/>
      <c r="X505" s="45"/>
      <c r="Y505" s="45"/>
      <c r="Z505" s="45"/>
      <c r="AA505" s="45"/>
      <c r="AB505" s="45"/>
      <c r="AC505" s="45"/>
      <c r="AD505" s="45"/>
      <c r="AE505" s="45"/>
      <c r="AF505" s="45"/>
      <c r="AG505" s="45"/>
    </row>
    <row r="506" spans="1:33" x14ac:dyDescent="0.25">
      <c r="A506" s="24" t="s">
        <v>62</v>
      </c>
      <c r="B506" s="26">
        <v>3100</v>
      </c>
      <c r="C506" s="24" t="s">
        <v>202</v>
      </c>
      <c r="D506" s="24" t="s">
        <v>93</v>
      </c>
      <c r="E506" s="24" t="s">
        <v>52</v>
      </c>
      <c r="F506" s="68">
        <v>10.6</v>
      </c>
      <c r="G506" s="68">
        <v>10.4</v>
      </c>
      <c r="H506" s="24"/>
      <c r="I506" s="65" t="str">
        <f>LEFT(Tabel1[[#This Row],[Ruumi tüüp (TALO Tüüpruumide nimestik)]],2)</f>
        <v>91</v>
      </c>
      <c r="J506" s="25" t="s">
        <v>190</v>
      </c>
      <c r="K506" s="24" t="s">
        <v>252</v>
      </c>
      <c r="L506" s="65" t="str">
        <f>IFERROR(VLOOKUP(Tabel1[[#This Row],[Üürnik]],'Lepingu lisa'!$AW$3:$AX$22,2,FALSE),"")</f>
        <v>LUBJA4_03</v>
      </c>
      <c r="M506" s="65" t="str">
        <f>IFERROR(VLOOKUP(Tabel1[[#This Row],[Jaotus]],Tabelid!L:M,2,FALSE),"")</f>
        <v>NONE</v>
      </c>
      <c r="N506" s="16"/>
      <c r="O506" s="45"/>
      <c r="P506" s="45"/>
      <c r="Q506" s="45"/>
      <c r="R506" s="69"/>
      <c r="S506" s="69"/>
      <c r="T506" s="45"/>
      <c r="U506" s="45"/>
      <c r="V506" s="45"/>
      <c r="W506" s="45"/>
      <c r="X506" s="45"/>
      <c r="Y506" s="45"/>
      <c r="Z506" s="45"/>
      <c r="AA506" s="45"/>
      <c r="AB506" s="45"/>
      <c r="AC506" s="45"/>
      <c r="AD506" s="45"/>
      <c r="AE506" s="45"/>
      <c r="AF506" s="45"/>
      <c r="AG506" s="45"/>
    </row>
    <row r="507" spans="1:33" x14ac:dyDescent="0.25">
      <c r="A507" s="24" t="s">
        <v>62</v>
      </c>
      <c r="B507" s="26">
        <v>3200</v>
      </c>
      <c r="C507" s="24" t="s">
        <v>202</v>
      </c>
      <c r="D507" s="24" t="s">
        <v>93</v>
      </c>
      <c r="E507" s="24" t="s">
        <v>52</v>
      </c>
      <c r="F507" s="68">
        <v>9.6</v>
      </c>
      <c r="G507" s="68">
        <v>9.4</v>
      </c>
      <c r="H507" s="24"/>
      <c r="I507" s="65" t="str">
        <f>LEFT(Tabel1[[#This Row],[Ruumi tüüp (TALO Tüüpruumide nimestik)]],2)</f>
        <v>91</v>
      </c>
      <c r="J507" s="25" t="s">
        <v>190</v>
      </c>
      <c r="K507" s="24" t="s">
        <v>254</v>
      </c>
      <c r="L507" s="65" t="str">
        <f>IFERROR(VLOOKUP(Tabel1[[#This Row],[Üürnik]],'Lepingu lisa'!$AW$3:$AX$22,2,FALSE),"")</f>
        <v>LUBJA4_04</v>
      </c>
      <c r="M507" s="65" t="str">
        <f>IFERROR(VLOOKUP(Tabel1[[#This Row],[Jaotus]],Tabelid!L:M,2,FALSE),"")</f>
        <v>NONE</v>
      </c>
      <c r="N507" s="16"/>
      <c r="O507" s="45"/>
      <c r="P507" s="45"/>
      <c r="Q507" s="45"/>
      <c r="R507" s="69"/>
      <c r="S507" s="69"/>
      <c r="T507" s="45"/>
      <c r="U507" s="45"/>
      <c r="V507" s="45"/>
      <c r="W507" s="45"/>
      <c r="X507" s="45"/>
      <c r="Y507" s="45"/>
      <c r="Z507" s="45"/>
      <c r="AA507" s="45"/>
      <c r="AB507" s="45"/>
      <c r="AC507" s="45"/>
      <c r="AD507" s="45"/>
      <c r="AE507" s="45"/>
      <c r="AF507" s="45"/>
      <c r="AG507" s="45"/>
    </row>
    <row r="508" spans="1:33" x14ac:dyDescent="0.25">
      <c r="A508" s="24" t="s">
        <v>62</v>
      </c>
      <c r="B508" s="26">
        <v>3201</v>
      </c>
      <c r="C508" s="24" t="s">
        <v>202</v>
      </c>
      <c r="D508" s="24" t="s">
        <v>81</v>
      </c>
      <c r="E508" s="24" t="s">
        <v>52</v>
      </c>
      <c r="F508" s="68">
        <v>121</v>
      </c>
      <c r="G508" s="68">
        <v>113.4</v>
      </c>
      <c r="H508" s="24"/>
      <c r="I508" s="65" t="str">
        <f>LEFT(Tabel1[[#This Row],[Ruumi tüüp (TALO Tüüpruumide nimestik)]],2)</f>
        <v>91</v>
      </c>
      <c r="J508" s="25" t="s">
        <v>190</v>
      </c>
      <c r="K508" s="24" t="s">
        <v>254</v>
      </c>
      <c r="L508" s="65" t="str">
        <f>IFERROR(VLOOKUP(Tabel1[[#This Row],[Üürnik]],'Lepingu lisa'!$AW$3:$AX$22,2,FALSE),"")</f>
        <v>LUBJA4_04</v>
      </c>
      <c r="M508" s="65" t="str">
        <f>IFERROR(VLOOKUP(Tabel1[[#This Row],[Jaotus]],Tabelid!L:M,2,FALSE),"")</f>
        <v>NONE</v>
      </c>
      <c r="N508" s="16"/>
      <c r="O508" s="45"/>
      <c r="P508" s="45"/>
      <c r="Q508" s="45"/>
      <c r="R508" s="69"/>
      <c r="S508" s="69"/>
      <c r="T508" s="45"/>
      <c r="U508" s="45"/>
      <c r="V508" s="45"/>
      <c r="W508" s="45"/>
      <c r="X508" s="45"/>
      <c r="Y508" s="45"/>
      <c r="Z508" s="45"/>
      <c r="AA508" s="45"/>
      <c r="AB508" s="45"/>
      <c r="AC508" s="45"/>
      <c r="AD508" s="45"/>
      <c r="AE508" s="45"/>
      <c r="AF508" s="45"/>
      <c r="AG508" s="45"/>
    </row>
    <row r="509" spans="1:33" x14ac:dyDescent="0.25">
      <c r="A509" s="24" t="s">
        <v>62</v>
      </c>
      <c r="B509" s="26" t="s">
        <v>408</v>
      </c>
      <c r="C509" s="24" t="s">
        <v>202</v>
      </c>
      <c r="D509" s="24" t="s">
        <v>87</v>
      </c>
      <c r="E509" s="24" t="s">
        <v>40</v>
      </c>
      <c r="F509" s="68">
        <v>19.7</v>
      </c>
      <c r="G509" s="68">
        <v>19</v>
      </c>
      <c r="H509" s="24"/>
      <c r="I509" s="65" t="str">
        <f>LEFT(Tabel1[[#This Row],[Ruumi tüüp (TALO Tüüpruumide nimestik)]],2)</f>
        <v>75</v>
      </c>
      <c r="J509" s="25" t="s">
        <v>190</v>
      </c>
      <c r="K509" s="24" t="s">
        <v>254</v>
      </c>
      <c r="L509" s="65" t="str">
        <f>IFERROR(VLOOKUP(Tabel1[[#This Row],[Üürnik]],'Lepingu lisa'!$AW$3:$AX$22,2,FALSE),"")</f>
        <v>LUBJA4_04</v>
      </c>
      <c r="M509" s="65" t="str">
        <f>IFERROR(VLOOKUP(Tabel1[[#This Row],[Jaotus]],Tabelid!L:M,2,FALSE),"")</f>
        <v>NONE</v>
      </c>
      <c r="N509" s="16"/>
      <c r="O509" s="45"/>
      <c r="P509" s="45"/>
      <c r="Q509" s="45"/>
      <c r="R509" s="69"/>
      <c r="S509" s="69"/>
      <c r="T509" s="45"/>
      <c r="U509" s="45"/>
      <c r="V509" s="45"/>
      <c r="W509" s="45"/>
      <c r="X509" s="45"/>
      <c r="Y509" s="45"/>
      <c r="Z509" s="45"/>
      <c r="AA509" s="45"/>
      <c r="AB509" s="45"/>
      <c r="AC509" s="45"/>
      <c r="AD509" s="45"/>
      <c r="AE509" s="45"/>
      <c r="AF509" s="45"/>
      <c r="AG509" s="45"/>
    </row>
    <row r="510" spans="1:33" x14ac:dyDescent="0.25">
      <c r="A510" s="24" t="s">
        <v>62</v>
      </c>
      <c r="B510" s="26">
        <v>3202</v>
      </c>
      <c r="C510" s="24" t="s">
        <v>202</v>
      </c>
      <c r="D510" s="24" t="s">
        <v>80</v>
      </c>
      <c r="E510" s="24" t="s">
        <v>38</v>
      </c>
      <c r="F510" s="68">
        <v>1.8</v>
      </c>
      <c r="G510" s="68">
        <v>1.5</v>
      </c>
      <c r="H510" s="24"/>
      <c r="I510" s="65" t="str">
        <f>LEFT(Tabel1[[#This Row],[Ruumi tüüp (TALO Tüüpruumide nimestik)]],2)</f>
        <v>73</v>
      </c>
      <c r="J510" s="25" t="s">
        <v>190</v>
      </c>
      <c r="K510" s="24" t="s">
        <v>254</v>
      </c>
      <c r="L510" s="65" t="str">
        <f>IFERROR(VLOOKUP(Tabel1[[#This Row],[Üürnik]],'Lepingu lisa'!$AW$3:$AX$22,2,FALSE),"")</f>
        <v>LUBJA4_04</v>
      </c>
      <c r="M510" s="65" t="str">
        <f>IFERROR(VLOOKUP(Tabel1[[#This Row],[Jaotus]],Tabelid!L:M,2,FALSE),"")</f>
        <v>NONE</v>
      </c>
      <c r="N510" s="16"/>
      <c r="O510" s="45"/>
      <c r="P510" s="45"/>
      <c r="Q510" s="45"/>
      <c r="R510" s="69"/>
      <c r="S510" s="69"/>
      <c r="T510" s="45"/>
      <c r="U510" s="45"/>
      <c r="V510" s="45"/>
      <c r="W510" s="45"/>
      <c r="X510" s="45"/>
      <c r="Y510" s="45"/>
      <c r="Z510" s="45"/>
      <c r="AA510" s="45"/>
      <c r="AB510" s="45"/>
      <c r="AC510" s="45"/>
      <c r="AD510" s="45"/>
      <c r="AE510" s="45"/>
      <c r="AF510" s="45"/>
      <c r="AG510" s="45"/>
    </row>
    <row r="511" spans="1:33" x14ac:dyDescent="0.25">
      <c r="A511" s="24" t="s">
        <v>62</v>
      </c>
      <c r="B511" s="26">
        <v>3203</v>
      </c>
      <c r="C511" s="24" t="s">
        <v>202</v>
      </c>
      <c r="D511" s="24" t="s">
        <v>80</v>
      </c>
      <c r="E511" s="24" t="s">
        <v>38</v>
      </c>
      <c r="F511" s="68">
        <v>2.1</v>
      </c>
      <c r="G511" s="68">
        <v>1.9</v>
      </c>
      <c r="H511" s="24"/>
      <c r="I511" s="65" t="str">
        <f>LEFT(Tabel1[[#This Row],[Ruumi tüüp (TALO Tüüpruumide nimestik)]],2)</f>
        <v>73</v>
      </c>
      <c r="J511" s="25" t="s">
        <v>190</v>
      </c>
      <c r="K511" s="24" t="s">
        <v>254</v>
      </c>
      <c r="L511" s="65" t="str">
        <f>IFERROR(VLOOKUP(Tabel1[[#This Row],[Üürnik]],'Lepingu lisa'!$AW$3:$AX$22,2,FALSE),"")</f>
        <v>LUBJA4_04</v>
      </c>
      <c r="M511" s="65" t="str">
        <f>IFERROR(VLOOKUP(Tabel1[[#This Row],[Jaotus]],Tabelid!L:M,2,FALSE),"")</f>
        <v>NONE</v>
      </c>
      <c r="N511" s="16"/>
      <c r="O511" s="45"/>
      <c r="P511" s="45"/>
      <c r="Q511" s="45"/>
      <c r="R511" s="69"/>
      <c r="S511" s="69"/>
      <c r="T511" s="45"/>
      <c r="U511" s="45"/>
      <c r="V511" s="45"/>
      <c r="W511" s="45"/>
      <c r="X511" s="45"/>
      <c r="Y511" s="45"/>
      <c r="Z511" s="45"/>
      <c r="AA511" s="45"/>
      <c r="AB511" s="45"/>
      <c r="AC511" s="45"/>
      <c r="AD511" s="45"/>
      <c r="AE511" s="45"/>
      <c r="AF511" s="45"/>
      <c r="AG511" s="45"/>
    </row>
    <row r="512" spans="1:33" x14ac:dyDescent="0.25">
      <c r="A512" s="24" t="s">
        <v>62</v>
      </c>
      <c r="B512" s="26">
        <v>3204</v>
      </c>
      <c r="C512" s="24" t="s">
        <v>202</v>
      </c>
      <c r="D512" s="24" t="s">
        <v>205</v>
      </c>
      <c r="E512" s="24" t="s">
        <v>11</v>
      </c>
      <c r="F512" s="68">
        <v>18.3</v>
      </c>
      <c r="G512" s="68">
        <v>17.8</v>
      </c>
      <c r="H512" s="24"/>
      <c r="I512" s="65" t="str">
        <f>LEFT(Tabel1[[#This Row],[Ruumi tüüp (TALO Tüüpruumide nimestik)]],2)</f>
        <v>21</v>
      </c>
      <c r="J512" s="25" t="s">
        <v>190</v>
      </c>
      <c r="K512" s="24" t="s">
        <v>254</v>
      </c>
      <c r="L512" s="65" t="str">
        <f>IFERROR(VLOOKUP(Tabel1[[#This Row],[Üürnik]],'Lepingu lisa'!$AW$3:$AX$22,2,FALSE),"")</f>
        <v>LUBJA4_04</v>
      </c>
      <c r="M512" s="65" t="str">
        <f>IFERROR(VLOOKUP(Tabel1[[#This Row],[Jaotus]],Tabelid!L:M,2,FALSE),"")</f>
        <v>NONE</v>
      </c>
      <c r="N512" s="16"/>
      <c r="O512" s="45"/>
      <c r="P512" s="45"/>
      <c r="Q512" s="45"/>
      <c r="R512" s="69"/>
      <c r="S512" s="69"/>
      <c r="T512" s="45"/>
      <c r="U512" s="45"/>
      <c r="V512" s="45"/>
      <c r="W512" s="45"/>
      <c r="X512" s="45"/>
      <c r="Y512" s="45"/>
      <c r="Z512" s="45"/>
      <c r="AA512" s="45"/>
      <c r="AB512" s="45"/>
      <c r="AC512" s="45"/>
      <c r="AD512" s="45"/>
      <c r="AE512" s="45"/>
      <c r="AF512" s="45"/>
      <c r="AG512" s="45"/>
    </row>
    <row r="513" spans="1:33" x14ac:dyDescent="0.25">
      <c r="A513" s="24" t="s">
        <v>62</v>
      </c>
      <c r="B513" s="26">
        <v>3205</v>
      </c>
      <c r="C513" s="24" t="s">
        <v>202</v>
      </c>
      <c r="D513" s="24" t="s">
        <v>205</v>
      </c>
      <c r="E513" s="24" t="s">
        <v>11</v>
      </c>
      <c r="F513" s="68">
        <v>30</v>
      </c>
      <c r="G513" s="68">
        <v>28.9</v>
      </c>
      <c r="H513" s="24"/>
      <c r="I513" s="65" t="str">
        <f>LEFT(Tabel1[[#This Row],[Ruumi tüüp (TALO Tüüpruumide nimestik)]],2)</f>
        <v>21</v>
      </c>
      <c r="J513" s="25" t="s">
        <v>190</v>
      </c>
      <c r="K513" s="24" t="s">
        <v>254</v>
      </c>
      <c r="L513" s="65" t="str">
        <f>IFERROR(VLOOKUP(Tabel1[[#This Row],[Üürnik]],'Lepingu lisa'!$AW$3:$AX$22,2,FALSE),"")</f>
        <v>LUBJA4_04</v>
      </c>
      <c r="M513" s="65" t="str">
        <f>IFERROR(VLOOKUP(Tabel1[[#This Row],[Jaotus]],Tabelid!L:M,2,FALSE),"")</f>
        <v>NONE</v>
      </c>
      <c r="N513" s="16"/>
      <c r="O513" s="45"/>
      <c r="P513" s="45"/>
      <c r="Q513" s="45"/>
      <c r="R513" s="69"/>
      <c r="S513" s="69"/>
      <c r="T513" s="45"/>
      <c r="U513" s="45"/>
      <c r="V513" s="45"/>
      <c r="W513" s="45"/>
      <c r="X513" s="45"/>
      <c r="Y513" s="45"/>
      <c r="Z513" s="45"/>
      <c r="AA513" s="45"/>
      <c r="AB513" s="45"/>
      <c r="AC513" s="45"/>
      <c r="AD513" s="45"/>
      <c r="AE513" s="45"/>
      <c r="AF513" s="45"/>
      <c r="AG513" s="45"/>
    </row>
    <row r="514" spans="1:33" x14ac:dyDescent="0.25">
      <c r="A514" s="24" t="s">
        <v>62</v>
      </c>
      <c r="B514" s="26">
        <v>3207</v>
      </c>
      <c r="C514" s="24" t="s">
        <v>202</v>
      </c>
      <c r="D514" s="24" t="s">
        <v>205</v>
      </c>
      <c r="E514" s="24" t="s">
        <v>11</v>
      </c>
      <c r="F514" s="68">
        <v>33</v>
      </c>
      <c r="G514" s="68">
        <v>31.8</v>
      </c>
      <c r="H514" s="24"/>
      <c r="I514" s="65" t="str">
        <f>LEFT(Tabel1[[#This Row],[Ruumi tüüp (TALO Tüüpruumide nimestik)]],2)</f>
        <v>21</v>
      </c>
      <c r="J514" s="25" t="s">
        <v>190</v>
      </c>
      <c r="K514" s="24" t="s">
        <v>254</v>
      </c>
      <c r="L514" s="65" t="str">
        <f>IFERROR(VLOOKUP(Tabel1[[#This Row],[Üürnik]],'Lepingu lisa'!$AW$3:$AX$22,2,FALSE),"")</f>
        <v>LUBJA4_04</v>
      </c>
      <c r="M514" s="65" t="str">
        <f>IFERROR(VLOOKUP(Tabel1[[#This Row],[Jaotus]],Tabelid!L:M,2,FALSE),"")</f>
        <v>NONE</v>
      </c>
      <c r="N514" s="16"/>
      <c r="O514" s="45"/>
      <c r="P514" s="45"/>
      <c r="Q514" s="45"/>
      <c r="R514" s="69"/>
      <c r="S514" s="69"/>
      <c r="T514" s="45"/>
      <c r="U514" s="45"/>
      <c r="V514" s="45"/>
      <c r="W514" s="45"/>
      <c r="X514" s="45"/>
      <c r="Y514" s="45"/>
      <c r="Z514" s="45"/>
      <c r="AA514" s="45"/>
      <c r="AB514" s="45"/>
      <c r="AC514" s="45"/>
      <c r="AD514" s="45"/>
      <c r="AE514" s="45"/>
      <c r="AF514" s="45"/>
      <c r="AG514" s="45"/>
    </row>
    <row r="515" spans="1:33" x14ac:dyDescent="0.25">
      <c r="A515" s="24" t="s">
        <v>62</v>
      </c>
      <c r="B515" s="26">
        <v>3208</v>
      </c>
      <c r="C515" s="24" t="s">
        <v>202</v>
      </c>
      <c r="D515" s="24" t="s">
        <v>205</v>
      </c>
      <c r="E515" s="24" t="s">
        <v>11</v>
      </c>
      <c r="F515" s="68">
        <v>26.8</v>
      </c>
      <c r="G515" s="68">
        <v>26</v>
      </c>
      <c r="H515" s="24"/>
      <c r="I515" s="65" t="str">
        <f>LEFT(Tabel1[[#This Row],[Ruumi tüüp (TALO Tüüpruumide nimestik)]],2)</f>
        <v>21</v>
      </c>
      <c r="J515" s="25" t="s">
        <v>190</v>
      </c>
      <c r="K515" s="24" t="s">
        <v>254</v>
      </c>
      <c r="L515" s="65" t="str">
        <f>IFERROR(VLOOKUP(Tabel1[[#This Row],[Üürnik]],'Lepingu lisa'!$AW$3:$AX$22,2,FALSE),"")</f>
        <v>LUBJA4_04</v>
      </c>
      <c r="M515" s="65" t="str">
        <f>IFERROR(VLOOKUP(Tabel1[[#This Row],[Jaotus]],Tabelid!L:M,2,FALSE),"")</f>
        <v>NONE</v>
      </c>
      <c r="N515" s="16"/>
      <c r="O515" s="45"/>
      <c r="P515" s="45"/>
      <c r="Q515" s="45"/>
      <c r="R515" s="69"/>
      <c r="S515" s="69"/>
      <c r="T515" s="45"/>
      <c r="U515" s="45"/>
      <c r="V515" s="45"/>
      <c r="W515" s="45"/>
      <c r="X515" s="45"/>
      <c r="Y515" s="45"/>
      <c r="Z515" s="45"/>
      <c r="AA515" s="45"/>
      <c r="AB515" s="45"/>
      <c r="AC515" s="45"/>
      <c r="AD515" s="45"/>
      <c r="AE515" s="45"/>
      <c r="AF515" s="45"/>
      <c r="AG515" s="45"/>
    </row>
    <row r="516" spans="1:33" x14ac:dyDescent="0.25">
      <c r="A516" s="24" t="s">
        <v>62</v>
      </c>
      <c r="B516" s="26">
        <v>3209</v>
      </c>
      <c r="C516" s="24" t="s">
        <v>202</v>
      </c>
      <c r="D516" s="24" t="s">
        <v>205</v>
      </c>
      <c r="E516" s="24" t="s">
        <v>11</v>
      </c>
      <c r="F516" s="68">
        <v>15.6</v>
      </c>
      <c r="G516" s="68">
        <v>14.8</v>
      </c>
      <c r="H516" s="24"/>
      <c r="I516" s="65" t="str">
        <f>LEFT(Tabel1[[#This Row],[Ruumi tüüp (TALO Tüüpruumide nimestik)]],2)</f>
        <v>21</v>
      </c>
      <c r="J516" s="25" t="s">
        <v>190</v>
      </c>
      <c r="K516" s="24" t="s">
        <v>254</v>
      </c>
      <c r="L516" s="65" t="str">
        <f>IFERROR(VLOOKUP(Tabel1[[#This Row],[Üürnik]],'Lepingu lisa'!$AW$3:$AX$22,2,FALSE),"")</f>
        <v>LUBJA4_04</v>
      </c>
      <c r="M516" s="65" t="str">
        <f>IFERROR(VLOOKUP(Tabel1[[#This Row],[Jaotus]],Tabelid!L:M,2,FALSE),"")</f>
        <v>NONE</v>
      </c>
      <c r="N516" s="16"/>
      <c r="O516" s="45"/>
      <c r="P516" s="45"/>
      <c r="Q516" s="45"/>
      <c r="R516" s="69"/>
      <c r="S516" s="69"/>
      <c r="T516" s="45"/>
      <c r="U516" s="45"/>
      <c r="V516" s="45"/>
      <c r="W516" s="45"/>
      <c r="X516" s="45"/>
      <c r="Y516" s="45"/>
      <c r="Z516" s="45"/>
      <c r="AA516" s="45"/>
      <c r="AB516" s="45"/>
      <c r="AC516" s="45"/>
      <c r="AD516" s="45"/>
      <c r="AE516" s="45"/>
      <c r="AF516" s="45"/>
      <c r="AG516" s="45"/>
    </row>
    <row r="517" spans="1:33" x14ac:dyDescent="0.25">
      <c r="A517" s="24" t="s">
        <v>62</v>
      </c>
      <c r="B517" s="26">
        <v>3210</v>
      </c>
      <c r="C517" s="24" t="s">
        <v>202</v>
      </c>
      <c r="D517" s="24" t="s">
        <v>205</v>
      </c>
      <c r="E517" s="24" t="s">
        <v>11</v>
      </c>
      <c r="F517" s="68">
        <v>38.4</v>
      </c>
      <c r="G517" s="68">
        <v>36.799999999999997</v>
      </c>
      <c r="H517" s="24"/>
      <c r="I517" s="65" t="str">
        <f>LEFT(Tabel1[[#This Row],[Ruumi tüüp (TALO Tüüpruumide nimestik)]],2)</f>
        <v>21</v>
      </c>
      <c r="J517" s="25" t="s">
        <v>190</v>
      </c>
      <c r="K517" s="24" t="s">
        <v>254</v>
      </c>
      <c r="L517" s="65" t="str">
        <f>IFERROR(VLOOKUP(Tabel1[[#This Row],[Üürnik]],'Lepingu lisa'!$AW$3:$AX$22,2,FALSE),"")</f>
        <v>LUBJA4_04</v>
      </c>
      <c r="M517" s="65" t="str">
        <f>IFERROR(VLOOKUP(Tabel1[[#This Row],[Jaotus]],Tabelid!L:M,2,FALSE),"")</f>
        <v>NONE</v>
      </c>
      <c r="N517" s="16"/>
      <c r="O517" s="45"/>
      <c r="P517" s="45"/>
      <c r="Q517" s="45"/>
      <c r="R517" s="69"/>
      <c r="S517" s="69"/>
      <c r="T517" s="45"/>
      <c r="U517" s="45"/>
      <c r="V517" s="45"/>
      <c r="W517" s="45"/>
      <c r="X517" s="45"/>
      <c r="Y517" s="45"/>
      <c r="Z517" s="45"/>
      <c r="AA517" s="45"/>
      <c r="AB517" s="45"/>
      <c r="AC517" s="45"/>
      <c r="AD517" s="45"/>
      <c r="AE517" s="45"/>
      <c r="AF517" s="45"/>
      <c r="AG517" s="45"/>
    </row>
    <row r="518" spans="1:33" x14ac:dyDescent="0.25">
      <c r="A518" s="24" t="s">
        <v>62</v>
      </c>
      <c r="B518" s="26">
        <v>3211</v>
      </c>
      <c r="C518" s="24" t="s">
        <v>202</v>
      </c>
      <c r="D518" s="24" t="s">
        <v>205</v>
      </c>
      <c r="E518" s="24" t="s">
        <v>11</v>
      </c>
      <c r="F518" s="68">
        <v>49.8</v>
      </c>
      <c r="G518" s="68">
        <v>48.5</v>
      </c>
      <c r="H518" s="24"/>
      <c r="I518" s="65" t="str">
        <f>LEFT(Tabel1[[#This Row],[Ruumi tüüp (TALO Tüüpruumide nimestik)]],2)</f>
        <v>21</v>
      </c>
      <c r="J518" s="25" t="s">
        <v>190</v>
      </c>
      <c r="K518" s="24" t="s">
        <v>254</v>
      </c>
      <c r="L518" s="65" t="str">
        <f>IFERROR(VLOOKUP(Tabel1[[#This Row],[Üürnik]],'Lepingu lisa'!$AW$3:$AX$22,2,FALSE),"")</f>
        <v>LUBJA4_04</v>
      </c>
      <c r="M518" s="65" t="str">
        <f>IFERROR(VLOOKUP(Tabel1[[#This Row],[Jaotus]],Tabelid!L:M,2,FALSE),"")</f>
        <v>NONE</v>
      </c>
      <c r="N518" s="16"/>
      <c r="O518" s="45"/>
      <c r="P518" s="45"/>
      <c r="Q518" s="45"/>
      <c r="R518" s="69"/>
      <c r="S518" s="69"/>
      <c r="T518" s="45"/>
      <c r="U518" s="45"/>
      <c r="V518" s="45"/>
      <c r="W518" s="45"/>
      <c r="X518" s="45"/>
      <c r="Y518" s="45"/>
      <c r="Z518" s="45"/>
      <c r="AA518" s="45"/>
      <c r="AB518" s="45"/>
      <c r="AC518" s="45"/>
      <c r="AD518" s="45"/>
      <c r="AE518" s="45"/>
      <c r="AF518" s="45"/>
      <c r="AG518" s="45"/>
    </row>
    <row r="519" spans="1:33" x14ac:dyDescent="0.25">
      <c r="A519" s="24" t="s">
        <v>62</v>
      </c>
      <c r="B519" s="26">
        <v>3212</v>
      </c>
      <c r="C519" s="24" t="s">
        <v>202</v>
      </c>
      <c r="D519" s="24" t="s">
        <v>205</v>
      </c>
      <c r="E519" s="24" t="s">
        <v>11</v>
      </c>
      <c r="F519" s="68">
        <v>14.5</v>
      </c>
      <c r="G519" s="68">
        <v>13.8</v>
      </c>
      <c r="H519" s="24"/>
      <c r="I519" s="65" t="str">
        <f>LEFT(Tabel1[[#This Row],[Ruumi tüüp (TALO Tüüpruumide nimestik)]],2)</f>
        <v>21</v>
      </c>
      <c r="J519" s="25" t="s">
        <v>190</v>
      </c>
      <c r="K519" s="24" t="s">
        <v>254</v>
      </c>
      <c r="L519" s="65" t="str">
        <f>IFERROR(VLOOKUP(Tabel1[[#This Row],[Üürnik]],'Lepingu lisa'!$AW$3:$AX$22,2,FALSE),"")</f>
        <v>LUBJA4_04</v>
      </c>
      <c r="M519" s="65" t="str">
        <f>IFERROR(VLOOKUP(Tabel1[[#This Row],[Jaotus]],Tabelid!L:M,2,FALSE),"")</f>
        <v>NONE</v>
      </c>
      <c r="N519" s="16"/>
      <c r="O519" s="45"/>
      <c r="P519" s="45"/>
      <c r="Q519" s="45"/>
      <c r="R519" s="69"/>
      <c r="S519" s="69"/>
      <c r="T519" s="45"/>
      <c r="U519" s="45"/>
      <c r="V519" s="45"/>
      <c r="W519" s="45"/>
      <c r="X519" s="45"/>
      <c r="Y519" s="45"/>
      <c r="Z519" s="45"/>
      <c r="AA519" s="45"/>
      <c r="AB519" s="45"/>
      <c r="AC519" s="45"/>
      <c r="AD519" s="45"/>
      <c r="AE519" s="45"/>
      <c r="AF519" s="45"/>
      <c r="AG519" s="45"/>
    </row>
    <row r="520" spans="1:33" x14ac:dyDescent="0.25">
      <c r="A520" s="24" t="s">
        <v>62</v>
      </c>
      <c r="B520" s="26">
        <v>3213</v>
      </c>
      <c r="C520" s="24" t="s">
        <v>202</v>
      </c>
      <c r="D520" s="24" t="s">
        <v>205</v>
      </c>
      <c r="E520" s="24" t="s">
        <v>11</v>
      </c>
      <c r="F520" s="68">
        <v>14.2</v>
      </c>
      <c r="G520" s="68">
        <v>13.5</v>
      </c>
      <c r="H520" s="24"/>
      <c r="I520" s="65" t="str">
        <f>LEFT(Tabel1[[#This Row],[Ruumi tüüp (TALO Tüüpruumide nimestik)]],2)</f>
        <v>21</v>
      </c>
      <c r="J520" s="25" t="s">
        <v>190</v>
      </c>
      <c r="K520" s="24" t="s">
        <v>254</v>
      </c>
      <c r="L520" s="65" t="str">
        <f>IFERROR(VLOOKUP(Tabel1[[#This Row],[Üürnik]],'Lepingu lisa'!$AW$3:$AX$22,2,FALSE),"")</f>
        <v>LUBJA4_04</v>
      </c>
      <c r="M520" s="65" t="str">
        <f>IFERROR(VLOOKUP(Tabel1[[#This Row],[Jaotus]],Tabelid!L:M,2,FALSE),"")</f>
        <v>NONE</v>
      </c>
      <c r="N520" s="16"/>
      <c r="O520" s="45"/>
      <c r="P520" s="45"/>
      <c r="Q520" s="45"/>
      <c r="R520" s="69"/>
      <c r="S520" s="69"/>
      <c r="T520" s="45"/>
      <c r="U520" s="45"/>
      <c r="V520" s="45"/>
      <c r="W520" s="45"/>
      <c r="X520" s="45"/>
      <c r="Y520" s="45"/>
      <c r="Z520" s="45"/>
      <c r="AA520" s="45"/>
      <c r="AB520" s="45"/>
      <c r="AC520" s="45"/>
      <c r="AD520" s="45"/>
      <c r="AE520" s="45"/>
      <c r="AF520" s="45"/>
      <c r="AG520" s="45"/>
    </row>
    <row r="521" spans="1:33" x14ac:dyDescent="0.25">
      <c r="A521" s="24" t="s">
        <v>62</v>
      </c>
      <c r="B521" s="26">
        <v>3214</v>
      </c>
      <c r="C521" s="24" t="s">
        <v>202</v>
      </c>
      <c r="D521" s="24" t="s">
        <v>205</v>
      </c>
      <c r="E521" s="24" t="s">
        <v>11</v>
      </c>
      <c r="F521" s="68">
        <v>21.5</v>
      </c>
      <c r="G521" s="68">
        <v>21.2</v>
      </c>
      <c r="H521" s="24"/>
      <c r="I521" s="65" t="str">
        <f>LEFT(Tabel1[[#This Row],[Ruumi tüüp (TALO Tüüpruumide nimestik)]],2)</f>
        <v>21</v>
      </c>
      <c r="J521" s="25" t="s">
        <v>190</v>
      </c>
      <c r="K521" s="24" t="s">
        <v>254</v>
      </c>
      <c r="L521" s="65" t="str">
        <f>IFERROR(VLOOKUP(Tabel1[[#This Row],[Üürnik]],'Lepingu lisa'!$AW$3:$AX$22,2,FALSE),"")</f>
        <v>LUBJA4_04</v>
      </c>
      <c r="M521" s="65" t="str">
        <f>IFERROR(VLOOKUP(Tabel1[[#This Row],[Jaotus]],Tabelid!L:M,2,FALSE),"")</f>
        <v>NONE</v>
      </c>
      <c r="N521" s="16"/>
      <c r="O521" s="45"/>
      <c r="P521" s="45"/>
      <c r="Q521" s="45"/>
      <c r="R521" s="69"/>
      <c r="S521" s="69"/>
      <c r="T521" s="45"/>
      <c r="U521" s="45"/>
      <c r="V521" s="45"/>
      <c r="W521" s="45"/>
      <c r="X521" s="45"/>
      <c r="Y521" s="45"/>
      <c r="Z521" s="45"/>
      <c r="AA521" s="45"/>
      <c r="AB521" s="45"/>
      <c r="AC521" s="45"/>
      <c r="AD521" s="45"/>
      <c r="AE521" s="45"/>
      <c r="AF521" s="45"/>
      <c r="AG521" s="45"/>
    </row>
    <row r="522" spans="1:33" x14ac:dyDescent="0.25">
      <c r="A522" s="24" t="s">
        <v>62</v>
      </c>
      <c r="B522" s="26">
        <v>3215</v>
      </c>
      <c r="C522" s="24" t="s">
        <v>202</v>
      </c>
      <c r="D522" s="24" t="s">
        <v>205</v>
      </c>
      <c r="E522" s="24" t="s">
        <v>11</v>
      </c>
      <c r="F522" s="68">
        <v>13.5</v>
      </c>
      <c r="G522" s="68">
        <v>13.3</v>
      </c>
      <c r="H522" s="24"/>
      <c r="I522" s="65" t="str">
        <f>LEFT(Tabel1[[#This Row],[Ruumi tüüp (TALO Tüüpruumide nimestik)]],2)</f>
        <v>21</v>
      </c>
      <c r="J522" s="25" t="s">
        <v>190</v>
      </c>
      <c r="K522" s="24" t="s">
        <v>254</v>
      </c>
      <c r="L522" s="65" t="str">
        <f>IFERROR(VLOOKUP(Tabel1[[#This Row],[Üürnik]],'Lepingu lisa'!$AW$3:$AX$22,2,FALSE),"")</f>
        <v>LUBJA4_04</v>
      </c>
      <c r="M522" s="65" t="str">
        <f>IFERROR(VLOOKUP(Tabel1[[#This Row],[Jaotus]],Tabelid!L:M,2,FALSE),"")</f>
        <v>NONE</v>
      </c>
      <c r="N522" s="16"/>
      <c r="O522" s="45"/>
      <c r="P522" s="45"/>
      <c r="Q522" s="45"/>
      <c r="R522" s="69"/>
      <c r="S522" s="69"/>
      <c r="T522" s="45"/>
      <c r="U522" s="45"/>
      <c r="V522" s="45"/>
      <c r="W522" s="45"/>
      <c r="X522" s="45"/>
      <c r="Y522" s="45"/>
      <c r="Z522" s="45"/>
      <c r="AA522" s="45"/>
      <c r="AB522" s="45"/>
      <c r="AC522" s="45"/>
      <c r="AD522" s="45"/>
      <c r="AE522" s="45"/>
      <c r="AF522" s="45"/>
      <c r="AG522" s="45"/>
    </row>
    <row r="523" spans="1:33" x14ac:dyDescent="0.25">
      <c r="A523" s="24" t="s">
        <v>62</v>
      </c>
      <c r="B523" s="26">
        <v>3216</v>
      </c>
      <c r="C523" s="24" t="s">
        <v>197</v>
      </c>
      <c r="D523" s="24" t="s">
        <v>92</v>
      </c>
      <c r="E523" s="24" t="s">
        <v>56</v>
      </c>
      <c r="F523" s="68">
        <v>4.2</v>
      </c>
      <c r="G523" s="68">
        <v>4.2</v>
      </c>
      <c r="H523" s="24"/>
      <c r="I523" s="65" t="str">
        <f>LEFT(Tabel1[[#This Row],[Ruumi tüüp (TALO Tüüpruumide nimestik)]],2)</f>
        <v>97</v>
      </c>
      <c r="J523" s="25"/>
      <c r="K523" s="24"/>
      <c r="L523" s="65" t="str">
        <f>IFERROR(VLOOKUP(Tabel1[[#This Row],[Üürnik]],'Lepingu lisa'!$AW$3:$AX$22,2,FALSE),"")</f>
        <v/>
      </c>
      <c r="M523" s="65" t="str">
        <f>IFERROR(VLOOKUP(Tabel1[[#This Row],[Jaotus]],Tabelid!L:M,2,FALSE),"")</f>
        <v/>
      </c>
      <c r="N523" s="16"/>
      <c r="O523" s="45"/>
      <c r="P523" s="45"/>
      <c r="Q523" s="45"/>
      <c r="R523" s="69"/>
      <c r="S523" s="69"/>
      <c r="T523" s="45"/>
      <c r="U523" s="45"/>
      <c r="V523" s="45"/>
      <c r="W523" s="45"/>
      <c r="X523" s="45"/>
      <c r="Y523" s="45"/>
      <c r="Z523" s="45"/>
      <c r="AA523" s="45"/>
      <c r="AB523" s="45"/>
      <c r="AC523" s="45"/>
      <c r="AD523" s="45"/>
      <c r="AE523" s="45"/>
      <c r="AF523" s="45"/>
      <c r="AG523" s="45"/>
    </row>
    <row r="524" spans="1:33" x14ac:dyDescent="0.25">
      <c r="A524" s="24" t="s">
        <v>62</v>
      </c>
      <c r="B524" s="26">
        <v>3217</v>
      </c>
      <c r="C524" s="24" t="s">
        <v>202</v>
      </c>
      <c r="D524" s="24" t="s">
        <v>205</v>
      </c>
      <c r="E524" s="24" t="s">
        <v>11</v>
      </c>
      <c r="F524" s="68">
        <v>21.6</v>
      </c>
      <c r="G524" s="68">
        <v>21</v>
      </c>
      <c r="H524" s="24"/>
      <c r="I524" s="65" t="str">
        <f>LEFT(Tabel1[[#This Row],[Ruumi tüüp (TALO Tüüpruumide nimestik)]],2)</f>
        <v>21</v>
      </c>
      <c r="J524" s="25" t="s">
        <v>190</v>
      </c>
      <c r="K524" s="24" t="s">
        <v>254</v>
      </c>
      <c r="L524" s="65" t="str">
        <f>IFERROR(VLOOKUP(Tabel1[[#This Row],[Üürnik]],'Lepingu lisa'!$AW$3:$AX$22,2,FALSE),"")</f>
        <v>LUBJA4_04</v>
      </c>
      <c r="M524" s="65" t="str">
        <f>IFERROR(VLOOKUP(Tabel1[[#This Row],[Jaotus]],Tabelid!L:M,2,FALSE),"")</f>
        <v>NONE</v>
      </c>
      <c r="N524" s="16"/>
      <c r="O524" s="45"/>
      <c r="P524" s="45"/>
      <c r="Q524" s="45"/>
      <c r="R524" s="69"/>
      <c r="S524" s="69"/>
      <c r="T524" s="45"/>
      <c r="U524" s="45"/>
      <c r="V524" s="45"/>
      <c r="W524" s="45"/>
      <c r="X524" s="45"/>
      <c r="Y524" s="45"/>
      <c r="Z524" s="45"/>
      <c r="AA524" s="45"/>
      <c r="AB524" s="45"/>
      <c r="AC524" s="45"/>
      <c r="AD524" s="45"/>
      <c r="AE524" s="45"/>
      <c r="AF524" s="45"/>
      <c r="AG524" s="45"/>
    </row>
    <row r="525" spans="1:33" x14ac:dyDescent="0.25">
      <c r="A525" s="24" t="s">
        <v>62</v>
      </c>
      <c r="B525" s="26">
        <v>3218</v>
      </c>
      <c r="C525" s="24" t="s">
        <v>202</v>
      </c>
      <c r="D525" s="24" t="s">
        <v>205</v>
      </c>
      <c r="E525" s="24" t="s">
        <v>11</v>
      </c>
      <c r="F525" s="68">
        <v>14.2</v>
      </c>
      <c r="G525" s="68">
        <v>13.5</v>
      </c>
      <c r="H525" s="24"/>
      <c r="I525" s="65" t="str">
        <f>LEFT(Tabel1[[#This Row],[Ruumi tüüp (TALO Tüüpruumide nimestik)]],2)</f>
        <v>21</v>
      </c>
      <c r="J525" s="25" t="s">
        <v>190</v>
      </c>
      <c r="K525" s="24" t="s">
        <v>254</v>
      </c>
      <c r="L525" s="65" t="str">
        <f>IFERROR(VLOOKUP(Tabel1[[#This Row],[Üürnik]],'Lepingu lisa'!$AW$3:$AX$22,2,FALSE),"")</f>
        <v>LUBJA4_04</v>
      </c>
      <c r="M525" s="65" t="str">
        <f>IFERROR(VLOOKUP(Tabel1[[#This Row],[Jaotus]],Tabelid!L:M,2,FALSE),"")</f>
        <v>NONE</v>
      </c>
      <c r="N525" s="16"/>
      <c r="O525" s="45"/>
      <c r="P525" s="45"/>
      <c r="Q525" s="45"/>
      <c r="R525" s="69"/>
      <c r="S525" s="69"/>
      <c r="T525" s="45"/>
      <c r="U525" s="45"/>
      <c r="V525" s="45"/>
      <c r="W525" s="45"/>
      <c r="X525" s="45"/>
      <c r="Y525" s="45"/>
      <c r="Z525" s="45"/>
      <c r="AA525" s="45"/>
      <c r="AB525" s="45"/>
      <c r="AC525" s="45"/>
      <c r="AD525" s="45"/>
      <c r="AE525" s="45"/>
      <c r="AF525" s="45"/>
      <c r="AG525" s="45"/>
    </row>
    <row r="526" spans="1:33" x14ac:dyDescent="0.25">
      <c r="A526" s="24" t="s">
        <v>62</v>
      </c>
      <c r="B526" s="26">
        <v>3219</v>
      </c>
      <c r="C526" s="24" t="s">
        <v>202</v>
      </c>
      <c r="D526" s="24" t="s">
        <v>205</v>
      </c>
      <c r="E526" s="24" t="s">
        <v>11</v>
      </c>
      <c r="F526" s="68">
        <v>13.9</v>
      </c>
      <c r="G526" s="68">
        <v>13.2</v>
      </c>
      <c r="H526" s="24"/>
      <c r="I526" s="65" t="str">
        <f>LEFT(Tabel1[[#This Row],[Ruumi tüüp (TALO Tüüpruumide nimestik)]],2)</f>
        <v>21</v>
      </c>
      <c r="J526" s="25" t="s">
        <v>190</v>
      </c>
      <c r="K526" s="24" t="s">
        <v>254</v>
      </c>
      <c r="L526" s="65" t="str">
        <f>IFERROR(VLOOKUP(Tabel1[[#This Row],[Üürnik]],'Lepingu lisa'!$AW$3:$AX$22,2,FALSE),"")</f>
        <v>LUBJA4_04</v>
      </c>
      <c r="M526" s="65" t="str">
        <f>IFERROR(VLOOKUP(Tabel1[[#This Row],[Jaotus]],Tabelid!L:M,2,FALSE),"")</f>
        <v>NONE</v>
      </c>
      <c r="N526" s="16"/>
      <c r="O526" s="45"/>
      <c r="P526" s="45"/>
      <c r="Q526" s="45"/>
      <c r="R526" s="69"/>
      <c r="S526" s="69"/>
      <c r="T526" s="45"/>
      <c r="U526" s="45"/>
      <c r="V526" s="45"/>
      <c r="W526" s="45"/>
      <c r="X526" s="45"/>
      <c r="Y526" s="45"/>
      <c r="Z526" s="45"/>
      <c r="AA526" s="45"/>
      <c r="AB526" s="45"/>
      <c r="AC526" s="45"/>
      <c r="AD526" s="45"/>
      <c r="AE526" s="45"/>
      <c r="AF526" s="45"/>
      <c r="AG526" s="45"/>
    </row>
    <row r="527" spans="1:33" x14ac:dyDescent="0.25">
      <c r="A527" s="24" t="s">
        <v>62</v>
      </c>
      <c r="B527" s="26">
        <v>3220</v>
      </c>
      <c r="C527" s="24" t="s">
        <v>202</v>
      </c>
      <c r="D527" s="24" t="s">
        <v>205</v>
      </c>
      <c r="E527" s="24" t="s">
        <v>11</v>
      </c>
      <c r="F527" s="68">
        <v>14.3</v>
      </c>
      <c r="G527" s="68">
        <v>13.6</v>
      </c>
      <c r="H527" s="24"/>
      <c r="I527" s="65" t="str">
        <f>LEFT(Tabel1[[#This Row],[Ruumi tüüp (TALO Tüüpruumide nimestik)]],2)</f>
        <v>21</v>
      </c>
      <c r="J527" s="25" t="s">
        <v>190</v>
      </c>
      <c r="K527" s="24" t="s">
        <v>254</v>
      </c>
      <c r="L527" s="65" t="str">
        <f>IFERROR(VLOOKUP(Tabel1[[#This Row],[Üürnik]],'Lepingu lisa'!$AW$3:$AX$22,2,FALSE),"")</f>
        <v>LUBJA4_04</v>
      </c>
      <c r="M527" s="65" t="str">
        <f>IFERROR(VLOOKUP(Tabel1[[#This Row],[Jaotus]],Tabelid!L:M,2,FALSE),"")</f>
        <v>NONE</v>
      </c>
      <c r="N527" s="16"/>
      <c r="O527" s="45"/>
      <c r="P527" s="45"/>
      <c r="Q527" s="45"/>
      <c r="R527" s="69"/>
      <c r="S527" s="69"/>
      <c r="T527" s="45"/>
      <c r="U527" s="45"/>
      <c r="V527" s="45"/>
      <c r="W527" s="45"/>
      <c r="X527" s="45"/>
      <c r="Y527" s="45"/>
      <c r="Z527" s="45"/>
      <c r="AA527" s="45"/>
      <c r="AB527" s="45"/>
      <c r="AC527" s="45"/>
      <c r="AD527" s="45"/>
      <c r="AE527" s="45"/>
      <c r="AF527" s="45"/>
      <c r="AG527" s="45"/>
    </row>
    <row r="528" spans="1:33" x14ac:dyDescent="0.25">
      <c r="A528" s="24" t="s">
        <v>62</v>
      </c>
      <c r="B528" s="26">
        <v>3221</v>
      </c>
      <c r="C528" s="24" t="s">
        <v>202</v>
      </c>
      <c r="D528" s="24" t="s">
        <v>205</v>
      </c>
      <c r="E528" s="24" t="s">
        <v>11</v>
      </c>
      <c r="F528" s="68">
        <v>18.7</v>
      </c>
      <c r="G528" s="68">
        <v>18.2</v>
      </c>
      <c r="H528" s="24"/>
      <c r="I528" s="65" t="str">
        <f>LEFT(Tabel1[[#This Row],[Ruumi tüüp (TALO Tüüpruumide nimestik)]],2)</f>
        <v>21</v>
      </c>
      <c r="J528" s="25" t="s">
        <v>190</v>
      </c>
      <c r="K528" s="24" t="s">
        <v>254</v>
      </c>
      <c r="L528" s="65" t="str">
        <f>IFERROR(VLOOKUP(Tabel1[[#This Row],[Üürnik]],'Lepingu lisa'!$AW$3:$AX$22,2,FALSE),"")</f>
        <v>LUBJA4_04</v>
      </c>
      <c r="M528" s="65" t="str">
        <f>IFERROR(VLOOKUP(Tabel1[[#This Row],[Jaotus]],Tabelid!L:M,2,FALSE),"")</f>
        <v>NONE</v>
      </c>
      <c r="N528" s="16"/>
      <c r="O528" s="45"/>
      <c r="P528" s="45"/>
      <c r="Q528" s="45"/>
      <c r="R528" s="69"/>
      <c r="S528" s="69"/>
      <c r="T528" s="45"/>
      <c r="U528" s="45"/>
      <c r="V528" s="45"/>
      <c r="W528" s="45"/>
      <c r="X528" s="45"/>
      <c r="Y528" s="45"/>
      <c r="Z528" s="45"/>
      <c r="AA528" s="45"/>
      <c r="AB528" s="45"/>
      <c r="AC528" s="45"/>
      <c r="AD528" s="45"/>
      <c r="AE528" s="45"/>
      <c r="AF528" s="45"/>
      <c r="AG528" s="45"/>
    </row>
    <row r="529" spans="1:33" x14ac:dyDescent="0.25">
      <c r="A529" s="24" t="s">
        <v>62</v>
      </c>
      <c r="B529" s="26">
        <v>3222</v>
      </c>
      <c r="C529" s="24" t="s">
        <v>202</v>
      </c>
      <c r="D529" s="24" t="s">
        <v>205</v>
      </c>
      <c r="E529" s="24" t="s">
        <v>11</v>
      </c>
      <c r="F529" s="68">
        <v>12.5</v>
      </c>
      <c r="G529" s="68">
        <v>12.1</v>
      </c>
      <c r="H529" s="24"/>
      <c r="I529" s="65" t="str">
        <f>LEFT(Tabel1[[#This Row],[Ruumi tüüp (TALO Tüüpruumide nimestik)]],2)</f>
        <v>21</v>
      </c>
      <c r="J529" s="25" t="s">
        <v>190</v>
      </c>
      <c r="K529" s="24" t="s">
        <v>254</v>
      </c>
      <c r="L529" s="65" t="str">
        <f>IFERROR(VLOOKUP(Tabel1[[#This Row],[Üürnik]],'Lepingu lisa'!$AW$3:$AX$22,2,FALSE),"")</f>
        <v>LUBJA4_04</v>
      </c>
      <c r="M529" s="65" t="str">
        <f>IFERROR(VLOOKUP(Tabel1[[#This Row],[Jaotus]],Tabelid!L:M,2,FALSE),"")</f>
        <v>NONE</v>
      </c>
      <c r="N529" s="16"/>
      <c r="O529" s="45"/>
      <c r="P529" s="45"/>
      <c r="Q529" s="45"/>
      <c r="R529" s="69"/>
      <c r="S529" s="69"/>
      <c r="T529" s="45"/>
      <c r="U529" s="45"/>
      <c r="V529" s="45"/>
      <c r="W529" s="45"/>
      <c r="X529" s="45"/>
      <c r="Y529" s="45"/>
      <c r="Z529" s="45"/>
      <c r="AA529" s="45"/>
      <c r="AB529" s="45"/>
      <c r="AC529" s="45"/>
      <c r="AD529" s="45"/>
      <c r="AE529" s="45"/>
      <c r="AF529" s="45"/>
      <c r="AG529" s="45"/>
    </row>
    <row r="530" spans="1:33" x14ac:dyDescent="0.25">
      <c r="A530" s="24" t="s">
        <v>62</v>
      </c>
      <c r="B530" s="26">
        <v>3223</v>
      </c>
      <c r="C530" s="24" t="s">
        <v>202</v>
      </c>
      <c r="D530" s="24" t="s">
        <v>205</v>
      </c>
      <c r="E530" s="24" t="s">
        <v>11</v>
      </c>
      <c r="F530" s="68">
        <v>14</v>
      </c>
      <c r="G530" s="68">
        <v>13.3</v>
      </c>
      <c r="H530" s="24"/>
      <c r="I530" s="65" t="str">
        <f>LEFT(Tabel1[[#This Row],[Ruumi tüüp (TALO Tüüpruumide nimestik)]],2)</f>
        <v>21</v>
      </c>
      <c r="J530" s="25" t="s">
        <v>190</v>
      </c>
      <c r="K530" s="24" t="s">
        <v>254</v>
      </c>
      <c r="L530" s="65" t="str">
        <f>IFERROR(VLOOKUP(Tabel1[[#This Row],[Üürnik]],'Lepingu lisa'!$AW$3:$AX$22,2,FALSE),"")</f>
        <v>LUBJA4_04</v>
      </c>
      <c r="M530" s="65" t="str">
        <f>IFERROR(VLOOKUP(Tabel1[[#This Row],[Jaotus]],Tabelid!L:M,2,FALSE),"")</f>
        <v>NONE</v>
      </c>
      <c r="N530" s="16"/>
      <c r="O530" s="45"/>
      <c r="P530" s="45"/>
      <c r="Q530" s="45"/>
      <c r="R530" s="69"/>
      <c r="S530" s="69"/>
      <c r="T530" s="45"/>
      <c r="U530" s="45"/>
      <c r="V530" s="45"/>
      <c r="W530" s="45"/>
      <c r="X530" s="45"/>
      <c r="Y530" s="45"/>
      <c r="Z530" s="45"/>
      <c r="AA530" s="45"/>
      <c r="AB530" s="45"/>
      <c r="AC530" s="45"/>
      <c r="AD530" s="45"/>
      <c r="AE530" s="45"/>
      <c r="AF530" s="45"/>
      <c r="AG530" s="45"/>
    </row>
    <row r="531" spans="1:33" x14ac:dyDescent="0.25">
      <c r="A531" s="24" t="s">
        <v>62</v>
      </c>
      <c r="B531" s="26">
        <v>3224</v>
      </c>
      <c r="C531" s="24" t="s">
        <v>202</v>
      </c>
      <c r="D531" s="24" t="s">
        <v>205</v>
      </c>
      <c r="E531" s="24" t="s">
        <v>11</v>
      </c>
      <c r="F531" s="68">
        <v>12.4</v>
      </c>
      <c r="G531" s="68">
        <v>12</v>
      </c>
      <c r="H531" s="24"/>
      <c r="I531" s="65" t="str">
        <f>LEFT(Tabel1[[#This Row],[Ruumi tüüp (TALO Tüüpruumide nimestik)]],2)</f>
        <v>21</v>
      </c>
      <c r="J531" s="25" t="s">
        <v>190</v>
      </c>
      <c r="K531" s="24" t="s">
        <v>254</v>
      </c>
      <c r="L531" s="65" t="str">
        <f>IFERROR(VLOOKUP(Tabel1[[#This Row],[Üürnik]],'Lepingu lisa'!$AW$3:$AX$22,2,FALSE),"")</f>
        <v>LUBJA4_04</v>
      </c>
      <c r="M531" s="65" t="str">
        <f>IFERROR(VLOOKUP(Tabel1[[#This Row],[Jaotus]],Tabelid!L:M,2,FALSE),"")</f>
        <v>NONE</v>
      </c>
      <c r="N531" s="16"/>
      <c r="O531" s="45"/>
      <c r="P531" s="45"/>
      <c r="Q531" s="45"/>
      <c r="R531" s="69"/>
      <c r="S531" s="69"/>
      <c r="T531" s="45"/>
      <c r="U531" s="45"/>
      <c r="V531" s="45"/>
      <c r="W531" s="45"/>
      <c r="X531" s="45"/>
      <c r="Y531" s="45"/>
      <c r="Z531" s="45"/>
      <c r="AA531" s="45"/>
      <c r="AB531" s="45"/>
      <c r="AC531" s="45"/>
      <c r="AD531" s="45"/>
      <c r="AE531" s="45"/>
      <c r="AF531" s="45"/>
      <c r="AG531" s="45"/>
    </row>
    <row r="532" spans="1:33" x14ac:dyDescent="0.25">
      <c r="A532" s="24" t="s">
        <v>62</v>
      </c>
      <c r="B532" s="26">
        <v>3225</v>
      </c>
      <c r="C532" s="24" t="s">
        <v>202</v>
      </c>
      <c r="D532" s="24" t="s">
        <v>80</v>
      </c>
      <c r="E532" s="24" t="s">
        <v>38</v>
      </c>
      <c r="F532" s="68">
        <v>3.7</v>
      </c>
      <c r="G532" s="68">
        <v>3.4</v>
      </c>
      <c r="H532" s="24"/>
      <c r="I532" s="65" t="str">
        <f>LEFT(Tabel1[[#This Row],[Ruumi tüüp (TALO Tüüpruumide nimestik)]],2)</f>
        <v>73</v>
      </c>
      <c r="J532" s="25" t="s">
        <v>190</v>
      </c>
      <c r="K532" s="24" t="s">
        <v>254</v>
      </c>
      <c r="L532" s="65" t="str">
        <f>IFERROR(VLOOKUP(Tabel1[[#This Row],[Üürnik]],'Lepingu lisa'!$AW$3:$AX$22,2,FALSE),"")</f>
        <v>LUBJA4_04</v>
      </c>
      <c r="M532" s="65" t="str">
        <f>IFERROR(VLOOKUP(Tabel1[[#This Row],[Jaotus]],Tabelid!L:M,2,FALSE),"")</f>
        <v>NONE</v>
      </c>
      <c r="N532" s="16"/>
      <c r="O532" s="45"/>
      <c r="P532" s="45"/>
      <c r="Q532" s="45"/>
      <c r="R532" s="69"/>
      <c r="S532" s="69"/>
      <c r="T532" s="45"/>
      <c r="U532" s="45"/>
      <c r="V532" s="45"/>
      <c r="W532" s="45"/>
      <c r="X532" s="45"/>
      <c r="Y532" s="45"/>
      <c r="Z532" s="45"/>
      <c r="AA532" s="45"/>
      <c r="AB532" s="45"/>
      <c r="AC532" s="45"/>
      <c r="AD532" s="45"/>
      <c r="AE532" s="45"/>
      <c r="AF532" s="45"/>
      <c r="AG532" s="45"/>
    </row>
    <row r="533" spans="1:33" x14ac:dyDescent="0.25">
      <c r="A533" s="24" t="s">
        <v>62</v>
      </c>
      <c r="B533" s="26">
        <v>3226</v>
      </c>
      <c r="C533" s="24" t="s">
        <v>202</v>
      </c>
      <c r="D533" s="24" t="s">
        <v>80</v>
      </c>
      <c r="E533" s="24" t="s">
        <v>38</v>
      </c>
      <c r="F533" s="68">
        <v>2.2999999999999998</v>
      </c>
      <c r="G533" s="68">
        <v>1.9</v>
      </c>
      <c r="H533" s="24"/>
      <c r="I533" s="65" t="str">
        <f>LEFT(Tabel1[[#This Row],[Ruumi tüüp (TALO Tüüpruumide nimestik)]],2)</f>
        <v>73</v>
      </c>
      <c r="J533" s="25" t="s">
        <v>190</v>
      </c>
      <c r="K533" s="24" t="s">
        <v>254</v>
      </c>
      <c r="L533" s="65" t="str">
        <f>IFERROR(VLOOKUP(Tabel1[[#This Row],[Üürnik]],'Lepingu lisa'!$AW$3:$AX$22,2,FALSE),"")</f>
        <v>LUBJA4_04</v>
      </c>
      <c r="M533" s="65" t="str">
        <f>IFERROR(VLOOKUP(Tabel1[[#This Row],[Jaotus]],Tabelid!L:M,2,FALSE),"")</f>
        <v>NONE</v>
      </c>
      <c r="N533" s="16"/>
      <c r="O533" s="45"/>
      <c r="P533" s="45"/>
      <c r="Q533" s="45"/>
      <c r="R533" s="69"/>
      <c r="S533" s="69"/>
      <c r="T533" s="45"/>
      <c r="U533" s="45"/>
      <c r="V533" s="45"/>
      <c r="W533" s="45"/>
      <c r="X533" s="45"/>
      <c r="Y533" s="45"/>
      <c r="Z533" s="45"/>
      <c r="AA533" s="45"/>
      <c r="AB533" s="45"/>
      <c r="AC533" s="45"/>
      <c r="AD533" s="45"/>
      <c r="AE533" s="45"/>
      <c r="AF533" s="45"/>
      <c r="AG533" s="45"/>
    </row>
    <row r="534" spans="1:33" x14ac:dyDescent="0.25">
      <c r="A534" s="24" t="s">
        <v>62</v>
      </c>
      <c r="B534" s="26">
        <v>3227</v>
      </c>
      <c r="C534" s="24" t="s">
        <v>202</v>
      </c>
      <c r="D534" s="24" t="s">
        <v>80</v>
      </c>
      <c r="E534" s="24" t="s">
        <v>38</v>
      </c>
      <c r="F534" s="68">
        <v>2.2999999999999998</v>
      </c>
      <c r="G534" s="68">
        <v>1.9</v>
      </c>
      <c r="H534" s="24"/>
      <c r="I534" s="65" t="str">
        <f>LEFT(Tabel1[[#This Row],[Ruumi tüüp (TALO Tüüpruumide nimestik)]],2)</f>
        <v>73</v>
      </c>
      <c r="J534" s="25" t="s">
        <v>190</v>
      </c>
      <c r="K534" s="24" t="s">
        <v>254</v>
      </c>
      <c r="L534" s="65" t="str">
        <f>IFERROR(VLOOKUP(Tabel1[[#This Row],[Üürnik]],'Lepingu lisa'!$AW$3:$AX$22,2,FALSE),"")</f>
        <v>LUBJA4_04</v>
      </c>
      <c r="M534" s="65" t="str">
        <f>IFERROR(VLOOKUP(Tabel1[[#This Row],[Jaotus]],Tabelid!L:M,2,FALSE),"")</f>
        <v>NONE</v>
      </c>
      <c r="N534" s="16"/>
      <c r="O534" s="45"/>
      <c r="P534" s="45"/>
      <c r="Q534" s="45"/>
      <c r="R534" s="69"/>
      <c r="S534" s="69"/>
      <c r="T534" s="45"/>
      <c r="U534" s="45"/>
      <c r="V534" s="45"/>
      <c r="W534" s="45"/>
      <c r="X534" s="45"/>
      <c r="Y534" s="45"/>
      <c r="Z534" s="45"/>
      <c r="AA534" s="45"/>
      <c r="AB534" s="45"/>
      <c r="AC534" s="45"/>
      <c r="AD534" s="45"/>
      <c r="AE534" s="45"/>
      <c r="AF534" s="45"/>
      <c r="AG534" s="45"/>
    </row>
    <row r="535" spans="1:33" x14ac:dyDescent="0.25">
      <c r="A535" s="24" t="s">
        <v>62</v>
      </c>
      <c r="B535" s="26">
        <v>3228</v>
      </c>
      <c r="C535" s="24" t="s">
        <v>202</v>
      </c>
      <c r="D535" s="24" t="s">
        <v>80</v>
      </c>
      <c r="E535" s="24" t="s">
        <v>38</v>
      </c>
      <c r="F535" s="68">
        <v>2.2999999999999998</v>
      </c>
      <c r="G535" s="68">
        <v>1.9</v>
      </c>
      <c r="H535" s="24"/>
      <c r="I535" s="65" t="str">
        <f>LEFT(Tabel1[[#This Row],[Ruumi tüüp (TALO Tüüpruumide nimestik)]],2)</f>
        <v>73</v>
      </c>
      <c r="J535" s="25" t="s">
        <v>190</v>
      </c>
      <c r="K535" s="24" t="s">
        <v>254</v>
      </c>
      <c r="L535" s="65" t="str">
        <f>IFERROR(VLOOKUP(Tabel1[[#This Row],[Üürnik]],'Lepingu lisa'!$AW$3:$AX$22,2,FALSE),"")</f>
        <v>LUBJA4_04</v>
      </c>
      <c r="M535" s="65" t="str">
        <f>IFERROR(VLOOKUP(Tabel1[[#This Row],[Jaotus]],Tabelid!L:M,2,FALSE),"")</f>
        <v>NONE</v>
      </c>
      <c r="N535" s="16"/>
      <c r="O535" s="45"/>
      <c r="P535" s="45"/>
      <c r="Q535" s="45"/>
      <c r="R535" s="69"/>
      <c r="S535" s="69"/>
      <c r="T535" s="45"/>
      <c r="U535" s="45"/>
      <c r="V535" s="45"/>
      <c r="W535" s="45"/>
      <c r="X535" s="45"/>
      <c r="Y535" s="45"/>
      <c r="Z535" s="45"/>
      <c r="AA535" s="45"/>
      <c r="AB535" s="45"/>
      <c r="AC535" s="45"/>
      <c r="AD535" s="45"/>
      <c r="AE535" s="45"/>
      <c r="AF535" s="45"/>
      <c r="AG535" s="45"/>
    </row>
    <row r="536" spans="1:33" x14ac:dyDescent="0.25">
      <c r="A536" s="24" t="s">
        <v>62</v>
      </c>
      <c r="B536" s="26">
        <v>3229</v>
      </c>
      <c r="C536" s="24" t="s">
        <v>202</v>
      </c>
      <c r="D536" s="24" t="s">
        <v>205</v>
      </c>
      <c r="E536" s="24" t="s">
        <v>11</v>
      </c>
      <c r="F536" s="68">
        <v>18.899999999999999</v>
      </c>
      <c r="G536" s="68">
        <v>18.5</v>
      </c>
      <c r="H536" s="24"/>
      <c r="I536" s="65" t="str">
        <f>LEFT(Tabel1[[#This Row],[Ruumi tüüp (TALO Tüüpruumide nimestik)]],2)</f>
        <v>21</v>
      </c>
      <c r="J536" s="25" t="s">
        <v>190</v>
      </c>
      <c r="K536" s="24" t="s">
        <v>254</v>
      </c>
      <c r="L536" s="65" t="str">
        <f>IFERROR(VLOOKUP(Tabel1[[#This Row],[Üürnik]],'Lepingu lisa'!$AW$3:$AX$22,2,FALSE),"")</f>
        <v>LUBJA4_04</v>
      </c>
      <c r="M536" s="65" t="str">
        <f>IFERROR(VLOOKUP(Tabel1[[#This Row],[Jaotus]],Tabelid!L:M,2,FALSE),"")</f>
        <v>NONE</v>
      </c>
      <c r="N536" s="16"/>
      <c r="O536" s="45"/>
      <c r="P536" s="45"/>
      <c r="Q536" s="45"/>
      <c r="R536" s="69"/>
      <c r="S536" s="69"/>
      <c r="T536" s="45"/>
      <c r="U536" s="45"/>
      <c r="V536" s="45"/>
      <c r="W536" s="45"/>
      <c r="X536" s="45"/>
      <c r="Y536" s="45"/>
      <c r="Z536" s="45"/>
      <c r="AA536" s="45"/>
      <c r="AB536" s="45"/>
      <c r="AC536" s="45"/>
      <c r="AD536" s="45"/>
      <c r="AE536" s="45"/>
      <c r="AF536" s="45"/>
      <c r="AG536" s="45"/>
    </row>
    <row r="537" spans="1:33" x14ac:dyDescent="0.25">
      <c r="A537" s="24" t="s">
        <v>62</v>
      </c>
      <c r="B537" s="26">
        <v>3230</v>
      </c>
      <c r="C537" s="24" t="s">
        <v>202</v>
      </c>
      <c r="D537" s="24" t="s">
        <v>205</v>
      </c>
      <c r="E537" s="24" t="s">
        <v>11</v>
      </c>
      <c r="F537" s="68">
        <v>16.695599999999999</v>
      </c>
      <c r="G537" s="68">
        <v>15.916499999999999</v>
      </c>
      <c r="H537" s="24"/>
      <c r="I537" s="65" t="str">
        <f>LEFT(Tabel1[[#This Row],[Ruumi tüüp (TALO Tüüpruumide nimestik)]],2)</f>
        <v>21</v>
      </c>
      <c r="J537" s="25" t="s">
        <v>190</v>
      </c>
      <c r="K537" s="24" t="s">
        <v>254</v>
      </c>
      <c r="L537" s="65" t="str">
        <f>IFERROR(VLOOKUP(Tabel1[[#This Row],[Üürnik]],'Lepingu lisa'!$AW$3:$AX$22,2,FALSE),"")</f>
        <v>LUBJA4_04</v>
      </c>
      <c r="M537" s="65" t="str">
        <f>IFERROR(VLOOKUP(Tabel1[[#This Row],[Jaotus]],Tabelid!L:M,2,FALSE),"")</f>
        <v>NONE</v>
      </c>
      <c r="N537" s="16"/>
      <c r="O537" s="45"/>
      <c r="P537" s="45"/>
      <c r="Q537" s="45"/>
      <c r="R537" s="69"/>
      <c r="S537" s="69"/>
      <c r="T537" s="45"/>
      <c r="U537" s="45"/>
      <c r="V537" s="45"/>
      <c r="W537" s="45"/>
      <c r="X537" s="45"/>
      <c r="Y537" s="45"/>
      <c r="Z537" s="45"/>
      <c r="AA537" s="45"/>
      <c r="AB537" s="45"/>
      <c r="AC537" s="45"/>
      <c r="AD537" s="45"/>
      <c r="AE537" s="45"/>
      <c r="AF537" s="45"/>
      <c r="AG537" s="45"/>
    </row>
    <row r="538" spans="1:33" x14ac:dyDescent="0.25">
      <c r="A538" s="24" t="s">
        <v>62</v>
      </c>
      <c r="B538" s="26">
        <v>3231</v>
      </c>
      <c r="C538" s="24" t="s">
        <v>202</v>
      </c>
      <c r="D538" s="24" t="s">
        <v>205</v>
      </c>
      <c r="E538" s="24" t="s">
        <v>11</v>
      </c>
      <c r="F538" s="68">
        <v>10.4</v>
      </c>
      <c r="G538" s="68">
        <v>9.8000000000000007</v>
      </c>
      <c r="H538" s="24"/>
      <c r="I538" s="65" t="str">
        <f>LEFT(Tabel1[[#This Row],[Ruumi tüüp (TALO Tüüpruumide nimestik)]],2)</f>
        <v>21</v>
      </c>
      <c r="J538" s="25" t="s">
        <v>190</v>
      </c>
      <c r="K538" s="24" t="s">
        <v>254</v>
      </c>
      <c r="L538" s="65" t="str">
        <f>IFERROR(VLOOKUP(Tabel1[[#This Row],[Üürnik]],'Lepingu lisa'!$AW$3:$AX$22,2,FALSE),"")</f>
        <v>LUBJA4_04</v>
      </c>
      <c r="M538" s="65" t="str">
        <f>IFERROR(VLOOKUP(Tabel1[[#This Row],[Jaotus]],Tabelid!L:M,2,FALSE),"")</f>
        <v>NONE</v>
      </c>
      <c r="N538" s="16"/>
      <c r="O538" s="45"/>
      <c r="P538" s="45"/>
      <c r="Q538" s="45"/>
      <c r="R538" s="69"/>
      <c r="S538" s="69"/>
      <c r="T538" s="45"/>
      <c r="U538" s="45"/>
      <c r="V538" s="45"/>
      <c r="W538" s="45"/>
      <c r="X538" s="45"/>
      <c r="Y538" s="45"/>
      <c r="Z538" s="45"/>
      <c r="AA538" s="45"/>
      <c r="AB538" s="45"/>
      <c r="AC538" s="45"/>
      <c r="AD538" s="45"/>
      <c r="AE538" s="45"/>
      <c r="AF538" s="45"/>
      <c r="AG538" s="45"/>
    </row>
    <row r="539" spans="1:33" x14ac:dyDescent="0.25">
      <c r="A539" s="24" t="s">
        <v>62</v>
      </c>
      <c r="B539" s="26">
        <v>3232</v>
      </c>
      <c r="C539" s="24" t="s">
        <v>202</v>
      </c>
      <c r="D539" s="24" t="s">
        <v>205</v>
      </c>
      <c r="E539" s="24" t="s">
        <v>11</v>
      </c>
      <c r="F539" s="68">
        <v>15.2</v>
      </c>
      <c r="G539" s="68">
        <v>14.4</v>
      </c>
      <c r="H539" s="24"/>
      <c r="I539" s="65" t="str">
        <f>LEFT(Tabel1[[#This Row],[Ruumi tüüp (TALO Tüüpruumide nimestik)]],2)</f>
        <v>21</v>
      </c>
      <c r="J539" s="25" t="s">
        <v>190</v>
      </c>
      <c r="K539" s="24" t="s">
        <v>254</v>
      </c>
      <c r="L539" s="65" t="str">
        <f>IFERROR(VLOOKUP(Tabel1[[#This Row],[Üürnik]],'Lepingu lisa'!$AW$3:$AX$22,2,FALSE),"")</f>
        <v>LUBJA4_04</v>
      </c>
      <c r="M539" s="65" t="str">
        <f>IFERROR(VLOOKUP(Tabel1[[#This Row],[Jaotus]],Tabelid!L:M,2,FALSE),"")</f>
        <v>NONE</v>
      </c>
      <c r="N539" s="16"/>
      <c r="O539" s="45"/>
      <c r="P539" s="45"/>
      <c r="Q539" s="45"/>
      <c r="R539" s="69"/>
      <c r="S539" s="69"/>
      <c r="T539" s="45"/>
      <c r="U539" s="45"/>
      <c r="V539" s="45"/>
      <c r="W539" s="45"/>
      <c r="X539" s="45"/>
      <c r="Y539" s="45"/>
      <c r="Z539" s="45"/>
      <c r="AA539" s="45"/>
      <c r="AB539" s="45"/>
      <c r="AC539" s="45"/>
      <c r="AD539" s="45"/>
      <c r="AE539" s="45"/>
      <c r="AF539" s="45"/>
      <c r="AG539" s="45"/>
    </row>
    <row r="540" spans="1:33" x14ac:dyDescent="0.25">
      <c r="A540" s="24" t="s">
        <v>62</v>
      </c>
      <c r="B540" s="26" t="s">
        <v>409</v>
      </c>
      <c r="C540" s="24" t="s">
        <v>164</v>
      </c>
      <c r="D540" s="24" t="s">
        <v>103</v>
      </c>
      <c r="E540" s="24" t="s">
        <v>53</v>
      </c>
      <c r="F540" s="68">
        <v>2</v>
      </c>
      <c r="G540" s="68">
        <v>2</v>
      </c>
      <c r="H540" s="24"/>
      <c r="I540" s="65" t="str">
        <f>LEFT(Tabel1[[#This Row],[Ruumi tüüp (TALO Tüüpruumide nimestik)]],2)</f>
        <v>92</v>
      </c>
      <c r="J540" s="25"/>
      <c r="K540" s="24"/>
      <c r="L540" s="65" t="str">
        <f>IFERROR(VLOOKUP(Tabel1[[#This Row],[Üürnik]],'Lepingu lisa'!$AW$3:$AX$22,2,FALSE),"")</f>
        <v/>
      </c>
      <c r="M540" s="65" t="str">
        <f>IFERROR(VLOOKUP(Tabel1[[#This Row],[Jaotus]],Tabelid!L:M,2,FALSE),"")</f>
        <v/>
      </c>
      <c r="N540" s="16"/>
      <c r="O540" s="45"/>
      <c r="P540" s="45"/>
      <c r="Q540" s="45"/>
      <c r="R540" s="69"/>
      <c r="S540" s="69"/>
      <c r="T540" s="45"/>
      <c r="U540" s="45"/>
      <c r="V540" s="45"/>
      <c r="W540" s="45"/>
      <c r="X540" s="45"/>
      <c r="Y540" s="45"/>
      <c r="Z540" s="45"/>
      <c r="AA540" s="45"/>
      <c r="AB540" s="45"/>
      <c r="AC540" s="45"/>
      <c r="AD540" s="45"/>
      <c r="AE540" s="45"/>
      <c r="AF540" s="45"/>
      <c r="AG540" s="45"/>
    </row>
    <row r="541" spans="1:33" x14ac:dyDescent="0.25">
      <c r="A541" s="24" t="s">
        <v>62</v>
      </c>
      <c r="B541" s="26">
        <v>3233</v>
      </c>
      <c r="C541" s="24" t="s">
        <v>202</v>
      </c>
      <c r="D541" s="24" t="s">
        <v>205</v>
      </c>
      <c r="E541" s="24" t="s">
        <v>11</v>
      </c>
      <c r="F541" s="68">
        <v>17.100000000000001</v>
      </c>
      <c r="G541" s="68">
        <v>16.100000000000001</v>
      </c>
      <c r="H541" s="24"/>
      <c r="I541" s="65" t="str">
        <f>LEFT(Tabel1[[#This Row],[Ruumi tüüp (TALO Tüüpruumide nimestik)]],2)</f>
        <v>21</v>
      </c>
      <c r="J541" s="25" t="s">
        <v>190</v>
      </c>
      <c r="K541" s="24" t="s">
        <v>254</v>
      </c>
      <c r="L541" s="65" t="str">
        <f>IFERROR(VLOOKUP(Tabel1[[#This Row],[Üürnik]],'Lepingu lisa'!$AW$3:$AX$22,2,FALSE),"")</f>
        <v>LUBJA4_04</v>
      </c>
      <c r="M541" s="65" t="str">
        <f>IFERROR(VLOOKUP(Tabel1[[#This Row],[Jaotus]],Tabelid!L:M,2,FALSE),"")</f>
        <v>NONE</v>
      </c>
      <c r="N541" s="16"/>
      <c r="O541" s="45"/>
      <c r="P541" s="45"/>
      <c r="Q541" s="45"/>
      <c r="R541" s="69"/>
      <c r="S541" s="69"/>
      <c r="T541" s="45"/>
      <c r="U541" s="45"/>
      <c r="V541" s="45"/>
      <c r="W541" s="45"/>
      <c r="X541" s="45"/>
      <c r="Y541" s="45"/>
      <c r="Z541" s="45"/>
      <c r="AA541" s="45"/>
      <c r="AB541" s="45"/>
      <c r="AC541" s="45"/>
      <c r="AD541" s="45"/>
      <c r="AE541" s="45"/>
      <c r="AF541" s="45"/>
      <c r="AG541" s="45"/>
    </row>
    <row r="542" spans="1:33" x14ac:dyDescent="0.25">
      <c r="A542" s="24" t="s">
        <v>62</v>
      </c>
      <c r="B542" s="26">
        <v>3234</v>
      </c>
      <c r="C542" s="24" t="s">
        <v>202</v>
      </c>
      <c r="D542" s="24" t="s">
        <v>205</v>
      </c>
      <c r="E542" s="24" t="s">
        <v>11</v>
      </c>
      <c r="F542" s="68">
        <v>32</v>
      </c>
      <c r="G542" s="68">
        <v>31.4</v>
      </c>
      <c r="H542" s="24"/>
      <c r="I542" s="65" t="str">
        <f>LEFT(Tabel1[[#This Row],[Ruumi tüüp (TALO Tüüpruumide nimestik)]],2)</f>
        <v>21</v>
      </c>
      <c r="J542" s="25" t="s">
        <v>190</v>
      </c>
      <c r="K542" s="24" t="s">
        <v>254</v>
      </c>
      <c r="L542" s="65" t="str">
        <f>IFERROR(VLOOKUP(Tabel1[[#This Row],[Üürnik]],'Lepingu lisa'!$AW$3:$AX$22,2,FALSE),"")</f>
        <v>LUBJA4_04</v>
      </c>
      <c r="M542" s="65" t="str">
        <f>IFERROR(VLOOKUP(Tabel1[[#This Row],[Jaotus]],Tabelid!L:M,2,FALSE),"")</f>
        <v>NONE</v>
      </c>
      <c r="N542" s="16"/>
      <c r="O542" s="45"/>
      <c r="P542" s="45"/>
      <c r="Q542" s="45"/>
      <c r="R542" s="69"/>
      <c r="S542" s="69"/>
      <c r="T542" s="45"/>
      <c r="U542" s="45"/>
      <c r="V542" s="45"/>
      <c r="W542" s="45"/>
      <c r="X542" s="45"/>
      <c r="Y542" s="45"/>
      <c r="Z542" s="45"/>
      <c r="AA542" s="45"/>
      <c r="AB542" s="45"/>
      <c r="AC542" s="45"/>
      <c r="AD542" s="45"/>
      <c r="AE542" s="45"/>
      <c r="AF542" s="45"/>
      <c r="AG542" s="45"/>
    </row>
    <row r="543" spans="1:33" x14ac:dyDescent="0.25">
      <c r="A543" s="24" t="s">
        <v>62</v>
      </c>
      <c r="B543" s="26" t="s">
        <v>410</v>
      </c>
      <c r="C543" s="24" t="s">
        <v>164</v>
      </c>
      <c r="D543" s="24" t="s">
        <v>97</v>
      </c>
      <c r="E543" s="24" t="s">
        <v>53</v>
      </c>
      <c r="F543" s="68">
        <v>3.9</v>
      </c>
      <c r="G543" s="68">
        <v>3.9</v>
      </c>
      <c r="H543" s="24"/>
      <c r="I543" s="65" t="str">
        <f>LEFT(Tabel1[[#This Row],[Ruumi tüüp (TALO Tüüpruumide nimestik)]],2)</f>
        <v>92</v>
      </c>
      <c r="J543" s="25"/>
      <c r="K543" s="24"/>
      <c r="L543" s="65" t="str">
        <f>IFERROR(VLOOKUP(Tabel1[[#This Row],[Üürnik]],'Lepingu lisa'!$AW$3:$AX$22,2,FALSE),"")</f>
        <v/>
      </c>
      <c r="M543" s="65" t="str">
        <f>IFERROR(VLOOKUP(Tabel1[[#This Row],[Jaotus]],Tabelid!L:M,2,FALSE),"")</f>
        <v/>
      </c>
      <c r="N543" s="16"/>
      <c r="O543" s="45"/>
      <c r="P543" s="45"/>
      <c r="Q543" s="45"/>
      <c r="R543" s="69"/>
      <c r="S543" s="69"/>
      <c r="T543" s="45"/>
      <c r="U543" s="45"/>
      <c r="V543" s="45"/>
      <c r="W543" s="45"/>
      <c r="X543" s="45"/>
      <c r="Y543" s="45"/>
      <c r="Z543" s="45"/>
      <c r="AA543" s="45"/>
      <c r="AB543" s="45"/>
      <c r="AC543" s="45"/>
      <c r="AD543" s="45"/>
      <c r="AE543" s="45"/>
      <c r="AF543" s="45"/>
      <c r="AG543" s="45"/>
    </row>
    <row r="544" spans="1:33" x14ac:dyDescent="0.25">
      <c r="A544" s="24" t="s">
        <v>62</v>
      </c>
      <c r="B544" s="26" t="s">
        <v>411</v>
      </c>
      <c r="C544" s="24" t="s">
        <v>164</v>
      </c>
      <c r="D544" s="24" t="s">
        <v>97</v>
      </c>
      <c r="E544" s="24" t="s">
        <v>53</v>
      </c>
      <c r="F544" s="68">
        <v>2.2000000000000002</v>
      </c>
      <c r="G544" s="68">
        <v>2.2000000000000002</v>
      </c>
      <c r="H544" s="24"/>
      <c r="I544" s="65" t="str">
        <f>LEFT(Tabel1[[#This Row],[Ruumi tüüp (TALO Tüüpruumide nimestik)]],2)</f>
        <v>92</v>
      </c>
      <c r="J544" s="25"/>
      <c r="K544" s="24"/>
      <c r="L544" s="65" t="str">
        <f>IFERROR(VLOOKUP(Tabel1[[#This Row],[Üürnik]],'Lepingu lisa'!$AW$3:$AX$22,2,FALSE),"")</f>
        <v/>
      </c>
      <c r="M544" s="65" t="str">
        <f>IFERROR(VLOOKUP(Tabel1[[#This Row],[Jaotus]],Tabelid!L:M,2,FALSE),"")</f>
        <v/>
      </c>
      <c r="N544" s="16"/>
      <c r="O544" s="45"/>
      <c r="P544" s="45"/>
      <c r="Q544" s="45"/>
      <c r="R544" s="69"/>
      <c r="S544" s="69"/>
      <c r="T544" s="45"/>
      <c r="U544" s="45"/>
      <c r="V544" s="45"/>
      <c r="W544" s="45"/>
      <c r="X544" s="45"/>
      <c r="Y544" s="45"/>
      <c r="Z544" s="45"/>
      <c r="AA544" s="45"/>
      <c r="AB544" s="45"/>
      <c r="AC544" s="45"/>
      <c r="AD544" s="45"/>
      <c r="AE544" s="45"/>
      <c r="AF544" s="45"/>
      <c r="AG544" s="45"/>
    </row>
    <row r="545" spans="1:33" x14ac:dyDescent="0.25">
      <c r="A545" s="24" t="s">
        <v>62</v>
      </c>
      <c r="B545" s="26" t="s">
        <v>412</v>
      </c>
      <c r="C545" s="24" t="s">
        <v>164</v>
      </c>
      <c r="D545" s="24" t="s">
        <v>97</v>
      </c>
      <c r="E545" s="24" t="s">
        <v>53</v>
      </c>
      <c r="F545" s="68">
        <v>3.1</v>
      </c>
      <c r="G545" s="68">
        <v>3.1</v>
      </c>
      <c r="H545" s="24"/>
      <c r="I545" s="65" t="str">
        <f>LEFT(Tabel1[[#This Row],[Ruumi tüüp (TALO Tüüpruumide nimestik)]],2)</f>
        <v>92</v>
      </c>
      <c r="J545" s="25"/>
      <c r="K545" s="24"/>
      <c r="L545" s="65" t="str">
        <f>IFERROR(VLOOKUP(Tabel1[[#This Row],[Üürnik]],'Lepingu lisa'!$AW$3:$AX$22,2,FALSE),"")</f>
        <v/>
      </c>
      <c r="M545" s="65" t="str">
        <f>IFERROR(VLOOKUP(Tabel1[[#This Row],[Jaotus]],Tabelid!L:M,2,FALSE),"")</f>
        <v/>
      </c>
      <c r="N545" s="16"/>
      <c r="O545" s="45"/>
      <c r="P545" s="45"/>
      <c r="Q545" s="45"/>
      <c r="R545" s="69"/>
      <c r="S545" s="69"/>
      <c r="T545" s="45"/>
      <c r="U545" s="45"/>
      <c r="V545" s="45"/>
      <c r="W545" s="45"/>
      <c r="X545" s="45"/>
      <c r="Y545" s="45"/>
      <c r="Z545" s="45"/>
      <c r="AA545" s="45"/>
      <c r="AB545" s="45"/>
      <c r="AC545" s="45"/>
      <c r="AD545" s="45"/>
      <c r="AE545" s="45"/>
      <c r="AF545" s="45"/>
      <c r="AG545" s="45"/>
    </row>
    <row r="546" spans="1:33" x14ac:dyDescent="0.25">
      <c r="A546" s="24" t="s">
        <v>62</v>
      </c>
      <c r="B546" s="26" t="s">
        <v>413</v>
      </c>
      <c r="C546" s="24" t="s">
        <v>164</v>
      </c>
      <c r="D546" s="24" t="s">
        <v>97</v>
      </c>
      <c r="E546" s="24" t="s">
        <v>53</v>
      </c>
      <c r="F546" s="68">
        <v>3.6</v>
      </c>
      <c r="G546" s="68">
        <v>3.6</v>
      </c>
      <c r="H546" s="24"/>
      <c r="I546" s="65" t="str">
        <f>LEFT(Tabel1[[#This Row],[Ruumi tüüp (TALO Tüüpruumide nimestik)]],2)</f>
        <v>92</v>
      </c>
      <c r="J546" s="25"/>
      <c r="K546" s="24"/>
      <c r="L546" s="65" t="str">
        <f>IFERROR(VLOOKUP(Tabel1[[#This Row],[Üürnik]],'Lepingu lisa'!$AW$3:$AX$22,2,FALSE),"")</f>
        <v/>
      </c>
      <c r="M546" s="65" t="str">
        <f>IFERROR(VLOOKUP(Tabel1[[#This Row],[Jaotus]],Tabelid!L:M,2,FALSE),"")</f>
        <v/>
      </c>
      <c r="N546" s="16"/>
      <c r="O546" s="45"/>
      <c r="P546" s="45"/>
      <c r="Q546" s="45"/>
      <c r="R546" s="69"/>
      <c r="S546" s="69"/>
      <c r="T546" s="45"/>
      <c r="U546" s="45"/>
      <c r="V546" s="45"/>
      <c r="W546" s="45"/>
      <c r="X546" s="45"/>
      <c r="Y546" s="45"/>
      <c r="Z546" s="45"/>
      <c r="AA546" s="45"/>
      <c r="AB546" s="45"/>
      <c r="AC546" s="45"/>
      <c r="AD546" s="45"/>
      <c r="AE546" s="45"/>
      <c r="AF546" s="45"/>
      <c r="AG546" s="45"/>
    </row>
    <row r="547" spans="1:33" x14ac:dyDescent="0.25">
      <c r="A547" s="24" t="s">
        <v>62</v>
      </c>
      <c r="B547" s="26" t="s">
        <v>414</v>
      </c>
      <c r="C547" s="24" t="s">
        <v>164</v>
      </c>
      <c r="D547" s="24" t="s">
        <v>97</v>
      </c>
      <c r="E547" s="24" t="s">
        <v>53</v>
      </c>
      <c r="F547" s="68">
        <v>4.0999999999999996</v>
      </c>
      <c r="G547" s="68">
        <v>4.0999999999999996</v>
      </c>
      <c r="H547" s="24"/>
      <c r="I547" s="65" t="str">
        <f>LEFT(Tabel1[[#This Row],[Ruumi tüüp (TALO Tüüpruumide nimestik)]],2)</f>
        <v>92</v>
      </c>
      <c r="J547" s="25"/>
      <c r="K547" s="24"/>
      <c r="L547" s="65" t="str">
        <f>IFERROR(VLOOKUP(Tabel1[[#This Row],[Üürnik]],'Lepingu lisa'!$AW$3:$AX$22,2,FALSE),"")</f>
        <v/>
      </c>
      <c r="M547" s="65" t="str">
        <f>IFERROR(VLOOKUP(Tabel1[[#This Row],[Jaotus]],Tabelid!L:M,2,FALSE),"")</f>
        <v/>
      </c>
      <c r="N547" s="16"/>
      <c r="O547" s="45"/>
      <c r="P547" s="45"/>
      <c r="Q547" s="45"/>
      <c r="R547" s="69"/>
      <c r="S547" s="69"/>
      <c r="T547" s="45"/>
      <c r="U547" s="45"/>
      <c r="V547" s="45"/>
      <c r="W547" s="45"/>
      <c r="X547" s="45"/>
      <c r="Y547" s="45"/>
      <c r="Z547" s="45"/>
      <c r="AA547" s="45"/>
      <c r="AB547" s="45"/>
      <c r="AC547" s="45"/>
      <c r="AD547" s="45"/>
      <c r="AE547" s="45"/>
      <c r="AF547" s="45"/>
      <c r="AG547" s="45"/>
    </row>
    <row r="548" spans="1:33" x14ac:dyDescent="0.25">
      <c r="A548" s="24" t="s">
        <v>62</v>
      </c>
      <c r="B548" s="26" t="s">
        <v>415</v>
      </c>
      <c r="C548" s="24" t="s">
        <v>164</v>
      </c>
      <c r="D548" s="24" t="s">
        <v>97</v>
      </c>
      <c r="E548" s="24" t="s">
        <v>53</v>
      </c>
      <c r="F548" s="68">
        <v>3.9</v>
      </c>
      <c r="G548" s="68">
        <v>3.9</v>
      </c>
      <c r="H548" s="24"/>
      <c r="I548" s="65" t="str">
        <f>LEFT(Tabel1[[#This Row],[Ruumi tüüp (TALO Tüüpruumide nimestik)]],2)</f>
        <v>92</v>
      </c>
      <c r="J548" s="25"/>
      <c r="K548" s="24"/>
      <c r="L548" s="65" t="str">
        <f>IFERROR(VLOOKUP(Tabel1[[#This Row],[Üürnik]],'Lepingu lisa'!$AW$3:$AX$22,2,FALSE),"")</f>
        <v/>
      </c>
      <c r="M548" s="65" t="str">
        <f>IFERROR(VLOOKUP(Tabel1[[#This Row],[Jaotus]],Tabelid!L:M,2,FALSE),"")</f>
        <v/>
      </c>
      <c r="N548" s="16"/>
      <c r="O548" s="45"/>
      <c r="P548" s="45"/>
      <c r="Q548" s="45"/>
      <c r="R548" s="69"/>
      <c r="S548" s="69"/>
      <c r="T548" s="45"/>
      <c r="U548" s="45"/>
      <c r="V548" s="45"/>
      <c r="W548" s="45"/>
      <c r="X548" s="45"/>
      <c r="Y548" s="45"/>
      <c r="Z548" s="45"/>
      <c r="AA548" s="45"/>
      <c r="AB548" s="45"/>
      <c r="AC548" s="45"/>
      <c r="AD548" s="45"/>
      <c r="AE548" s="45"/>
      <c r="AF548" s="45"/>
      <c r="AG548" s="45"/>
    </row>
    <row r="549" spans="1:33" x14ac:dyDescent="0.25">
      <c r="A549" s="24" t="s">
        <v>62</v>
      </c>
      <c r="B549" s="26" t="s">
        <v>416</v>
      </c>
      <c r="C549" s="24" t="s">
        <v>164</v>
      </c>
      <c r="D549" s="24" t="s">
        <v>97</v>
      </c>
      <c r="E549" s="24" t="s">
        <v>53</v>
      </c>
      <c r="F549" s="68">
        <v>3.9</v>
      </c>
      <c r="G549" s="68">
        <v>3.9</v>
      </c>
      <c r="H549" s="24"/>
      <c r="I549" s="65" t="str">
        <f>LEFT(Tabel1[[#This Row],[Ruumi tüüp (TALO Tüüpruumide nimestik)]],2)</f>
        <v>92</v>
      </c>
      <c r="J549" s="25"/>
      <c r="K549" s="24"/>
      <c r="L549" s="65" t="str">
        <f>IFERROR(VLOOKUP(Tabel1[[#This Row],[Üürnik]],'Lepingu lisa'!$AW$3:$AX$22,2,FALSE),"")</f>
        <v/>
      </c>
      <c r="M549" s="65" t="str">
        <f>IFERROR(VLOOKUP(Tabel1[[#This Row],[Jaotus]],Tabelid!L:M,2,FALSE),"")</f>
        <v/>
      </c>
      <c r="N549" s="16"/>
      <c r="O549" s="45"/>
      <c r="P549" s="45"/>
      <c r="Q549" s="45"/>
      <c r="R549" s="69"/>
      <c r="S549" s="69"/>
      <c r="T549" s="45"/>
      <c r="U549" s="45"/>
      <c r="V549" s="45"/>
      <c r="W549" s="45"/>
      <c r="X549" s="45"/>
      <c r="Y549" s="45"/>
      <c r="Z549" s="45"/>
      <c r="AA549" s="45"/>
      <c r="AB549" s="45"/>
      <c r="AC549" s="45"/>
      <c r="AD549" s="45"/>
      <c r="AE549" s="45"/>
      <c r="AF549" s="45"/>
      <c r="AG549" s="45"/>
    </row>
    <row r="550" spans="1:33" x14ac:dyDescent="0.25">
      <c r="A550" s="24" t="s">
        <v>62</v>
      </c>
      <c r="B550" s="26" t="s">
        <v>417</v>
      </c>
      <c r="C550" s="24" t="s">
        <v>164</v>
      </c>
      <c r="D550" s="24" t="s">
        <v>97</v>
      </c>
      <c r="E550" s="24" t="s">
        <v>53</v>
      </c>
      <c r="F550" s="68">
        <v>3.9</v>
      </c>
      <c r="G550" s="68">
        <v>3.9</v>
      </c>
      <c r="H550" s="24"/>
      <c r="I550" s="65" t="str">
        <f>LEFT(Tabel1[[#This Row],[Ruumi tüüp (TALO Tüüpruumide nimestik)]],2)</f>
        <v>92</v>
      </c>
      <c r="J550" s="25"/>
      <c r="K550" s="24"/>
      <c r="L550" s="65" t="str">
        <f>IFERROR(VLOOKUP(Tabel1[[#This Row],[Üürnik]],'Lepingu lisa'!$AW$3:$AX$22,2,FALSE),"")</f>
        <v/>
      </c>
      <c r="M550" s="65" t="str">
        <f>IFERROR(VLOOKUP(Tabel1[[#This Row],[Jaotus]],Tabelid!L:M,2,FALSE),"")</f>
        <v/>
      </c>
      <c r="N550" s="16"/>
      <c r="O550" s="45"/>
      <c r="P550" s="45"/>
      <c r="Q550" s="45"/>
      <c r="R550" s="69"/>
      <c r="S550" s="69"/>
      <c r="T550" s="45"/>
      <c r="U550" s="45"/>
      <c r="V550" s="45"/>
      <c r="W550" s="45"/>
      <c r="X550" s="45"/>
      <c r="Y550" s="45"/>
      <c r="Z550" s="45"/>
      <c r="AA550" s="45"/>
      <c r="AB550" s="45"/>
      <c r="AC550" s="45"/>
      <c r="AD550" s="45"/>
      <c r="AE550" s="45"/>
      <c r="AF550" s="45"/>
      <c r="AG550" s="45"/>
    </row>
    <row r="551" spans="1:33" x14ac:dyDescent="0.25">
      <c r="A551" s="24" t="s">
        <v>62</v>
      </c>
      <c r="B551" s="26" t="s">
        <v>418</v>
      </c>
      <c r="C551" s="24" t="s">
        <v>164</v>
      </c>
      <c r="D551" s="24" t="s">
        <v>97</v>
      </c>
      <c r="E551" s="24" t="s">
        <v>53</v>
      </c>
      <c r="F551" s="68">
        <v>4.3</v>
      </c>
      <c r="G551" s="68">
        <v>4.3</v>
      </c>
      <c r="H551" s="24"/>
      <c r="I551" s="65" t="str">
        <f>LEFT(Tabel1[[#This Row],[Ruumi tüüp (TALO Tüüpruumide nimestik)]],2)</f>
        <v>92</v>
      </c>
      <c r="J551" s="25"/>
      <c r="K551" s="24"/>
      <c r="L551" s="65" t="str">
        <f>IFERROR(VLOOKUP(Tabel1[[#This Row],[Üürnik]],'Lepingu lisa'!$AW$3:$AX$22,2,FALSE),"")</f>
        <v/>
      </c>
      <c r="M551" s="65" t="str">
        <f>IFERROR(VLOOKUP(Tabel1[[#This Row],[Jaotus]],Tabelid!L:M,2,FALSE),"")</f>
        <v/>
      </c>
      <c r="N551" s="16"/>
      <c r="O551" s="45"/>
      <c r="P551" s="45"/>
      <c r="Q551" s="45"/>
      <c r="R551" s="69"/>
      <c r="S551" s="69"/>
      <c r="T551" s="45"/>
      <c r="U551" s="45"/>
      <c r="V551" s="45"/>
      <c r="W551" s="45"/>
      <c r="X551" s="45"/>
      <c r="Y551" s="45"/>
      <c r="Z551" s="45"/>
      <c r="AA551" s="45"/>
      <c r="AB551" s="45"/>
      <c r="AC551" s="45"/>
      <c r="AD551" s="45"/>
      <c r="AE551" s="45"/>
      <c r="AF551" s="45"/>
      <c r="AG551" s="45"/>
    </row>
    <row r="552" spans="1:33" x14ac:dyDescent="0.25">
      <c r="A552" s="24" t="s">
        <v>62</v>
      </c>
      <c r="B552" s="26" t="s">
        <v>419</v>
      </c>
      <c r="C552" s="24" t="s">
        <v>164</v>
      </c>
      <c r="D552" s="24" t="s">
        <v>97</v>
      </c>
      <c r="E552" s="24" t="s">
        <v>53</v>
      </c>
      <c r="F552" s="68">
        <v>2.2000000000000002</v>
      </c>
      <c r="G552" s="68">
        <v>2.2000000000000002</v>
      </c>
      <c r="H552" s="24"/>
      <c r="I552" s="65" t="str">
        <f>LEFT(Tabel1[[#This Row],[Ruumi tüüp (TALO Tüüpruumide nimestik)]],2)</f>
        <v>92</v>
      </c>
      <c r="J552" s="25"/>
      <c r="K552" s="24"/>
      <c r="L552" s="65" t="str">
        <f>IFERROR(VLOOKUP(Tabel1[[#This Row],[Üürnik]],'Lepingu lisa'!$AW$3:$AX$22,2,FALSE),"")</f>
        <v/>
      </c>
      <c r="M552" s="65" t="str">
        <f>IFERROR(VLOOKUP(Tabel1[[#This Row],[Jaotus]],Tabelid!L:M,2,FALSE),"")</f>
        <v/>
      </c>
      <c r="N552" s="16"/>
      <c r="O552" s="45"/>
      <c r="P552" s="45"/>
      <c r="Q552" s="45"/>
      <c r="R552" s="69"/>
      <c r="S552" s="69"/>
      <c r="T552" s="45"/>
      <c r="U552" s="45"/>
      <c r="V552" s="45"/>
      <c r="W552" s="45"/>
      <c r="X552" s="45"/>
      <c r="Y552" s="45"/>
      <c r="Z552" s="45"/>
      <c r="AA552" s="45"/>
      <c r="AB552" s="45"/>
      <c r="AC552" s="45"/>
      <c r="AD552" s="45"/>
      <c r="AE552" s="45"/>
      <c r="AF552" s="45"/>
      <c r="AG552" s="45"/>
    </row>
    <row r="553" spans="1:33" x14ac:dyDescent="0.25">
      <c r="A553" s="24" t="s">
        <v>62</v>
      </c>
      <c r="B553" s="26" t="s">
        <v>420</v>
      </c>
      <c r="C553" s="24" t="s">
        <v>164</v>
      </c>
      <c r="D553" s="24" t="s">
        <v>97</v>
      </c>
      <c r="E553" s="24" t="s">
        <v>53</v>
      </c>
      <c r="F553" s="68">
        <v>2.2999999999999998</v>
      </c>
      <c r="G553" s="68">
        <v>2.2999999999999998</v>
      </c>
      <c r="H553" s="24"/>
      <c r="I553" s="65" t="str">
        <f>LEFT(Tabel1[[#This Row],[Ruumi tüüp (TALO Tüüpruumide nimestik)]],2)</f>
        <v>92</v>
      </c>
      <c r="J553" s="25"/>
      <c r="K553" s="24"/>
      <c r="L553" s="65" t="str">
        <f>IFERROR(VLOOKUP(Tabel1[[#This Row],[Üürnik]],'Lepingu lisa'!$AW$3:$AX$22,2,FALSE),"")</f>
        <v/>
      </c>
      <c r="M553" s="65" t="str">
        <f>IFERROR(VLOOKUP(Tabel1[[#This Row],[Jaotus]],Tabelid!L:M,2,FALSE),"")</f>
        <v/>
      </c>
      <c r="N553" s="16"/>
      <c r="O553" s="45"/>
      <c r="P553" s="45"/>
      <c r="Q553" s="45"/>
      <c r="R553" s="69"/>
      <c r="S553" s="69"/>
      <c r="T553" s="45"/>
      <c r="U553" s="45"/>
      <c r="V553" s="45"/>
      <c r="W553" s="45"/>
      <c r="X553" s="45"/>
      <c r="Y553" s="45"/>
      <c r="Z553" s="45"/>
      <c r="AA553" s="45"/>
      <c r="AB553" s="45"/>
      <c r="AC553" s="45"/>
      <c r="AD553" s="45"/>
      <c r="AE553" s="45"/>
      <c r="AF553" s="45"/>
      <c r="AG553" s="45"/>
    </row>
    <row r="554" spans="1:33" x14ac:dyDescent="0.25">
      <c r="A554" s="24" t="s">
        <v>62</v>
      </c>
      <c r="B554" s="26" t="s">
        <v>421</v>
      </c>
      <c r="C554" s="24" t="s">
        <v>164</v>
      </c>
      <c r="D554" s="24" t="s">
        <v>201</v>
      </c>
      <c r="E554" s="24" t="s">
        <v>53</v>
      </c>
      <c r="F554" s="68">
        <v>22.3</v>
      </c>
      <c r="G554" s="68">
        <v>22.3</v>
      </c>
      <c r="H554" s="24"/>
      <c r="I554" s="65" t="str">
        <f>LEFT(Tabel1[[#This Row],[Ruumi tüüp (TALO Tüüpruumide nimestik)]],2)</f>
        <v>92</v>
      </c>
      <c r="J554" s="25"/>
      <c r="K554" s="24"/>
      <c r="L554" s="65" t="str">
        <f>IFERROR(VLOOKUP(Tabel1[[#This Row],[Üürnik]],'Lepingu lisa'!$AW$3:$AX$22,2,FALSE),"")</f>
        <v/>
      </c>
      <c r="M554" s="65" t="str">
        <f>IFERROR(VLOOKUP(Tabel1[[#This Row],[Jaotus]],Tabelid!L:M,2,FALSE),"")</f>
        <v/>
      </c>
      <c r="N554" s="16"/>
      <c r="O554" s="45"/>
      <c r="P554" s="45"/>
      <c r="Q554" s="45"/>
      <c r="R554" s="69"/>
      <c r="S554" s="69"/>
      <c r="T554" s="45"/>
      <c r="U554" s="45"/>
      <c r="V554" s="45"/>
      <c r="W554" s="45"/>
      <c r="X554" s="45"/>
      <c r="Y554" s="45"/>
      <c r="Z554" s="45"/>
      <c r="AA554" s="45"/>
      <c r="AB554" s="45"/>
      <c r="AC554" s="45"/>
      <c r="AD554" s="45"/>
      <c r="AE554" s="45"/>
      <c r="AF554" s="45"/>
      <c r="AG554" s="45"/>
    </row>
    <row r="555" spans="1:33" x14ac:dyDescent="0.25">
      <c r="A555" s="24" t="s">
        <v>62</v>
      </c>
      <c r="B555" s="26" t="s">
        <v>422</v>
      </c>
      <c r="C555" s="24" t="s">
        <v>164</v>
      </c>
      <c r="D555" s="24" t="s">
        <v>201</v>
      </c>
      <c r="E555" s="24" t="s">
        <v>53</v>
      </c>
      <c r="F555" s="68">
        <v>22.1</v>
      </c>
      <c r="G555" s="68">
        <v>22.1</v>
      </c>
      <c r="H555" s="24"/>
      <c r="I555" s="65" t="str">
        <f>LEFT(Tabel1[[#This Row],[Ruumi tüüp (TALO Tüüpruumide nimestik)]],2)</f>
        <v>92</v>
      </c>
      <c r="J555" s="25"/>
      <c r="K555" s="24"/>
      <c r="L555" s="65" t="str">
        <f>IFERROR(VLOOKUP(Tabel1[[#This Row],[Üürnik]],'Lepingu lisa'!$AW$3:$AX$22,2,FALSE),"")</f>
        <v/>
      </c>
      <c r="M555" s="65" t="str">
        <f>IFERROR(VLOOKUP(Tabel1[[#This Row],[Jaotus]],Tabelid!L:M,2,FALSE),"")</f>
        <v/>
      </c>
      <c r="N555" s="16"/>
      <c r="O555" s="45"/>
      <c r="P555" s="45"/>
      <c r="Q555" s="45"/>
      <c r="R555" s="69"/>
      <c r="S555" s="69"/>
      <c r="T555" s="45"/>
      <c r="U555" s="45"/>
      <c r="V555" s="45"/>
      <c r="W555" s="45"/>
      <c r="X555" s="45"/>
      <c r="Y555" s="45"/>
      <c r="Z555" s="45"/>
      <c r="AA555" s="45"/>
      <c r="AB555" s="45"/>
      <c r="AC555" s="45"/>
      <c r="AD555" s="45"/>
      <c r="AE555" s="45"/>
      <c r="AF555" s="45"/>
      <c r="AG555" s="45"/>
    </row>
    <row r="556" spans="1:33" x14ac:dyDescent="0.25">
      <c r="A556" s="24" t="s">
        <v>62</v>
      </c>
      <c r="B556" s="26" t="s">
        <v>423</v>
      </c>
      <c r="C556" s="24" t="s">
        <v>164</v>
      </c>
      <c r="D556" s="24" t="s">
        <v>201</v>
      </c>
      <c r="E556" s="24" t="s">
        <v>53</v>
      </c>
      <c r="F556" s="68">
        <v>22.3</v>
      </c>
      <c r="G556" s="68">
        <v>22.3</v>
      </c>
      <c r="H556" s="24"/>
      <c r="I556" s="65" t="str">
        <f>LEFT(Tabel1[[#This Row],[Ruumi tüüp (TALO Tüüpruumide nimestik)]],2)</f>
        <v>92</v>
      </c>
      <c r="J556" s="25"/>
      <c r="K556" s="24"/>
      <c r="L556" s="65" t="str">
        <f>IFERROR(VLOOKUP(Tabel1[[#This Row],[Üürnik]],'Lepingu lisa'!$AW$3:$AX$22,2,FALSE),"")</f>
        <v/>
      </c>
      <c r="M556" s="65" t="str">
        <f>IFERROR(VLOOKUP(Tabel1[[#This Row],[Jaotus]],Tabelid!L:M,2,FALSE),"")</f>
        <v/>
      </c>
      <c r="N556" s="16"/>
      <c r="O556" s="45"/>
      <c r="P556" s="45"/>
      <c r="Q556" s="45"/>
      <c r="R556" s="69"/>
      <c r="S556" s="69"/>
      <c r="T556" s="45"/>
      <c r="U556" s="45"/>
      <c r="V556" s="45"/>
      <c r="W556" s="45"/>
      <c r="X556" s="45"/>
      <c r="Y556" s="45"/>
      <c r="Z556" s="45"/>
      <c r="AA556" s="45"/>
      <c r="AB556" s="45"/>
      <c r="AC556" s="45"/>
      <c r="AD556" s="45"/>
      <c r="AE556" s="45"/>
      <c r="AF556" s="45"/>
      <c r="AG556" s="45"/>
    </row>
    <row r="557" spans="1:33" x14ac:dyDescent="0.25">
      <c r="A557" s="24" t="s">
        <v>62</v>
      </c>
      <c r="B557" s="26" t="s">
        <v>424</v>
      </c>
      <c r="C557" s="24" t="s">
        <v>164</v>
      </c>
      <c r="D557" s="24" t="s">
        <v>201</v>
      </c>
      <c r="E557" s="24" t="s">
        <v>53</v>
      </c>
      <c r="F557" s="68">
        <v>21.9</v>
      </c>
      <c r="G557" s="68">
        <v>21.9</v>
      </c>
      <c r="H557" s="24"/>
      <c r="I557" s="65" t="str">
        <f>LEFT(Tabel1[[#This Row],[Ruumi tüüp (TALO Tüüpruumide nimestik)]],2)</f>
        <v>92</v>
      </c>
      <c r="J557" s="25"/>
      <c r="K557" s="24"/>
      <c r="L557" s="65" t="str">
        <f>IFERROR(VLOOKUP(Tabel1[[#This Row],[Üürnik]],'Lepingu lisa'!$AW$3:$AX$22,2,FALSE),"")</f>
        <v/>
      </c>
      <c r="M557" s="65" t="str">
        <f>IFERROR(VLOOKUP(Tabel1[[#This Row],[Jaotus]],Tabelid!L:M,2,FALSE),"")</f>
        <v/>
      </c>
      <c r="N557" s="16"/>
      <c r="O557" s="45"/>
      <c r="P557" s="45"/>
      <c r="Q557" s="45"/>
      <c r="R557" s="69"/>
      <c r="S557" s="69"/>
      <c r="T557" s="45"/>
      <c r="U557" s="45"/>
      <c r="V557" s="45"/>
      <c r="W557" s="45"/>
      <c r="X557" s="45"/>
      <c r="Y557" s="45"/>
      <c r="Z557" s="45"/>
      <c r="AA557" s="45"/>
      <c r="AB557" s="45"/>
      <c r="AC557" s="45"/>
      <c r="AD557" s="45"/>
      <c r="AE557" s="45"/>
      <c r="AF557" s="45"/>
      <c r="AG557" s="45"/>
    </row>
    <row r="558" spans="1:33" x14ac:dyDescent="0.25">
      <c r="A558" s="24" t="s">
        <v>62</v>
      </c>
      <c r="B558" s="26" t="s">
        <v>425</v>
      </c>
      <c r="C558" s="24" t="s">
        <v>164</v>
      </c>
      <c r="D558" s="24" t="s">
        <v>201</v>
      </c>
      <c r="E558" s="24" t="s">
        <v>53</v>
      </c>
      <c r="F558" s="68">
        <v>14.2</v>
      </c>
      <c r="G558" s="68">
        <v>14.2</v>
      </c>
      <c r="H558" s="24"/>
      <c r="I558" s="65" t="str">
        <f>LEFT(Tabel1[[#This Row],[Ruumi tüüp (TALO Tüüpruumide nimestik)]],2)</f>
        <v>92</v>
      </c>
      <c r="J558" s="25"/>
      <c r="K558" s="24"/>
      <c r="L558" s="65" t="str">
        <f>IFERROR(VLOOKUP(Tabel1[[#This Row],[Üürnik]],'Lepingu lisa'!$AW$3:$AX$22,2,FALSE),"")</f>
        <v/>
      </c>
      <c r="M558" s="65" t="str">
        <f>IFERROR(VLOOKUP(Tabel1[[#This Row],[Jaotus]],Tabelid!L:M,2,FALSE),"")</f>
        <v/>
      </c>
      <c r="N558" s="16"/>
      <c r="O558" s="45"/>
      <c r="P558" s="45"/>
      <c r="Q558" s="45"/>
      <c r="R558" s="69"/>
      <c r="S558" s="69"/>
      <c r="T558" s="45"/>
      <c r="U558" s="45"/>
      <c r="V558" s="45"/>
      <c r="W558" s="45"/>
      <c r="X558" s="45"/>
      <c r="Y558" s="45"/>
      <c r="Z558" s="45"/>
      <c r="AA558" s="45"/>
      <c r="AB558" s="45"/>
      <c r="AC558" s="45"/>
      <c r="AD558" s="45"/>
      <c r="AE558" s="45"/>
      <c r="AF558" s="45"/>
      <c r="AG558" s="45"/>
    </row>
    <row r="559" spans="1:33" x14ac:dyDescent="0.25">
      <c r="A559" s="24" t="s">
        <v>62</v>
      </c>
      <c r="B559" s="26" t="s">
        <v>426</v>
      </c>
      <c r="C559" s="24" t="s">
        <v>164</v>
      </c>
      <c r="D559" s="24" t="s">
        <v>201</v>
      </c>
      <c r="E559" s="24" t="s">
        <v>53</v>
      </c>
      <c r="F559" s="68">
        <v>29.2</v>
      </c>
      <c r="G559" s="68">
        <v>29.2</v>
      </c>
      <c r="H559" s="24"/>
      <c r="I559" s="65" t="str">
        <f>LEFT(Tabel1[[#This Row],[Ruumi tüüp (TALO Tüüpruumide nimestik)]],2)</f>
        <v>92</v>
      </c>
      <c r="J559" s="25"/>
      <c r="K559" s="24"/>
      <c r="L559" s="65" t="str">
        <f>IFERROR(VLOOKUP(Tabel1[[#This Row],[Üürnik]],'Lepingu lisa'!$AW$3:$AX$22,2,FALSE),"")</f>
        <v/>
      </c>
      <c r="M559" s="65" t="str">
        <f>IFERROR(VLOOKUP(Tabel1[[#This Row],[Jaotus]],Tabelid!L:M,2,FALSE),"")</f>
        <v/>
      </c>
      <c r="N559" s="16"/>
      <c r="O559" s="45"/>
      <c r="P559" s="45"/>
      <c r="Q559" s="45"/>
      <c r="R559" s="69"/>
      <c r="S559" s="69"/>
      <c r="T559" s="45"/>
      <c r="U559" s="45"/>
      <c r="V559" s="45"/>
      <c r="W559" s="45"/>
      <c r="X559" s="45"/>
      <c r="Y559" s="45"/>
      <c r="Z559" s="45"/>
      <c r="AA559" s="45"/>
      <c r="AB559" s="45"/>
      <c r="AC559" s="45"/>
      <c r="AD559" s="45"/>
      <c r="AE559" s="45"/>
      <c r="AF559" s="45"/>
      <c r="AG559" s="45"/>
    </row>
    <row r="560" spans="1:33" x14ac:dyDescent="0.25">
      <c r="A560" s="24" t="s">
        <v>62</v>
      </c>
      <c r="B560" s="26" t="s">
        <v>427</v>
      </c>
      <c r="C560" s="24" t="s">
        <v>164</v>
      </c>
      <c r="D560" s="24" t="s">
        <v>201</v>
      </c>
      <c r="E560" s="24" t="s">
        <v>53</v>
      </c>
      <c r="F560" s="68">
        <v>15.7</v>
      </c>
      <c r="G560" s="68">
        <v>15.7</v>
      </c>
      <c r="H560" s="24"/>
      <c r="I560" s="65" t="str">
        <f>LEFT(Tabel1[[#This Row],[Ruumi tüüp (TALO Tüüpruumide nimestik)]],2)</f>
        <v>92</v>
      </c>
      <c r="J560" s="25"/>
      <c r="K560" s="24"/>
      <c r="L560" s="65" t="str">
        <f>IFERROR(VLOOKUP(Tabel1[[#This Row],[Üürnik]],'Lepingu lisa'!$AW$3:$AX$22,2,FALSE),"")</f>
        <v/>
      </c>
      <c r="M560" s="65" t="str">
        <f>IFERROR(VLOOKUP(Tabel1[[#This Row],[Jaotus]],Tabelid!L:M,2,FALSE),"")</f>
        <v/>
      </c>
      <c r="N560" s="16"/>
      <c r="O560" s="45"/>
      <c r="P560" s="45"/>
      <c r="Q560" s="45"/>
      <c r="R560" s="69"/>
      <c r="S560" s="69"/>
      <c r="T560" s="45"/>
      <c r="U560" s="45"/>
      <c r="V560" s="45"/>
      <c r="W560" s="45"/>
      <c r="X560" s="45"/>
      <c r="Y560" s="45"/>
      <c r="Z560" s="45"/>
      <c r="AA560" s="45"/>
      <c r="AB560" s="45"/>
      <c r="AC560" s="45"/>
      <c r="AD560" s="45"/>
      <c r="AE560" s="45"/>
      <c r="AF560" s="45"/>
      <c r="AG560" s="45"/>
    </row>
    <row r="561" spans="1:33" x14ac:dyDescent="0.25">
      <c r="A561" s="24" t="s">
        <v>62</v>
      </c>
      <c r="B561" s="26" t="s">
        <v>428</v>
      </c>
      <c r="C561" s="24" t="s">
        <v>164</v>
      </c>
      <c r="D561" s="24" t="s">
        <v>201</v>
      </c>
      <c r="E561" s="24" t="s">
        <v>53</v>
      </c>
      <c r="F561" s="68">
        <v>17.399999999999999</v>
      </c>
      <c r="G561" s="68">
        <v>17.100000000000001</v>
      </c>
      <c r="H561" s="24"/>
      <c r="I561" s="65" t="str">
        <f>LEFT(Tabel1[[#This Row],[Ruumi tüüp (TALO Tüüpruumide nimestik)]],2)</f>
        <v>92</v>
      </c>
      <c r="J561" s="25"/>
      <c r="K561" s="24"/>
      <c r="L561" s="65" t="str">
        <f>IFERROR(VLOOKUP(Tabel1[[#This Row],[Üürnik]],'Lepingu lisa'!$AW$3:$AX$22,2,FALSE),"")</f>
        <v/>
      </c>
      <c r="M561" s="65" t="str">
        <f>IFERROR(VLOOKUP(Tabel1[[#This Row],[Jaotus]],Tabelid!L:M,2,FALSE),"")</f>
        <v/>
      </c>
      <c r="N561" s="16"/>
      <c r="O561" s="45"/>
      <c r="P561" s="45"/>
      <c r="Q561" s="45"/>
      <c r="R561" s="69"/>
      <c r="S561" s="69"/>
      <c r="T561" s="45"/>
      <c r="U561" s="45"/>
      <c r="V561" s="45"/>
      <c r="W561" s="45"/>
      <c r="X561" s="45"/>
      <c r="Y561" s="45"/>
      <c r="Z561" s="45"/>
      <c r="AA561" s="45"/>
      <c r="AB561" s="45"/>
      <c r="AC561" s="45"/>
      <c r="AD561" s="45"/>
      <c r="AE561" s="45"/>
      <c r="AF561" s="45"/>
      <c r="AG561" s="45"/>
    </row>
    <row r="562" spans="1:33" x14ac:dyDescent="0.25">
      <c r="A562" s="24" t="s">
        <v>62</v>
      </c>
      <c r="B562" s="26" t="s">
        <v>429</v>
      </c>
      <c r="C562" s="24" t="s">
        <v>164</v>
      </c>
      <c r="D562" s="24" t="s">
        <v>201</v>
      </c>
      <c r="E562" s="24" t="s">
        <v>53</v>
      </c>
      <c r="F562" s="68">
        <v>15.8</v>
      </c>
      <c r="G562" s="68">
        <v>15.8</v>
      </c>
      <c r="H562" s="24"/>
      <c r="I562" s="65" t="str">
        <f>LEFT(Tabel1[[#This Row],[Ruumi tüüp (TALO Tüüpruumide nimestik)]],2)</f>
        <v>92</v>
      </c>
      <c r="J562" s="25"/>
      <c r="K562" s="24"/>
      <c r="L562" s="65" t="str">
        <f>IFERROR(VLOOKUP(Tabel1[[#This Row],[Üürnik]],'Lepingu lisa'!$AW$3:$AX$22,2,FALSE),"")</f>
        <v/>
      </c>
      <c r="M562" s="65" t="str">
        <f>IFERROR(VLOOKUP(Tabel1[[#This Row],[Jaotus]],Tabelid!L:M,2,FALSE),"")</f>
        <v/>
      </c>
      <c r="N562" s="16"/>
      <c r="O562" s="45"/>
      <c r="P562" s="45"/>
      <c r="Q562" s="45"/>
      <c r="R562" s="69"/>
      <c r="S562" s="69"/>
      <c r="T562" s="45"/>
      <c r="U562" s="45"/>
      <c r="V562" s="45"/>
      <c r="W562" s="45"/>
      <c r="X562" s="45"/>
      <c r="Y562" s="45"/>
      <c r="Z562" s="45"/>
      <c r="AA562" s="45"/>
      <c r="AB562" s="45"/>
      <c r="AC562" s="45"/>
      <c r="AD562" s="45"/>
      <c r="AE562" s="45"/>
      <c r="AF562" s="45"/>
      <c r="AG562" s="45"/>
    </row>
    <row r="563" spans="1:33" x14ac:dyDescent="0.25">
      <c r="A563" s="24" t="s">
        <v>63</v>
      </c>
      <c r="B563" s="26">
        <v>4001</v>
      </c>
      <c r="C563" s="24" t="s">
        <v>202</v>
      </c>
      <c r="D563" s="24" t="s">
        <v>203</v>
      </c>
      <c r="E563" s="24" t="s">
        <v>52</v>
      </c>
      <c r="F563" s="68">
        <v>125</v>
      </c>
      <c r="G563" s="68">
        <v>119.5</v>
      </c>
      <c r="H563" s="24"/>
      <c r="I563" s="65" t="str">
        <f>LEFT(Tabel1[[#This Row],[Ruumi tüüp (TALO Tüüpruumide nimestik)]],2)</f>
        <v>91</v>
      </c>
      <c r="J563" s="25" t="s">
        <v>190</v>
      </c>
      <c r="K563" s="24" t="s">
        <v>252</v>
      </c>
      <c r="L563" s="65" t="str">
        <f>IFERROR(VLOOKUP(Tabel1[[#This Row],[Üürnik]],'Lepingu lisa'!$AW$3:$AX$22,2,FALSE),"")</f>
        <v>LUBJA4_03</v>
      </c>
      <c r="M563" s="65" t="str">
        <f>IFERROR(VLOOKUP(Tabel1[[#This Row],[Jaotus]],Tabelid!L:M,2,FALSE),"")</f>
        <v>NONE</v>
      </c>
      <c r="N563" s="16"/>
      <c r="O563" s="45"/>
      <c r="P563" s="45"/>
      <c r="Q563" s="45"/>
      <c r="R563" s="69"/>
      <c r="S563" s="69"/>
      <c r="T563" s="45"/>
      <c r="U563" s="45"/>
      <c r="V563" s="45"/>
      <c r="W563" s="45"/>
      <c r="X563" s="45"/>
      <c r="Y563" s="45"/>
      <c r="Z563" s="45"/>
      <c r="AA563" s="45"/>
      <c r="AB563" s="45"/>
      <c r="AC563" s="45"/>
      <c r="AD563" s="45"/>
      <c r="AE563" s="45"/>
      <c r="AF563" s="45"/>
      <c r="AG563" s="45"/>
    </row>
    <row r="564" spans="1:33" x14ac:dyDescent="0.25">
      <c r="A564" s="24" t="s">
        <v>63</v>
      </c>
      <c r="B564" s="26">
        <v>4002</v>
      </c>
      <c r="C564" s="24" t="s">
        <v>202</v>
      </c>
      <c r="D564" s="24" t="s">
        <v>94</v>
      </c>
      <c r="E564" s="24" t="s">
        <v>16</v>
      </c>
      <c r="F564" s="68">
        <v>32.445099999999996</v>
      </c>
      <c r="G564" s="68">
        <v>30.6919</v>
      </c>
      <c r="H564" s="24" t="s">
        <v>193</v>
      </c>
      <c r="I564" s="65" t="str">
        <f>LEFT(Tabel1[[#This Row],[Ruumi tüüp (TALO Tüüpruumide nimestik)]],2)</f>
        <v>34</v>
      </c>
      <c r="J564" s="25" t="s">
        <v>190</v>
      </c>
      <c r="K564" s="24" t="s">
        <v>252</v>
      </c>
      <c r="L564" s="65" t="str">
        <f>IFERROR(VLOOKUP(Tabel1[[#This Row],[Üürnik]],'Lepingu lisa'!$AW$3:$AX$22,2,FALSE),"")</f>
        <v>LUBJA4_03</v>
      </c>
      <c r="M564" s="65" t="str">
        <f>IFERROR(VLOOKUP(Tabel1[[#This Row],[Jaotus]],Tabelid!L:M,2,FALSE),"")</f>
        <v>NONE</v>
      </c>
      <c r="N564" s="16"/>
      <c r="O564" s="45"/>
      <c r="P564" s="45"/>
      <c r="Q564" s="45"/>
      <c r="R564" s="69"/>
      <c r="S564" s="69"/>
      <c r="T564" s="45"/>
      <c r="U564" s="45"/>
      <c r="V564" s="45"/>
      <c r="W564" s="45"/>
      <c r="X564" s="45"/>
      <c r="Y564" s="45"/>
      <c r="Z564" s="45"/>
      <c r="AA564" s="45"/>
      <c r="AB564" s="45"/>
      <c r="AC564" s="45"/>
      <c r="AD564" s="45"/>
      <c r="AE564" s="45"/>
      <c r="AF564" s="45"/>
      <c r="AG564" s="45"/>
    </row>
    <row r="565" spans="1:33" x14ac:dyDescent="0.25">
      <c r="A565" s="24" t="s">
        <v>63</v>
      </c>
      <c r="B565" s="26">
        <v>4003</v>
      </c>
      <c r="C565" s="24" t="s">
        <v>202</v>
      </c>
      <c r="D565" s="24" t="s">
        <v>94</v>
      </c>
      <c r="E565" s="24" t="s">
        <v>16</v>
      </c>
      <c r="F565" s="68">
        <v>32.799999999999997</v>
      </c>
      <c r="G565" s="68">
        <v>30.6</v>
      </c>
      <c r="H565" s="24" t="s">
        <v>193</v>
      </c>
      <c r="I565" s="65" t="str">
        <f>LEFT(Tabel1[[#This Row],[Ruumi tüüp (TALO Tüüpruumide nimestik)]],2)</f>
        <v>34</v>
      </c>
      <c r="J565" s="25" t="s">
        <v>190</v>
      </c>
      <c r="K565" s="24" t="s">
        <v>252</v>
      </c>
      <c r="L565" s="65" t="str">
        <f>IFERROR(VLOOKUP(Tabel1[[#This Row],[Üürnik]],'Lepingu lisa'!$AW$3:$AX$22,2,FALSE),"")</f>
        <v>LUBJA4_03</v>
      </c>
      <c r="M565" s="65" t="str">
        <f>IFERROR(VLOOKUP(Tabel1[[#This Row],[Jaotus]],Tabelid!L:M,2,FALSE),"")</f>
        <v>NONE</v>
      </c>
      <c r="N565" s="16"/>
      <c r="O565" s="45"/>
      <c r="P565" s="45"/>
      <c r="Q565" s="45"/>
      <c r="R565" s="69"/>
      <c r="S565" s="69"/>
      <c r="T565" s="45"/>
      <c r="U565" s="45"/>
      <c r="V565" s="45"/>
      <c r="W565" s="45"/>
      <c r="X565" s="45"/>
      <c r="Y565" s="45"/>
      <c r="Z565" s="45"/>
      <c r="AA565" s="45"/>
      <c r="AB565" s="45"/>
      <c r="AC565" s="45"/>
      <c r="AD565" s="45"/>
      <c r="AE565" s="45"/>
      <c r="AF565" s="45"/>
      <c r="AG565" s="45"/>
    </row>
    <row r="566" spans="1:33" x14ac:dyDescent="0.25">
      <c r="A566" s="24" t="s">
        <v>63</v>
      </c>
      <c r="B566" s="26">
        <v>4004</v>
      </c>
      <c r="C566" s="24" t="s">
        <v>202</v>
      </c>
      <c r="D566" s="24" t="s">
        <v>94</v>
      </c>
      <c r="E566" s="24" t="s">
        <v>16</v>
      </c>
      <c r="F566" s="68">
        <v>40.799999999999997</v>
      </c>
      <c r="G566" s="68">
        <v>38.299999999999997</v>
      </c>
      <c r="H566" s="24" t="s">
        <v>193</v>
      </c>
      <c r="I566" s="65" t="str">
        <f>LEFT(Tabel1[[#This Row],[Ruumi tüüp (TALO Tüüpruumide nimestik)]],2)</f>
        <v>34</v>
      </c>
      <c r="J566" s="25" t="s">
        <v>190</v>
      </c>
      <c r="K566" s="24" t="s">
        <v>252</v>
      </c>
      <c r="L566" s="65" t="str">
        <f>IFERROR(VLOOKUP(Tabel1[[#This Row],[Üürnik]],'Lepingu lisa'!$AW$3:$AX$22,2,FALSE),"")</f>
        <v>LUBJA4_03</v>
      </c>
      <c r="M566" s="65" t="str">
        <f>IFERROR(VLOOKUP(Tabel1[[#This Row],[Jaotus]],Tabelid!L:M,2,FALSE),"")</f>
        <v>NONE</v>
      </c>
      <c r="N566" s="16"/>
      <c r="O566" s="45"/>
      <c r="P566" s="45"/>
      <c r="Q566" s="45"/>
      <c r="R566" s="69"/>
      <c r="S566" s="69"/>
      <c r="T566" s="45"/>
      <c r="U566" s="45"/>
      <c r="V566" s="45"/>
      <c r="W566" s="45"/>
      <c r="X566" s="45"/>
      <c r="Y566" s="45"/>
      <c r="Z566" s="45"/>
      <c r="AA566" s="45"/>
      <c r="AB566" s="45"/>
      <c r="AC566" s="45"/>
      <c r="AD566" s="45"/>
      <c r="AE566" s="45"/>
      <c r="AF566" s="45"/>
      <c r="AG566" s="45"/>
    </row>
    <row r="567" spans="1:33" x14ac:dyDescent="0.25">
      <c r="A567" s="24" t="s">
        <v>63</v>
      </c>
      <c r="B567" s="26">
        <v>4005</v>
      </c>
      <c r="C567" s="24" t="s">
        <v>202</v>
      </c>
      <c r="D567" s="24" t="s">
        <v>94</v>
      </c>
      <c r="E567" s="24" t="s">
        <v>16</v>
      </c>
      <c r="F567" s="68">
        <v>46.2</v>
      </c>
      <c r="G567" s="68">
        <v>43.7</v>
      </c>
      <c r="H567" s="24" t="s">
        <v>193</v>
      </c>
      <c r="I567" s="65" t="str">
        <f>LEFT(Tabel1[[#This Row],[Ruumi tüüp (TALO Tüüpruumide nimestik)]],2)</f>
        <v>34</v>
      </c>
      <c r="J567" s="25" t="s">
        <v>190</v>
      </c>
      <c r="K567" s="24" t="s">
        <v>252</v>
      </c>
      <c r="L567" s="65" t="str">
        <f>IFERROR(VLOOKUP(Tabel1[[#This Row],[Üürnik]],'Lepingu lisa'!$AW$3:$AX$22,2,FALSE),"")</f>
        <v>LUBJA4_03</v>
      </c>
      <c r="M567" s="65" t="str">
        <f>IFERROR(VLOOKUP(Tabel1[[#This Row],[Jaotus]],Tabelid!L:M,2,FALSE),"")</f>
        <v>NONE</v>
      </c>
      <c r="N567" s="16"/>
      <c r="O567" s="45"/>
      <c r="P567" s="45"/>
      <c r="Q567" s="45"/>
      <c r="R567" s="69"/>
      <c r="S567" s="69"/>
      <c r="T567" s="45"/>
      <c r="U567" s="45"/>
      <c r="V567" s="45"/>
      <c r="W567" s="45"/>
      <c r="X567" s="45"/>
      <c r="Y567" s="45"/>
      <c r="Z567" s="45"/>
      <c r="AA567" s="45"/>
      <c r="AB567" s="45"/>
      <c r="AC567" s="45"/>
      <c r="AD567" s="45"/>
      <c r="AE567" s="45"/>
      <c r="AF567" s="45"/>
      <c r="AG567" s="45"/>
    </row>
    <row r="568" spans="1:33" x14ac:dyDescent="0.25">
      <c r="A568" s="24" t="s">
        <v>63</v>
      </c>
      <c r="B568" s="26">
        <v>4006</v>
      </c>
      <c r="C568" s="24" t="s">
        <v>202</v>
      </c>
      <c r="D568" s="24" t="s">
        <v>94</v>
      </c>
      <c r="E568" s="24" t="s">
        <v>16</v>
      </c>
      <c r="F568" s="68">
        <v>54.1</v>
      </c>
      <c r="G568" s="68">
        <v>51.5</v>
      </c>
      <c r="H568" s="24"/>
      <c r="I568" s="65" t="str">
        <f>LEFT(Tabel1[[#This Row],[Ruumi tüüp (TALO Tüüpruumide nimestik)]],2)</f>
        <v>34</v>
      </c>
      <c r="J568" s="25" t="s">
        <v>190</v>
      </c>
      <c r="K568" s="24" t="s">
        <v>252</v>
      </c>
      <c r="L568" s="65" t="str">
        <f>IFERROR(VLOOKUP(Tabel1[[#This Row],[Üürnik]],'Lepingu lisa'!$AW$3:$AX$22,2,FALSE),"")</f>
        <v>LUBJA4_03</v>
      </c>
      <c r="M568" s="65" t="str">
        <f>IFERROR(VLOOKUP(Tabel1[[#This Row],[Jaotus]],Tabelid!L:M,2,FALSE),"")</f>
        <v>NONE</v>
      </c>
      <c r="N568" s="16"/>
      <c r="O568" s="45"/>
      <c r="P568" s="45"/>
      <c r="Q568" s="45"/>
      <c r="R568" s="69"/>
      <c r="S568" s="69"/>
      <c r="T568" s="45"/>
      <c r="U568" s="45"/>
      <c r="V568" s="45"/>
      <c r="W568" s="45"/>
      <c r="X568" s="45"/>
      <c r="Y568" s="45"/>
      <c r="Z568" s="45"/>
      <c r="AA568" s="45"/>
      <c r="AB568" s="45"/>
      <c r="AC568" s="45"/>
      <c r="AD568" s="45"/>
      <c r="AE568" s="45"/>
      <c r="AF568" s="45"/>
      <c r="AG568" s="45"/>
    </row>
    <row r="569" spans="1:33" x14ac:dyDescent="0.25">
      <c r="A569" s="24" t="s">
        <v>63</v>
      </c>
      <c r="B569" s="26">
        <v>4007</v>
      </c>
      <c r="C569" s="24" t="s">
        <v>202</v>
      </c>
      <c r="D569" s="24" t="s">
        <v>81</v>
      </c>
      <c r="E569" s="24" t="s">
        <v>52</v>
      </c>
      <c r="F569" s="68">
        <v>71.8</v>
      </c>
      <c r="G569" s="68">
        <v>66.8</v>
      </c>
      <c r="H569" s="24"/>
      <c r="I569" s="65" t="str">
        <f>LEFT(Tabel1[[#This Row],[Ruumi tüüp (TALO Tüüpruumide nimestik)]],2)</f>
        <v>91</v>
      </c>
      <c r="J569" s="25" t="s">
        <v>190</v>
      </c>
      <c r="K569" s="24" t="s">
        <v>252</v>
      </c>
      <c r="L569" s="65" t="str">
        <f>IFERROR(VLOOKUP(Tabel1[[#This Row],[Üürnik]],'Lepingu lisa'!$AW$3:$AX$22,2,FALSE),"")</f>
        <v>LUBJA4_03</v>
      </c>
      <c r="M569" s="65" t="str">
        <f>IFERROR(VLOOKUP(Tabel1[[#This Row],[Jaotus]],Tabelid!L:M,2,FALSE),"")</f>
        <v>NONE</v>
      </c>
      <c r="N569" s="16"/>
      <c r="O569" s="45"/>
      <c r="P569" s="45"/>
      <c r="Q569" s="45"/>
      <c r="R569" s="69"/>
      <c r="S569" s="69"/>
      <c r="T569" s="45"/>
      <c r="U569" s="45"/>
      <c r="V569" s="45"/>
      <c r="W569" s="45"/>
      <c r="X569" s="45"/>
      <c r="Y569" s="45"/>
      <c r="Z569" s="45"/>
      <c r="AA569" s="45"/>
      <c r="AB569" s="45"/>
      <c r="AC569" s="45"/>
      <c r="AD569" s="45"/>
      <c r="AE569" s="45"/>
      <c r="AF569" s="45"/>
      <c r="AG569" s="45"/>
    </row>
    <row r="570" spans="1:33" x14ac:dyDescent="0.25">
      <c r="A570" s="24" t="s">
        <v>63</v>
      </c>
      <c r="B570" s="26">
        <v>4008</v>
      </c>
      <c r="C570" s="24" t="s">
        <v>202</v>
      </c>
      <c r="D570" s="24" t="s">
        <v>94</v>
      </c>
      <c r="E570" s="24" t="s">
        <v>16</v>
      </c>
      <c r="F570" s="68">
        <v>72.900000000000006</v>
      </c>
      <c r="G570" s="68">
        <v>70.099999999999994</v>
      </c>
      <c r="H570" s="24"/>
      <c r="I570" s="65" t="str">
        <f>LEFT(Tabel1[[#This Row],[Ruumi tüüp (TALO Tüüpruumide nimestik)]],2)</f>
        <v>34</v>
      </c>
      <c r="J570" s="25" t="s">
        <v>190</v>
      </c>
      <c r="K570" s="24" t="s">
        <v>252</v>
      </c>
      <c r="L570" s="65" t="str">
        <f>IFERROR(VLOOKUP(Tabel1[[#This Row],[Üürnik]],'Lepingu lisa'!$AW$3:$AX$22,2,FALSE),"")</f>
        <v>LUBJA4_03</v>
      </c>
      <c r="M570" s="65" t="str">
        <f>IFERROR(VLOOKUP(Tabel1[[#This Row],[Jaotus]],Tabelid!L:M,2,FALSE),"")</f>
        <v>NONE</v>
      </c>
      <c r="N570" s="16"/>
      <c r="O570" s="45"/>
      <c r="P570" s="45"/>
      <c r="Q570" s="45"/>
      <c r="R570" s="69"/>
      <c r="S570" s="69"/>
      <c r="T570" s="45"/>
      <c r="U570" s="45"/>
      <c r="V570" s="45"/>
      <c r="W570" s="45"/>
      <c r="X570" s="45"/>
      <c r="Y570" s="45"/>
      <c r="Z570" s="45"/>
      <c r="AA570" s="45"/>
      <c r="AB570" s="45"/>
      <c r="AC570" s="45"/>
      <c r="AD570" s="45"/>
      <c r="AE570" s="45"/>
      <c r="AF570" s="45"/>
      <c r="AG570" s="45"/>
    </row>
    <row r="571" spans="1:33" x14ac:dyDescent="0.25">
      <c r="A571" s="24" t="s">
        <v>63</v>
      </c>
      <c r="B571" s="26">
        <v>4009</v>
      </c>
      <c r="C571" s="24" t="s">
        <v>202</v>
      </c>
      <c r="D571" s="24" t="s">
        <v>80</v>
      </c>
      <c r="E571" s="24" t="s">
        <v>38</v>
      </c>
      <c r="F571" s="68">
        <v>1.8</v>
      </c>
      <c r="G571" s="68">
        <v>1.6</v>
      </c>
      <c r="H571" s="24"/>
      <c r="I571" s="65" t="str">
        <f>LEFT(Tabel1[[#This Row],[Ruumi tüüp (TALO Tüüpruumide nimestik)]],2)</f>
        <v>73</v>
      </c>
      <c r="J571" s="25" t="s">
        <v>190</v>
      </c>
      <c r="K571" s="24" t="s">
        <v>252</v>
      </c>
      <c r="L571" s="65" t="str">
        <f>IFERROR(VLOOKUP(Tabel1[[#This Row],[Üürnik]],'Lepingu lisa'!$AW$3:$AX$22,2,FALSE),"")</f>
        <v>LUBJA4_03</v>
      </c>
      <c r="M571" s="65" t="str">
        <f>IFERROR(VLOOKUP(Tabel1[[#This Row],[Jaotus]],Tabelid!L:M,2,FALSE),"")</f>
        <v>NONE</v>
      </c>
      <c r="N571" s="16"/>
      <c r="O571" s="45"/>
      <c r="P571" s="45"/>
      <c r="Q571" s="45"/>
      <c r="R571" s="69"/>
      <c r="S571" s="69"/>
      <c r="T571" s="45"/>
      <c r="U571" s="45"/>
      <c r="V571" s="45"/>
      <c r="W571" s="45"/>
      <c r="X571" s="45"/>
      <c r="Y571" s="45"/>
      <c r="Z571" s="45"/>
      <c r="AA571" s="45"/>
      <c r="AB571" s="45"/>
      <c r="AC571" s="45"/>
      <c r="AD571" s="45"/>
      <c r="AE571" s="45"/>
      <c r="AF571" s="45"/>
      <c r="AG571" s="45"/>
    </row>
    <row r="572" spans="1:33" x14ac:dyDescent="0.25">
      <c r="A572" s="24" t="s">
        <v>63</v>
      </c>
      <c r="B572" s="26">
        <v>4010</v>
      </c>
      <c r="C572" s="24" t="s">
        <v>202</v>
      </c>
      <c r="D572" s="24" t="s">
        <v>94</v>
      </c>
      <c r="E572" s="24" t="s">
        <v>16</v>
      </c>
      <c r="F572" s="68">
        <v>58.7</v>
      </c>
      <c r="G572" s="68">
        <v>56.8</v>
      </c>
      <c r="H572" s="24" t="s">
        <v>193</v>
      </c>
      <c r="I572" s="65" t="str">
        <f>LEFT(Tabel1[[#This Row],[Ruumi tüüp (TALO Tüüpruumide nimestik)]],2)</f>
        <v>34</v>
      </c>
      <c r="J572" s="25" t="s">
        <v>190</v>
      </c>
      <c r="K572" s="24" t="s">
        <v>252</v>
      </c>
      <c r="L572" s="65" t="str">
        <f>IFERROR(VLOOKUP(Tabel1[[#This Row],[Üürnik]],'Lepingu lisa'!$AW$3:$AX$22,2,FALSE),"")</f>
        <v>LUBJA4_03</v>
      </c>
      <c r="M572" s="65" t="str">
        <f>IFERROR(VLOOKUP(Tabel1[[#This Row],[Jaotus]],Tabelid!L:M,2,FALSE),"")</f>
        <v>NONE</v>
      </c>
      <c r="N572" s="16"/>
      <c r="O572" s="45"/>
      <c r="P572" s="45"/>
      <c r="Q572" s="45"/>
      <c r="R572" s="69"/>
      <c r="S572" s="69"/>
      <c r="T572" s="45"/>
      <c r="U572" s="45"/>
      <c r="V572" s="45"/>
      <c r="W572" s="45"/>
      <c r="X572" s="45"/>
      <c r="Y572" s="45"/>
      <c r="Z572" s="45"/>
      <c r="AA572" s="45"/>
      <c r="AB572" s="45"/>
      <c r="AC572" s="45"/>
      <c r="AD572" s="45"/>
      <c r="AE572" s="45"/>
      <c r="AF572" s="45"/>
      <c r="AG572" s="45"/>
    </row>
    <row r="573" spans="1:33" x14ac:dyDescent="0.25">
      <c r="A573" s="24" t="s">
        <v>63</v>
      </c>
      <c r="B573" s="26">
        <v>4011</v>
      </c>
      <c r="C573" s="24" t="s">
        <v>202</v>
      </c>
      <c r="D573" s="24" t="s">
        <v>94</v>
      </c>
      <c r="E573" s="24" t="s">
        <v>16</v>
      </c>
      <c r="F573" s="68">
        <v>91.2</v>
      </c>
      <c r="G573" s="68">
        <v>88</v>
      </c>
      <c r="H573" s="24" t="s">
        <v>193</v>
      </c>
      <c r="I573" s="65" t="str">
        <f>LEFT(Tabel1[[#This Row],[Ruumi tüüp (TALO Tüüpruumide nimestik)]],2)</f>
        <v>34</v>
      </c>
      <c r="J573" s="25" t="s">
        <v>190</v>
      </c>
      <c r="K573" s="24" t="s">
        <v>252</v>
      </c>
      <c r="L573" s="65" t="str">
        <f>IFERROR(VLOOKUP(Tabel1[[#This Row],[Üürnik]],'Lepingu lisa'!$AW$3:$AX$22,2,FALSE),"")</f>
        <v>LUBJA4_03</v>
      </c>
      <c r="M573" s="65" t="str">
        <f>IFERROR(VLOOKUP(Tabel1[[#This Row],[Jaotus]],Tabelid!L:M,2,FALSE),"")</f>
        <v>NONE</v>
      </c>
      <c r="N573" s="16"/>
      <c r="O573" s="45"/>
      <c r="P573" s="45"/>
      <c r="Q573" s="45"/>
      <c r="R573" s="69"/>
      <c r="S573" s="69"/>
      <c r="T573" s="45"/>
      <c r="U573" s="45"/>
      <c r="V573" s="45"/>
      <c r="W573" s="45"/>
      <c r="X573" s="45"/>
      <c r="Y573" s="45"/>
      <c r="Z573" s="45"/>
      <c r="AA573" s="45"/>
      <c r="AB573" s="45"/>
      <c r="AC573" s="45"/>
      <c r="AD573" s="45"/>
      <c r="AE573" s="45"/>
      <c r="AF573" s="45"/>
      <c r="AG573" s="45"/>
    </row>
    <row r="574" spans="1:33" x14ac:dyDescent="0.25">
      <c r="A574" s="24" t="s">
        <v>63</v>
      </c>
      <c r="B574" s="26">
        <v>4012</v>
      </c>
      <c r="C574" s="24" t="s">
        <v>202</v>
      </c>
      <c r="D574" s="24" t="s">
        <v>80</v>
      </c>
      <c r="E574" s="24" t="s">
        <v>38</v>
      </c>
      <c r="F574" s="68">
        <v>1.8</v>
      </c>
      <c r="G574" s="68">
        <v>1.6</v>
      </c>
      <c r="H574" s="24"/>
      <c r="I574" s="65" t="str">
        <f>LEFT(Tabel1[[#This Row],[Ruumi tüüp (TALO Tüüpruumide nimestik)]],2)</f>
        <v>73</v>
      </c>
      <c r="J574" s="25" t="s">
        <v>190</v>
      </c>
      <c r="K574" s="24" t="s">
        <v>252</v>
      </c>
      <c r="L574" s="65" t="str">
        <f>IFERROR(VLOOKUP(Tabel1[[#This Row],[Üürnik]],'Lepingu lisa'!$AW$3:$AX$22,2,FALSE),"")</f>
        <v>LUBJA4_03</v>
      </c>
      <c r="M574" s="65" t="str">
        <f>IFERROR(VLOOKUP(Tabel1[[#This Row],[Jaotus]],Tabelid!L:M,2,FALSE),"")</f>
        <v>NONE</v>
      </c>
      <c r="N574" s="16"/>
      <c r="O574" s="45"/>
      <c r="P574" s="45"/>
      <c r="Q574" s="45"/>
      <c r="R574" s="69"/>
      <c r="S574" s="69"/>
      <c r="T574" s="45"/>
      <c r="U574" s="45"/>
      <c r="V574" s="45"/>
      <c r="W574" s="45"/>
      <c r="X574" s="45"/>
      <c r="Y574" s="45"/>
      <c r="Z574" s="45"/>
      <c r="AA574" s="45"/>
      <c r="AB574" s="45"/>
      <c r="AC574" s="45"/>
      <c r="AD574" s="45"/>
      <c r="AE574" s="45"/>
      <c r="AF574" s="45"/>
      <c r="AG574" s="45"/>
    </row>
    <row r="575" spans="1:33" x14ac:dyDescent="0.25">
      <c r="A575" s="24" t="s">
        <v>63</v>
      </c>
      <c r="B575" s="26">
        <v>4013</v>
      </c>
      <c r="C575" s="24" t="s">
        <v>202</v>
      </c>
      <c r="D575" s="24" t="s">
        <v>94</v>
      </c>
      <c r="E575" s="24" t="s">
        <v>16</v>
      </c>
      <c r="F575" s="68">
        <v>45.2</v>
      </c>
      <c r="G575" s="68">
        <v>43.1</v>
      </c>
      <c r="H575" s="24" t="s">
        <v>193</v>
      </c>
      <c r="I575" s="65" t="str">
        <f>LEFT(Tabel1[[#This Row],[Ruumi tüüp (TALO Tüüpruumide nimestik)]],2)</f>
        <v>34</v>
      </c>
      <c r="J575" s="25" t="s">
        <v>190</v>
      </c>
      <c r="K575" s="24" t="s">
        <v>252</v>
      </c>
      <c r="L575" s="65" t="str">
        <f>IFERROR(VLOOKUP(Tabel1[[#This Row],[Üürnik]],'Lepingu lisa'!$AW$3:$AX$22,2,FALSE),"")</f>
        <v>LUBJA4_03</v>
      </c>
      <c r="M575" s="65" t="str">
        <f>IFERROR(VLOOKUP(Tabel1[[#This Row],[Jaotus]],Tabelid!L:M,2,FALSE),"")</f>
        <v>NONE</v>
      </c>
      <c r="N575" s="16"/>
      <c r="O575" s="45"/>
      <c r="P575" s="45"/>
      <c r="Q575" s="45"/>
      <c r="R575" s="69"/>
      <c r="S575" s="69"/>
      <c r="T575" s="45"/>
      <c r="U575" s="45"/>
      <c r="V575" s="45"/>
      <c r="W575" s="45"/>
      <c r="X575" s="45"/>
      <c r="Y575" s="45"/>
      <c r="Z575" s="45"/>
      <c r="AA575" s="45"/>
      <c r="AB575" s="45"/>
      <c r="AC575" s="45"/>
      <c r="AD575" s="45"/>
      <c r="AE575" s="45"/>
      <c r="AF575" s="45"/>
      <c r="AG575" s="45"/>
    </row>
    <row r="576" spans="1:33" x14ac:dyDescent="0.25">
      <c r="A576" s="24" t="s">
        <v>63</v>
      </c>
      <c r="B576" s="26">
        <v>4014</v>
      </c>
      <c r="C576" s="24" t="s">
        <v>202</v>
      </c>
      <c r="D576" s="24" t="s">
        <v>94</v>
      </c>
      <c r="E576" s="24" t="s">
        <v>16</v>
      </c>
      <c r="F576" s="68">
        <v>29.8</v>
      </c>
      <c r="G576" s="68">
        <v>27.7</v>
      </c>
      <c r="H576" s="24" t="s">
        <v>193</v>
      </c>
      <c r="I576" s="65" t="str">
        <f>LEFT(Tabel1[[#This Row],[Ruumi tüüp (TALO Tüüpruumide nimestik)]],2)</f>
        <v>34</v>
      </c>
      <c r="J576" s="25" t="s">
        <v>190</v>
      </c>
      <c r="K576" s="24" t="s">
        <v>252</v>
      </c>
      <c r="L576" s="65" t="str">
        <f>IFERROR(VLOOKUP(Tabel1[[#This Row],[Üürnik]],'Lepingu lisa'!$AW$3:$AX$22,2,FALSE),"")</f>
        <v>LUBJA4_03</v>
      </c>
      <c r="M576" s="65" t="str">
        <f>IFERROR(VLOOKUP(Tabel1[[#This Row],[Jaotus]],Tabelid!L:M,2,FALSE),"")</f>
        <v>NONE</v>
      </c>
      <c r="N576" s="16"/>
      <c r="O576" s="45"/>
      <c r="P576" s="45"/>
      <c r="Q576" s="45"/>
      <c r="R576" s="69"/>
      <c r="S576" s="69"/>
      <c r="T576" s="45"/>
      <c r="U576" s="45"/>
      <c r="V576" s="45"/>
      <c r="W576" s="45"/>
      <c r="X576" s="45"/>
      <c r="Y576" s="45"/>
      <c r="Z576" s="45"/>
      <c r="AA576" s="45"/>
      <c r="AB576" s="45"/>
      <c r="AC576" s="45"/>
      <c r="AD576" s="45"/>
      <c r="AE576" s="45"/>
      <c r="AF576" s="45"/>
      <c r="AG576" s="45"/>
    </row>
    <row r="577" spans="1:33" x14ac:dyDescent="0.25">
      <c r="A577" s="24" t="s">
        <v>63</v>
      </c>
      <c r="B577" s="26">
        <v>4015</v>
      </c>
      <c r="C577" s="24" t="s">
        <v>202</v>
      </c>
      <c r="D577" s="24" t="s">
        <v>203</v>
      </c>
      <c r="E577" s="24" t="s">
        <v>52</v>
      </c>
      <c r="F577" s="68">
        <v>160.18090000000001</v>
      </c>
      <c r="G577" s="68">
        <v>156.06780000000001</v>
      </c>
      <c r="H577" s="24"/>
      <c r="I577" s="65" t="str">
        <f>LEFT(Tabel1[[#This Row],[Ruumi tüüp (TALO Tüüpruumide nimestik)]],2)</f>
        <v>91</v>
      </c>
      <c r="J577" s="25" t="s">
        <v>190</v>
      </c>
      <c r="K577" s="24" t="s">
        <v>252</v>
      </c>
      <c r="L577" s="65" t="str">
        <f>IFERROR(VLOOKUP(Tabel1[[#This Row],[Üürnik]],'Lepingu lisa'!$AW$3:$AX$22,2,FALSE),"")</f>
        <v>LUBJA4_03</v>
      </c>
      <c r="M577" s="65" t="str">
        <f>IFERROR(VLOOKUP(Tabel1[[#This Row],[Jaotus]],Tabelid!L:M,2,FALSE),"")</f>
        <v>NONE</v>
      </c>
      <c r="N577" s="16"/>
      <c r="O577" s="45"/>
      <c r="P577" s="45"/>
      <c r="Q577" s="45"/>
      <c r="R577" s="69"/>
      <c r="S577" s="69"/>
      <c r="T577" s="45"/>
      <c r="U577" s="45"/>
      <c r="V577" s="45"/>
      <c r="W577" s="45"/>
      <c r="X577" s="45"/>
      <c r="Y577" s="45"/>
      <c r="Z577" s="45"/>
      <c r="AA577" s="45"/>
      <c r="AB577" s="45"/>
      <c r="AC577" s="45"/>
      <c r="AD577" s="45"/>
      <c r="AE577" s="45"/>
      <c r="AF577" s="45"/>
      <c r="AG577" s="45"/>
    </row>
    <row r="578" spans="1:33" x14ac:dyDescent="0.25">
      <c r="A578" s="24" t="s">
        <v>63</v>
      </c>
      <c r="B578" s="26">
        <v>4016</v>
      </c>
      <c r="C578" s="24" t="s">
        <v>202</v>
      </c>
      <c r="D578" s="24" t="s">
        <v>94</v>
      </c>
      <c r="E578" s="24" t="s">
        <v>16</v>
      </c>
      <c r="F578" s="68">
        <v>38.200000000000003</v>
      </c>
      <c r="G578" s="68">
        <v>35.9</v>
      </c>
      <c r="H578" s="24" t="s">
        <v>193</v>
      </c>
      <c r="I578" s="65" t="str">
        <f>LEFT(Tabel1[[#This Row],[Ruumi tüüp (TALO Tüüpruumide nimestik)]],2)</f>
        <v>34</v>
      </c>
      <c r="J578" s="25" t="s">
        <v>190</v>
      </c>
      <c r="K578" s="24" t="s">
        <v>252</v>
      </c>
      <c r="L578" s="65" t="str">
        <f>IFERROR(VLOOKUP(Tabel1[[#This Row],[Üürnik]],'Lepingu lisa'!$AW$3:$AX$22,2,FALSE),"")</f>
        <v>LUBJA4_03</v>
      </c>
      <c r="M578" s="65" t="str">
        <f>IFERROR(VLOOKUP(Tabel1[[#This Row],[Jaotus]],Tabelid!L:M,2,FALSE),"")</f>
        <v>NONE</v>
      </c>
      <c r="N578" s="16"/>
      <c r="O578" s="45"/>
      <c r="P578" s="45"/>
      <c r="Q578" s="45"/>
      <c r="R578" s="69"/>
      <c r="S578" s="69"/>
      <c r="T578" s="45"/>
      <c r="U578" s="45"/>
      <c r="V578" s="45"/>
      <c r="W578" s="45"/>
      <c r="X578" s="45"/>
      <c r="Y578" s="45"/>
      <c r="Z578" s="45"/>
      <c r="AA578" s="45"/>
      <c r="AB578" s="45"/>
      <c r="AC578" s="45"/>
      <c r="AD578" s="45"/>
      <c r="AE578" s="45"/>
      <c r="AF578" s="45"/>
      <c r="AG578" s="45"/>
    </row>
    <row r="579" spans="1:33" x14ac:dyDescent="0.25">
      <c r="A579" s="24" t="s">
        <v>63</v>
      </c>
      <c r="B579" s="26">
        <v>4017</v>
      </c>
      <c r="C579" s="24" t="s">
        <v>202</v>
      </c>
      <c r="D579" s="24" t="s">
        <v>94</v>
      </c>
      <c r="E579" s="24" t="s">
        <v>16</v>
      </c>
      <c r="F579" s="68">
        <v>46.9</v>
      </c>
      <c r="G579" s="68">
        <v>45.4</v>
      </c>
      <c r="H579" s="24" t="s">
        <v>193</v>
      </c>
      <c r="I579" s="65" t="str">
        <f>LEFT(Tabel1[[#This Row],[Ruumi tüüp (TALO Tüüpruumide nimestik)]],2)</f>
        <v>34</v>
      </c>
      <c r="J579" s="25" t="s">
        <v>190</v>
      </c>
      <c r="K579" s="24" t="s">
        <v>252</v>
      </c>
      <c r="L579" s="65" t="str">
        <f>IFERROR(VLOOKUP(Tabel1[[#This Row],[Üürnik]],'Lepingu lisa'!$AW$3:$AX$22,2,FALSE),"")</f>
        <v>LUBJA4_03</v>
      </c>
      <c r="M579" s="65" t="str">
        <f>IFERROR(VLOOKUP(Tabel1[[#This Row],[Jaotus]],Tabelid!L:M,2,FALSE),"")</f>
        <v>NONE</v>
      </c>
      <c r="N579" s="16"/>
      <c r="O579" s="45"/>
      <c r="P579" s="45"/>
      <c r="Q579" s="45"/>
      <c r="R579" s="69"/>
      <c r="S579" s="69"/>
      <c r="T579" s="45"/>
      <c r="U579" s="45"/>
      <c r="V579" s="45"/>
      <c r="W579" s="45"/>
      <c r="X579" s="45"/>
      <c r="Y579" s="45"/>
      <c r="Z579" s="45"/>
      <c r="AA579" s="45"/>
      <c r="AB579" s="45"/>
      <c r="AC579" s="45"/>
      <c r="AD579" s="45"/>
      <c r="AE579" s="45"/>
      <c r="AF579" s="45"/>
      <c r="AG579" s="45"/>
    </row>
    <row r="580" spans="1:33" x14ac:dyDescent="0.25">
      <c r="A580" s="24" t="s">
        <v>63</v>
      </c>
      <c r="B580" s="26">
        <v>4018</v>
      </c>
      <c r="C580" s="24" t="s">
        <v>202</v>
      </c>
      <c r="D580" s="24" t="s">
        <v>80</v>
      </c>
      <c r="E580" s="24" t="s">
        <v>38</v>
      </c>
      <c r="F580" s="68">
        <v>1.5</v>
      </c>
      <c r="G580" s="68">
        <v>1.5</v>
      </c>
      <c r="H580" s="24"/>
      <c r="I580" s="65" t="str">
        <f>LEFT(Tabel1[[#This Row],[Ruumi tüüp (TALO Tüüpruumide nimestik)]],2)</f>
        <v>73</v>
      </c>
      <c r="J580" s="25" t="s">
        <v>190</v>
      </c>
      <c r="K580" s="24" t="s">
        <v>252</v>
      </c>
      <c r="L580" s="65" t="str">
        <f>IFERROR(VLOOKUP(Tabel1[[#This Row],[Üürnik]],'Lepingu lisa'!$AW$3:$AX$22,2,FALSE),"")</f>
        <v>LUBJA4_03</v>
      </c>
      <c r="M580" s="65" t="str">
        <f>IFERROR(VLOOKUP(Tabel1[[#This Row],[Jaotus]],Tabelid!L:M,2,FALSE),"")</f>
        <v>NONE</v>
      </c>
      <c r="N580" s="16"/>
      <c r="O580" s="45"/>
      <c r="P580" s="45"/>
      <c r="Q580" s="45"/>
      <c r="R580" s="69"/>
      <c r="S580" s="69"/>
      <c r="T580" s="45"/>
      <c r="U580" s="45"/>
      <c r="V580" s="45"/>
      <c r="W580" s="45"/>
      <c r="X580" s="45"/>
      <c r="Y580" s="45"/>
      <c r="Z580" s="45"/>
      <c r="AA580" s="45"/>
      <c r="AB580" s="45"/>
      <c r="AC580" s="45"/>
      <c r="AD580" s="45"/>
      <c r="AE580" s="45"/>
      <c r="AF580" s="45"/>
      <c r="AG580" s="45"/>
    </row>
    <row r="581" spans="1:33" x14ac:dyDescent="0.25">
      <c r="A581" s="24" t="s">
        <v>63</v>
      </c>
      <c r="B581" s="26">
        <v>4019</v>
      </c>
      <c r="C581" s="24" t="s">
        <v>202</v>
      </c>
      <c r="D581" s="24" t="s">
        <v>94</v>
      </c>
      <c r="E581" s="24" t="s">
        <v>16</v>
      </c>
      <c r="F581" s="68">
        <v>47</v>
      </c>
      <c r="G581" s="68">
        <v>45.1</v>
      </c>
      <c r="H581" s="24" t="s">
        <v>193</v>
      </c>
      <c r="I581" s="65" t="str">
        <f>LEFT(Tabel1[[#This Row],[Ruumi tüüp (TALO Tüüpruumide nimestik)]],2)</f>
        <v>34</v>
      </c>
      <c r="J581" s="25" t="s">
        <v>190</v>
      </c>
      <c r="K581" s="24" t="s">
        <v>252</v>
      </c>
      <c r="L581" s="65" t="str">
        <f>IFERROR(VLOOKUP(Tabel1[[#This Row],[Üürnik]],'Lepingu lisa'!$AW$3:$AX$22,2,FALSE),"")</f>
        <v>LUBJA4_03</v>
      </c>
      <c r="M581" s="65" t="str">
        <f>IFERROR(VLOOKUP(Tabel1[[#This Row],[Jaotus]],Tabelid!L:M,2,FALSE),"")</f>
        <v>NONE</v>
      </c>
      <c r="N581" s="16"/>
      <c r="O581" s="45"/>
      <c r="P581" s="45"/>
      <c r="Q581" s="45"/>
      <c r="R581" s="69"/>
      <c r="S581" s="69"/>
      <c r="T581" s="45"/>
      <c r="U581" s="45"/>
      <c r="V581" s="45"/>
      <c r="W581" s="45"/>
      <c r="X581" s="45"/>
      <c r="Y581" s="45"/>
      <c r="Z581" s="45"/>
      <c r="AA581" s="45"/>
      <c r="AB581" s="45"/>
      <c r="AC581" s="45"/>
      <c r="AD581" s="45"/>
      <c r="AE581" s="45"/>
      <c r="AF581" s="45"/>
      <c r="AG581" s="45"/>
    </row>
    <row r="582" spans="1:33" x14ac:dyDescent="0.25">
      <c r="A582" s="24" t="s">
        <v>63</v>
      </c>
      <c r="B582" s="26">
        <v>4020</v>
      </c>
      <c r="C582" s="24" t="s">
        <v>202</v>
      </c>
      <c r="D582" s="24" t="s">
        <v>98</v>
      </c>
      <c r="E582" s="24" t="s">
        <v>11</v>
      </c>
      <c r="F582" s="68">
        <v>46.9</v>
      </c>
      <c r="G582" s="68">
        <v>45.9</v>
      </c>
      <c r="H582" s="24"/>
      <c r="I582" s="65" t="str">
        <f>LEFT(Tabel1[[#This Row],[Ruumi tüüp (TALO Tüüpruumide nimestik)]],2)</f>
        <v>21</v>
      </c>
      <c r="J582" s="25" t="s">
        <v>190</v>
      </c>
      <c r="K582" s="24" t="s">
        <v>252</v>
      </c>
      <c r="L582" s="65" t="str">
        <f>IFERROR(VLOOKUP(Tabel1[[#This Row],[Üürnik]],'Lepingu lisa'!$AW$3:$AX$22,2,FALSE),"")</f>
        <v>LUBJA4_03</v>
      </c>
      <c r="M582" s="65" t="str">
        <f>IFERROR(VLOOKUP(Tabel1[[#This Row],[Jaotus]],Tabelid!L:M,2,FALSE),"")</f>
        <v>NONE</v>
      </c>
      <c r="N582" s="16"/>
      <c r="O582" s="45"/>
      <c r="P582" s="45"/>
      <c r="Q582" s="45"/>
      <c r="R582" s="69"/>
      <c r="S582" s="69"/>
      <c r="T582" s="45"/>
      <c r="U582" s="45"/>
      <c r="V582" s="45"/>
      <c r="W582" s="45"/>
      <c r="X582" s="45"/>
      <c r="Y582" s="45"/>
      <c r="Z582" s="45"/>
      <c r="AA582" s="45"/>
      <c r="AB582" s="45"/>
      <c r="AC582" s="45"/>
      <c r="AD582" s="45"/>
      <c r="AE582" s="45"/>
      <c r="AF582" s="45"/>
      <c r="AG582" s="45"/>
    </row>
    <row r="583" spans="1:33" x14ac:dyDescent="0.25">
      <c r="A583" s="24" t="s">
        <v>63</v>
      </c>
      <c r="B583" s="26">
        <v>4021</v>
      </c>
      <c r="C583" s="24" t="s">
        <v>202</v>
      </c>
      <c r="D583" s="24" t="s">
        <v>80</v>
      </c>
      <c r="E583" s="24" t="s">
        <v>38</v>
      </c>
      <c r="F583" s="68">
        <v>2.9</v>
      </c>
      <c r="G583" s="68">
        <v>2.5</v>
      </c>
      <c r="H583" s="24"/>
      <c r="I583" s="65" t="str">
        <f>LEFT(Tabel1[[#This Row],[Ruumi tüüp (TALO Tüüpruumide nimestik)]],2)</f>
        <v>73</v>
      </c>
      <c r="J583" s="25" t="s">
        <v>190</v>
      </c>
      <c r="K583" s="24" t="s">
        <v>252</v>
      </c>
      <c r="L583" s="65" t="str">
        <f>IFERROR(VLOOKUP(Tabel1[[#This Row],[Üürnik]],'Lepingu lisa'!$AW$3:$AX$22,2,FALSE),"")</f>
        <v>LUBJA4_03</v>
      </c>
      <c r="M583" s="65" t="str">
        <f>IFERROR(VLOOKUP(Tabel1[[#This Row],[Jaotus]],Tabelid!L:M,2,FALSE),"")</f>
        <v>NONE</v>
      </c>
      <c r="N583" s="16"/>
      <c r="O583" s="45"/>
      <c r="P583" s="45"/>
      <c r="Q583" s="45"/>
      <c r="R583" s="69"/>
      <c r="S583" s="69"/>
      <c r="T583" s="45"/>
      <c r="U583" s="45"/>
      <c r="V583" s="45"/>
      <c r="W583" s="45"/>
      <c r="X583" s="45"/>
      <c r="Y583" s="45"/>
      <c r="Z583" s="45"/>
      <c r="AA583" s="45"/>
      <c r="AB583" s="45"/>
      <c r="AC583" s="45"/>
      <c r="AD583" s="45"/>
      <c r="AE583" s="45"/>
      <c r="AF583" s="45"/>
      <c r="AG583" s="45"/>
    </row>
    <row r="584" spans="1:33" x14ac:dyDescent="0.25">
      <c r="A584" s="24" t="s">
        <v>63</v>
      </c>
      <c r="B584" s="26">
        <v>4022</v>
      </c>
      <c r="C584" s="24" t="s">
        <v>202</v>
      </c>
      <c r="D584" s="24" t="s">
        <v>80</v>
      </c>
      <c r="E584" s="24" t="s">
        <v>38</v>
      </c>
      <c r="F584" s="68">
        <v>2.8</v>
      </c>
      <c r="G584" s="68">
        <v>2.4</v>
      </c>
      <c r="H584" s="24"/>
      <c r="I584" s="65" t="str">
        <f>LEFT(Tabel1[[#This Row],[Ruumi tüüp (TALO Tüüpruumide nimestik)]],2)</f>
        <v>73</v>
      </c>
      <c r="J584" s="25" t="s">
        <v>190</v>
      </c>
      <c r="K584" s="24" t="s">
        <v>252</v>
      </c>
      <c r="L584" s="65" t="str">
        <f>IFERROR(VLOOKUP(Tabel1[[#This Row],[Üürnik]],'Lepingu lisa'!$AW$3:$AX$22,2,FALSE),"")</f>
        <v>LUBJA4_03</v>
      </c>
      <c r="M584" s="65" t="str">
        <f>IFERROR(VLOOKUP(Tabel1[[#This Row],[Jaotus]],Tabelid!L:M,2,FALSE),"")</f>
        <v>NONE</v>
      </c>
      <c r="N584" s="16"/>
      <c r="O584" s="45"/>
      <c r="P584" s="45"/>
      <c r="Q584" s="45"/>
      <c r="R584" s="69"/>
      <c r="S584" s="69"/>
      <c r="T584" s="45"/>
      <c r="U584" s="45"/>
      <c r="V584" s="45"/>
      <c r="W584" s="45"/>
      <c r="X584" s="45"/>
      <c r="Y584" s="45"/>
      <c r="Z584" s="45"/>
      <c r="AA584" s="45"/>
      <c r="AB584" s="45"/>
      <c r="AC584" s="45"/>
      <c r="AD584" s="45"/>
      <c r="AE584" s="45"/>
      <c r="AF584" s="45"/>
      <c r="AG584" s="45"/>
    </row>
    <row r="585" spans="1:33" x14ac:dyDescent="0.25">
      <c r="A585" s="24" t="s">
        <v>63</v>
      </c>
      <c r="B585" s="26">
        <v>4023</v>
      </c>
      <c r="C585" s="24" t="s">
        <v>202</v>
      </c>
      <c r="D585" s="24" t="s">
        <v>80</v>
      </c>
      <c r="E585" s="24" t="s">
        <v>38</v>
      </c>
      <c r="F585" s="68">
        <v>2.7</v>
      </c>
      <c r="G585" s="68">
        <v>2.2999999999999998</v>
      </c>
      <c r="H585" s="24"/>
      <c r="I585" s="65" t="str">
        <f>LEFT(Tabel1[[#This Row],[Ruumi tüüp (TALO Tüüpruumide nimestik)]],2)</f>
        <v>73</v>
      </c>
      <c r="J585" s="25" t="s">
        <v>190</v>
      </c>
      <c r="K585" s="24" t="s">
        <v>252</v>
      </c>
      <c r="L585" s="65" t="str">
        <f>IFERROR(VLOOKUP(Tabel1[[#This Row],[Üürnik]],'Lepingu lisa'!$AW$3:$AX$22,2,FALSE),"")</f>
        <v>LUBJA4_03</v>
      </c>
      <c r="M585" s="65" t="str">
        <f>IFERROR(VLOOKUP(Tabel1[[#This Row],[Jaotus]],Tabelid!L:M,2,FALSE),"")</f>
        <v>NONE</v>
      </c>
      <c r="N585" s="16"/>
      <c r="O585" s="45"/>
      <c r="P585" s="45"/>
      <c r="Q585" s="45"/>
      <c r="R585" s="69"/>
      <c r="S585" s="69"/>
      <c r="T585" s="45"/>
      <c r="U585" s="45"/>
      <c r="V585" s="45"/>
      <c r="W585" s="45"/>
      <c r="X585" s="45"/>
      <c r="Y585" s="45"/>
      <c r="Z585" s="45"/>
      <c r="AA585" s="45"/>
      <c r="AB585" s="45"/>
      <c r="AC585" s="45"/>
      <c r="AD585" s="45"/>
      <c r="AE585" s="45"/>
      <c r="AF585" s="45"/>
      <c r="AG585" s="45"/>
    </row>
    <row r="586" spans="1:33" x14ac:dyDescent="0.25">
      <c r="A586" s="24" t="s">
        <v>63</v>
      </c>
      <c r="B586" s="26">
        <v>4024</v>
      </c>
      <c r="C586" s="24" t="s">
        <v>202</v>
      </c>
      <c r="D586" s="24" t="s">
        <v>80</v>
      </c>
      <c r="E586" s="24" t="s">
        <v>38</v>
      </c>
      <c r="F586" s="68">
        <v>3.9</v>
      </c>
      <c r="G586" s="68">
        <v>3.4</v>
      </c>
      <c r="H586" s="24"/>
      <c r="I586" s="65" t="str">
        <f>LEFT(Tabel1[[#This Row],[Ruumi tüüp (TALO Tüüpruumide nimestik)]],2)</f>
        <v>73</v>
      </c>
      <c r="J586" s="25" t="s">
        <v>190</v>
      </c>
      <c r="K586" s="24" t="s">
        <v>252</v>
      </c>
      <c r="L586" s="65" t="str">
        <f>IFERROR(VLOOKUP(Tabel1[[#This Row],[Üürnik]],'Lepingu lisa'!$AW$3:$AX$22,2,FALSE),"")</f>
        <v>LUBJA4_03</v>
      </c>
      <c r="M586" s="65" t="str">
        <f>IFERROR(VLOOKUP(Tabel1[[#This Row],[Jaotus]],Tabelid!L:M,2,FALSE),"")</f>
        <v>NONE</v>
      </c>
      <c r="N586" s="16"/>
      <c r="O586" s="45"/>
      <c r="P586" s="45"/>
      <c r="Q586" s="45"/>
      <c r="R586" s="69"/>
      <c r="S586" s="69"/>
      <c r="T586" s="45"/>
      <c r="U586" s="45"/>
      <c r="V586" s="45"/>
      <c r="W586" s="45"/>
      <c r="X586" s="45"/>
      <c r="Y586" s="45"/>
      <c r="Z586" s="45"/>
      <c r="AA586" s="45"/>
      <c r="AB586" s="45"/>
      <c r="AC586" s="45"/>
      <c r="AD586" s="45"/>
      <c r="AE586" s="45"/>
      <c r="AF586" s="45"/>
      <c r="AG586" s="45"/>
    </row>
    <row r="587" spans="1:33" x14ac:dyDescent="0.25">
      <c r="A587" s="24" t="s">
        <v>63</v>
      </c>
      <c r="B587" s="26">
        <v>4025</v>
      </c>
      <c r="C587" s="24" t="s">
        <v>197</v>
      </c>
      <c r="D587" s="24" t="s">
        <v>91</v>
      </c>
      <c r="E587" s="24" t="s">
        <v>55</v>
      </c>
      <c r="F587" s="68">
        <v>49.4</v>
      </c>
      <c r="G587" s="68">
        <v>48.3</v>
      </c>
      <c r="H587" s="24"/>
      <c r="I587" s="65" t="str">
        <f>LEFT(Tabel1[[#This Row],[Ruumi tüüp (TALO Tüüpruumide nimestik)]],2)</f>
        <v>96</v>
      </c>
      <c r="J587" s="25"/>
      <c r="K587" s="24"/>
      <c r="L587" s="65" t="str">
        <f>IFERROR(VLOOKUP(Tabel1[[#This Row],[Üürnik]],'Lepingu lisa'!$AW$3:$AX$22,2,FALSE),"")</f>
        <v/>
      </c>
      <c r="M587" s="65" t="str">
        <f>IFERROR(VLOOKUP(Tabel1[[#This Row],[Jaotus]],Tabelid!L:M,2,FALSE),"")</f>
        <v/>
      </c>
      <c r="N587" s="16"/>
      <c r="O587" s="45"/>
      <c r="P587" s="45"/>
      <c r="Q587" s="45"/>
      <c r="R587" s="69"/>
      <c r="S587" s="69"/>
      <c r="T587" s="45"/>
      <c r="U587" s="45"/>
      <c r="V587" s="45"/>
      <c r="W587" s="45"/>
      <c r="X587" s="45"/>
      <c r="Y587" s="45"/>
      <c r="Z587" s="45"/>
      <c r="AA587" s="45"/>
      <c r="AB587" s="45"/>
      <c r="AC587" s="45"/>
      <c r="AD587" s="45"/>
      <c r="AE587" s="45"/>
      <c r="AF587" s="45"/>
      <c r="AG587" s="45"/>
    </row>
    <row r="588" spans="1:33" x14ac:dyDescent="0.25">
      <c r="A588" s="24" t="s">
        <v>63</v>
      </c>
      <c r="B588" s="26">
        <v>4026</v>
      </c>
      <c r="C588" s="24" t="s">
        <v>197</v>
      </c>
      <c r="D588" s="24" t="s">
        <v>92</v>
      </c>
      <c r="E588" s="24" t="s">
        <v>56</v>
      </c>
      <c r="F588" s="68">
        <v>2.4</v>
      </c>
      <c r="G588" s="68">
        <v>2.4</v>
      </c>
      <c r="H588" s="24"/>
      <c r="I588" s="65" t="str">
        <f>LEFT(Tabel1[[#This Row],[Ruumi tüüp (TALO Tüüpruumide nimestik)]],2)</f>
        <v>97</v>
      </c>
      <c r="J588" s="25"/>
      <c r="K588" s="24"/>
      <c r="L588" s="65" t="str">
        <f>IFERROR(VLOOKUP(Tabel1[[#This Row],[Üürnik]],'Lepingu lisa'!$AW$3:$AX$22,2,FALSE),"")</f>
        <v/>
      </c>
      <c r="M588" s="65" t="str">
        <f>IFERROR(VLOOKUP(Tabel1[[#This Row],[Jaotus]],Tabelid!L:M,2,FALSE),"")</f>
        <v/>
      </c>
      <c r="N588" s="16"/>
      <c r="O588" s="45"/>
      <c r="P588" s="45"/>
      <c r="Q588" s="45"/>
      <c r="R588" s="69"/>
      <c r="S588" s="69"/>
      <c r="T588" s="45"/>
      <c r="U588" s="45"/>
      <c r="V588" s="45"/>
      <c r="W588" s="45"/>
      <c r="X588" s="45"/>
      <c r="Y588" s="45"/>
      <c r="Z588" s="45"/>
      <c r="AA588" s="45"/>
      <c r="AB588" s="45"/>
      <c r="AC588" s="45"/>
      <c r="AD588" s="45"/>
      <c r="AE588" s="45"/>
      <c r="AF588" s="45"/>
      <c r="AG588" s="45"/>
    </row>
    <row r="589" spans="1:33" x14ac:dyDescent="0.25">
      <c r="A589" s="24" t="s">
        <v>63</v>
      </c>
      <c r="B589" s="26" t="s">
        <v>430</v>
      </c>
      <c r="C589" s="24" t="s">
        <v>164</v>
      </c>
      <c r="D589" s="24" t="s">
        <v>103</v>
      </c>
      <c r="E589" s="24" t="s">
        <v>53</v>
      </c>
      <c r="F589" s="68">
        <v>3.9</v>
      </c>
      <c r="G589" s="68">
        <v>3.9</v>
      </c>
      <c r="H589" s="24"/>
      <c r="I589" s="65" t="str">
        <f>LEFT(Tabel1[[#This Row],[Ruumi tüüp (TALO Tüüpruumide nimestik)]],2)</f>
        <v>92</v>
      </c>
      <c r="J589" s="25"/>
      <c r="K589" s="24"/>
      <c r="L589" s="65" t="str">
        <f>IFERROR(VLOOKUP(Tabel1[[#This Row],[Üürnik]],'Lepingu lisa'!$AW$3:$AX$22,2,FALSE),"")</f>
        <v/>
      </c>
      <c r="M589" s="65" t="str">
        <f>IFERROR(VLOOKUP(Tabel1[[#This Row],[Jaotus]],Tabelid!L:M,2,FALSE),"")</f>
        <v/>
      </c>
      <c r="N589" s="16"/>
      <c r="O589" s="45"/>
      <c r="P589" s="45"/>
      <c r="Q589" s="45"/>
      <c r="R589" s="69"/>
      <c r="S589" s="69"/>
      <c r="T589" s="45"/>
      <c r="U589" s="45"/>
      <c r="V589" s="45"/>
      <c r="W589" s="45"/>
      <c r="X589" s="45"/>
      <c r="Y589" s="45"/>
      <c r="Z589" s="45"/>
      <c r="AA589" s="45"/>
      <c r="AB589" s="45"/>
      <c r="AC589" s="45"/>
      <c r="AD589" s="45"/>
      <c r="AE589" s="45"/>
      <c r="AF589" s="45"/>
      <c r="AG589" s="45"/>
    </row>
    <row r="590" spans="1:33" x14ac:dyDescent="0.25">
      <c r="A590" s="24" t="s">
        <v>63</v>
      </c>
      <c r="B590" s="26">
        <v>4030</v>
      </c>
      <c r="C590" s="24" t="s">
        <v>202</v>
      </c>
      <c r="D590" s="24" t="s">
        <v>81</v>
      </c>
      <c r="E590" s="24" t="s">
        <v>52</v>
      </c>
      <c r="F590" s="68">
        <v>143.35</v>
      </c>
      <c r="G590" s="68">
        <v>136.47900000000001</v>
      </c>
      <c r="H590" s="24"/>
      <c r="I590" s="65" t="str">
        <f>LEFT(Tabel1[[#This Row],[Ruumi tüüp (TALO Tüüpruumide nimestik)]],2)</f>
        <v>91</v>
      </c>
      <c r="J590" s="25" t="s">
        <v>190</v>
      </c>
      <c r="K590" s="24" t="s">
        <v>252</v>
      </c>
      <c r="L590" s="65" t="str">
        <f>IFERROR(VLOOKUP(Tabel1[[#This Row],[Üürnik]],'Lepingu lisa'!$AW$3:$AX$22,2,FALSE),"")</f>
        <v>LUBJA4_03</v>
      </c>
      <c r="M590" s="65" t="str">
        <f>IFERROR(VLOOKUP(Tabel1[[#This Row],[Jaotus]],Tabelid!L:M,2,FALSE),"")</f>
        <v>NONE</v>
      </c>
      <c r="N590" s="16"/>
      <c r="O590" s="45"/>
      <c r="P590" s="45"/>
      <c r="Q590" s="45"/>
      <c r="R590" s="69"/>
      <c r="S590" s="69"/>
      <c r="T590" s="45"/>
      <c r="U590" s="45"/>
      <c r="V590" s="45"/>
      <c r="W590" s="45"/>
      <c r="X590" s="45"/>
      <c r="Y590" s="45"/>
      <c r="Z590" s="45"/>
      <c r="AA590" s="45"/>
      <c r="AB590" s="45"/>
      <c r="AC590" s="45"/>
      <c r="AD590" s="45"/>
      <c r="AE590" s="45"/>
      <c r="AF590" s="45"/>
      <c r="AG590" s="45"/>
    </row>
    <row r="591" spans="1:33" x14ac:dyDescent="0.25">
      <c r="A591" s="24" t="s">
        <v>63</v>
      </c>
      <c r="B591" s="26">
        <v>4031</v>
      </c>
      <c r="C591" s="24" t="s">
        <v>202</v>
      </c>
      <c r="D591" s="24" t="s">
        <v>205</v>
      </c>
      <c r="E591" s="24" t="s">
        <v>11</v>
      </c>
      <c r="F591" s="68">
        <v>11.9</v>
      </c>
      <c r="G591" s="68">
        <v>11.5</v>
      </c>
      <c r="H591" s="24"/>
      <c r="I591" s="65" t="str">
        <f>LEFT(Tabel1[[#This Row],[Ruumi tüüp (TALO Tüüpruumide nimestik)]],2)</f>
        <v>21</v>
      </c>
      <c r="J591" s="25" t="s">
        <v>190</v>
      </c>
      <c r="K591" s="24" t="s">
        <v>252</v>
      </c>
      <c r="L591" s="65" t="str">
        <f>IFERROR(VLOOKUP(Tabel1[[#This Row],[Üürnik]],'Lepingu lisa'!$AW$3:$AX$22,2,FALSE),"")</f>
        <v>LUBJA4_03</v>
      </c>
      <c r="M591" s="65" t="str">
        <f>IFERROR(VLOOKUP(Tabel1[[#This Row],[Jaotus]],Tabelid!L:M,2,FALSE),"")</f>
        <v>NONE</v>
      </c>
      <c r="N591" s="16"/>
      <c r="O591" s="45"/>
      <c r="P591" s="45"/>
      <c r="Q591" s="45"/>
      <c r="R591" s="69"/>
      <c r="S591" s="69"/>
      <c r="T591" s="45"/>
      <c r="U591" s="45"/>
      <c r="V591" s="45"/>
      <c r="W591" s="45"/>
      <c r="X591" s="45"/>
      <c r="Y591" s="45"/>
      <c r="Z591" s="45"/>
      <c r="AA591" s="45"/>
      <c r="AB591" s="45"/>
      <c r="AC591" s="45"/>
      <c r="AD591" s="45"/>
      <c r="AE591" s="45"/>
      <c r="AF591" s="45"/>
      <c r="AG591" s="45"/>
    </row>
    <row r="592" spans="1:33" x14ac:dyDescent="0.25">
      <c r="A592" s="24" t="s">
        <v>63</v>
      </c>
      <c r="B592" s="26">
        <v>4032</v>
      </c>
      <c r="C592" s="24" t="s">
        <v>202</v>
      </c>
      <c r="D592" s="24" t="s">
        <v>205</v>
      </c>
      <c r="E592" s="24" t="s">
        <v>11</v>
      </c>
      <c r="F592" s="68">
        <v>16.8</v>
      </c>
      <c r="G592" s="68">
        <v>16.2</v>
      </c>
      <c r="H592" s="24"/>
      <c r="I592" s="65" t="str">
        <f>LEFT(Tabel1[[#This Row],[Ruumi tüüp (TALO Tüüpruumide nimestik)]],2)</f>
        <v>21</v>
      </c>
      <c r="J592" s="25" t="s">
        <v>190</v>
      </c>
      <c r="K592" s="24" t="s">
        <v>252</v>
      </c>
      <c r="L592" s="65" t="str">
        <f>IFERROR(VLOOKUP(Tabel1[[#This Row],[Üürnik]],'Lepingu lisa'!$AW$3:$AX$22,2,FALSE),"")</f>
        <v>LUBJA4_03</v>
      </c>
      <c r="M592" s="65" t="str">
        <f>IFERROR(VLOOKUP(Tabel1[[#This Row],[Jaotus]],Tabelid!L:M,2,FALSE),"")</f>
        <v>NONE</v>
      </c>
      <c r="N592" s="16"/>
      <c r="O592" s="45"/>
      <c r="P592" s="45"/>
      <c r="Q592" s="45"/>
      <c r="R592" s="69"/>
      <c r="S592" s="69"/>
      <c r="T592" s="45"/>
      <c r="U592" s="45"/>
      <c r="V592" s="45"/>
      <c r="W592" s="45"/>
      <c r="X592" s="45"/>
      <c r="Y592" s="45"/>
      <c r="Z592" s="45"/>
      <c r="AA592" s="45"/>
      <c r="AB592" s="45"/>
      <c r="AC592" s="45"/>
      <c r="AD592" s="45"/>
      <c r="AE592" s="45"/>
      <c r="AF592" s="45"/>
      <c r="AG592" s="45"/>
    </row>
    <row r="593" spans="1:33" x14ac:dyDescent="0.25">
      <c r="A593" s="24" t="s">
        <v>63</v>
      </c>
      <c r="B593" s="26">
        <v>4033</v>
      </c>
      <c r="C593" s="24" t="s">
        <v>202</v>
      </c>
      <c r="D593" s="24" t="s">
        <v>205</v>
      </c>
      <c r="E593" s="24" t="s">
        <v>11</v>
      </c>
      <c r="F593" s="68">
        <v>12.5</v>
      </c>
      <c r="G593" s="68">
        <v>11.8</v>
      </c>
      <c r="H593" s="24"/>
      <c r="I593" s="65" t="str">
        <f>LEFT(Tabel1[[#This Row],[Ruumi tüüp (TALO Tüüpruumide nimestik)]],2)</f>
        <v>21</v>
      </c>
      <c r="J593" s="25" t="s">
        <v>190</v>
      </c>
      <c r="K593" s="24" t="s">
        <v>252</v>
      </c>
      <c r="L593" s="65" t="str">
        <f>IFERROR(VLOOKUP(Tabel1[[#This Row],[Üürnik]],'Lepingu lisa'!$AW$3:$AX$22,2,FALSE),"")</f>
        <v>LUBJA4_03</v>
      </c>
      <c r="M593" s="65" t="str">
        <f>IFERROR(VLOOKUP(Tabel1[[#This Row],[Jaotus]],Tabelid!L:M,2,FALSE),"")</f>
        <v>NONE</v>
      </c>
      <c r="N593" s="16"/>
      <c r="O593" s="45"/>
      <c r="P593" s="45"/>
      <c r="Q593" s="45"/>
      <c r="R593" s="69"/>
      <c r="S593" s="69"/>
      <c r="T593" s="45"/>
      <c r="U593" s="45"/>
      <c r="V593" s="45"/>
      <c r="W593" s="45"/>
      <c r="X593" s="45"/>
      <c r="Y593" s="45"/>
      <c r="Z593" s="45"/>
      <c r="AA593" s="45"/>
      <c r="AB593" s="45"/>
      <c r="AC593" s="45"/>
      <c r="AD593" s="45"/>
      <c r="AE593" s="45"/>
      <c r="AF593" s="45"/>
      <c r="AG593" s="45"/>
    </row>
    <row r="594" spans="1:33" x14ac:dyDescent="0.25">
      <c r="A594" s="24" t="s">
        <v>63</v>
      </c>
      <c r="B594" s="26">
        <v>4034</v>
      </c>
      <c r="C594" s="24" t="s">
        <v>202</v>
      </c>
      <c r="D594" s="24" t="s">
        <v>205</v>
      </c>
      <c r="E594" s="24" t="s">
        <v>11</v>
      </c>
      <c r="F594" s="68">
        <v>12.4</v>
      </c>
      <c r="G594" s="68">
        <v>11.7</v>
      </c>
      <c r="H594" s="24"/>
      <c r="I594" s="65" t="str">
        <f>LEFT(Tabel1[[#This Row],[Ruumi tüüp (TALO Tüüpruumide nimestik)]],2)</f>
        <v>21</v>
      </c>
      <c r="J594" s="25" t="s">
        <v>190</v>
      </c>
      <c r="K594" s="24" t="s">
        <v>252</v>
      </c>
      <c r="L594" s="65" t="str">
        <f>IFERROR(VLOOKUP(Tabel1[[#This Row],[Üürnik]],'Lepingu lisa'!$AW$3:$AX$22,2,FALSE),"")</f>
        <v>LUBJA4_03</v>
      </c>
      <c r="M594" s="65" t="str">
        <f>IFERROR(VLOOKUP(Tabel1[[#This Row],[Jaotus]],Tabelid!L:M,2,FALSE),"")</f>
        <v>NONE</v>
      </c>
      <c r="N594" s="16"/>
      <c r="O594" s="45"/>
      <c r="P594" s="45"/>
      <c r="Q594" s="45"/>
      <c r="R594" s="69"/>
      <c r="S594" s="69"/>
      <c r="T594" s="45"/>
      <c r="U594" s="45"/>
      <c r="V594" s="45"/>
      <c r="W594" s="45"/>
      <c r="X594" s="45"/>
      <c r="Y594" s="45"/>
      <c r="Z594" s="45"/>
      <c r="AA594" s="45"/>
      <c r="AB594" s="45"/>
      <c r="AC594" s="45"/>
      <c r="AD594" s="45"/>
      <c r="AE594" s="45"/>
      <c r="AF594" s="45"/>
      <c r="AG594" s="45"/>
    </row>
    <row r="595" spans="1:33" x14ac:dyDescent="0.25">
      <c r="A595" s="24" t="s">
        <v>63</v>
      </c>
      <c r="B595" s="26">
        <v>4035</v>
      </c>
      <c r="C595" s="24" t="s">
        <v>202</v>
      </c>
      <c r="D595" s="24" t="s">
        <v>205</v>
      </c>
      <c r="E595" s="24" t="s">
        <v>11</v>
      </c>
      <c r="F595" s="68">
        <v>16.7</v>
      </c>
      <c r="G595" s="68">
        <v>16.100000000000001</v>
      </c>
      <c r="H595" s="24"/>
      <c r="I595" s="65" t="str">
        <f>LEFT(Tabel1[[#This Row],[Ruumi tüüp (TALO Tüüpruumide nimestik)]],2)</f>
        <v>21</v>
      </c>
      <c r="J595" s="25" t="s">
        <v>190</v>
      </c>
      <c r="K595" s="24" t="s">
        <v>252</v>
      </c>
      <c r="L595" s="65" t="str">
        <f>IFERROR(VLOOKUP(Tabel1[[#This Row],[Üürnik]],'Lepingu lisa'!$AW$3:$AX$22,2,FALSE),"")</f>
        <v>LUBJA4_03</v>
      </c>
      <c r="M595" s="65" t="str">
        <f>IFERROR(VLOOKUP(Tabel1[[#This Row],[Jaotus]],Tabelid!L:M,2,FALSE),"")</f>
        <v>NONE</v>
      </c>
      <c r="N595" s="16"/>
      <c r="O595" s="45"/>
      <c r="P595" s="45"/>
      <c r="Q595" s="45"/>
      <c r="R595" s="69"/>
      <c r="S595" s="69"/>
      <c r="T595" s="45"/>
      <c r="U595" s="45"/>
      <c r="V595" s="45"/>
      <c r="W595" s="45"/>
      <c r="X595" s="45"/>
      <c r="Y595" s="45"/>
      <c r="Z595" s="45"/>
      <c r="AA595" s="45"/>
      <c r="AB595" s="45"/>
      <c r="AC595" s="45"/>
      <c r="AD595" s="45"/>
      <c r="AE595" s="45"/>
      <c r="AF595" s="45"/>
      <c r="AG595" s="45"/>
    </row>
    <row r="596" spans="1:33" x14ac:dyDescent="0.25">
      <c r="A596" s="24" t="s">
        <v>63</v>
      </c>
      <c r="B596" s="26">
        <v>4036</v>
      </c>
      <c r="C596" s="24" t="s">
        <v>202</v>
      </c>
      <c r="D596" s="24" t="s">
        <v>205</v>
      </c>
      <c r="E596" s="24" t="s">
        <v>11</v>
      </c>
      <c r="F596" s="68">
        <v>11.6</v>
      </c>
      <c r="G596" s="68">
        <v>11.2</v>
      </c>
      <c r="H596" s="24"/>
      <c r="I596" s="65" t="str">
        <f>LEFT(Tabel1[[#This Row],[Ruumi tüüp (TALO Tüüpruumide nimestik)]],2)</f>
        <v>21</v>
      </c>
      <c r="J596" s="25" t="s">
        <v>190</v>
      </c>
      <c r="K596" s="24" t="s">
        <v>252</v>
      </c>
      <c r="L596" s="65" t="str">
        <f>IFERROR(VLOOKUP(Tabel1[[#This Row],[Üürnik]],'Lepingu lisa'!$AW$3:$AX$22,2,FALSE),"")</f>
        <v>LUBJA4_03</v>
      </c>
      <c r="M596" s="65" t="str">
        <f>IFERROR(VLOOKUP(Tabel1[[#This Row],[Jaotus]],Tabelid!L:M,2,FALSE),"")</f>
        <v>NONE</v>
      </c>
      <c r="N596" s="16"/>
      <c r="O596" s="45"/>
      <c r="P596" s="45"/>
      <c r="Q596" s="45"/>
      <c r="R596" s="69"/>
      <c r="S596" s="69"/>
      <c r="T596" s="45"/>
      <c r="U596" s="45"/>
      <c r="V596" s="45"/>
      <c r="W596" s="45"/>
      <c r="X596" s="45"/>
      <c r="Y596" s="45"/>
      <c r="Z596" s="45"/>
      <c r="AA596" s="45"/>
      <c r="AB596" s="45"/>
      <c r="AC596" s="45"/>
      <c r="AD596" s="45"/>
      <c r="AE596" s="45"/>
      <c r="AF596" s="45"/>
      <c r="AG596" s="45"/>
    </row>
    <row r="597" spans="1:33" x14ac:dyDescent="0.25">
      <c r="A597" s="24" t="s">
        <v>63</v>
      </c>
      <c r="B597" s="26">
        <v>4037</v>
      </c>
      <c r="C597" s="24" t="s">
        <v>202</v>
      </c>
      <c r="D597" s="24" t="s">
        <v>87</v>
      </c>
      <c r="E597" s="24" t="s">
        <v>40</v>
      </c>
      <c r="F597" s="68">
        <v>12.4</v>
      </c>
      <c r="G597" s="68">
        <v>11.8</v>
      </c>
      <c r="H597" s="24"/>
      <c r="I597" s="65" t="str">
        <f>LEFT(Tabel1[[#This Row],[Ruumi tüüp (TALO Tüüpruumide nimestik)]],2)</f>
        <v>75</v>
      </c>
      <c r="J597" s="25" t="s">
        <v>190</v>
      </c>
      <c r="K597" s="24" t="s">
        <v>252</v>
      </c>
      <c r="L597" s="65" t="str">
        <f>IFERROR(VLOOKUP(Tabel1[[#This Row],[Üürnik]],'Lepingu lisa'!$AW$3:$AX$22,2,FALSE),"")</f>
        <v>LUBJA4_03</v>
      </c>
      <c r="M597" s="65" t="str">
        <f>IFERROR(VLOOKUP(Tabel1[[#This Row],[Jaotus]],Tabelid!L:M,2,FALSE),"")</f>
        <v>NONE</v>
      </c>
      <c r="N597" s="16"/>
      <c r="O597" s="45"/>
      <c r="P597" s="45"/>
      <c r="Q597" s="45"/>
      <c r="R597" s="69"/>
      <c r="S597" s="69"/>
      <c r="T597" s="45"/>
      <c r="U597" s="45"/>
      <c r="V597" s="45"/>
      <c r="W597" s="45"/>
      <c r="X597" s="45"/>
      <c r="Y597" s="45"/>
      <c r="Z597" s="45"/>
      <c r="AA597" s="45"/>
      <c r="AB597" s="45"/>
      <c r="AC597" s="45"/>
      <c r="AD597" s="45"/>
      <c r="AE597" s="45"/>
      <c r="AF597" s="45"/>
      <c r="AG597" s="45"/>
    </row>
    <row r="598" spans="1:33" x14ac:dyDescent="0.25">
      <c r="A598" s="24" t="s">
        <v>63</v>
      </c>
      <c r="B598" s="26">
        <v>4038</v>
      </c>
      <c r="C598" s="24" t="s">
        <v>202</v>
      </c>
      <c r="D598" s="24" t="s">
        <v>80</v>
      </c>
      <c r="E598" s="24" t="s">
        <v>38</v>
      </c>
      <c r="F598" s="68">
        <v>1.7</v>
      </c>
      <c r="G598" s="68">
        <v>1.6</v>
      </c>
      <c r="H598" s="24"/>
      <c r="I598" s="65" t="str">
        <f>LEFT(Tabel1[[#This Row],[Ruumi tüüp (TALO Tüüpruumide nimestik)]],2)</f>
        <v>73</v>
      </c>
      <c r="J598" s="25" t="s">
        <v>190</v>
      </c>
      <c r="K598" s="24" t="s">
        <v>252</v>
      </c>
      <c r="L598" s="65" t="str">
        <f>IFERROR(VLOOKUP(Tabel1[[#This Row],[Üürnik]],'Lepingu lisa'!$AW$3:$AX$22,2,FALSE),"")</f>
        <v>LUBJA4_03</v>
      </c>
      <c r="M598" s="65" t="str">
        <f>IFERROR(VLOOKUP(Tabel1[[#This Row],[Jaotus]],Tabelid!L:M,2,FALSE),"")</f>
        <v>NONE</v>
      </c>
      <c r="N598" s="16"/>
      <c r="O598" s="45"/>
      <c r="P598" s="45"/>
      <c r="Q598" s="45"/>
      <c r="R598" s="69"/>
      <c r="S598" s="69"/>
      <c r="T598" s="45"/>
      <c r="U598" s="45"/>
      <c r="V598" s="45"/>
      <c r="W598" s="45"/>
      <c r="X598" s="45"/>
      <c r="Y598" s="45"/>
      <c r="Z598" s="45"/>
      <c r="AA598" s="45"/>
      <c r="AB598" s="45"/>
      <c r="AC598" s="45"/>
      <c r="AD598" s="45"/>
      <c r="AE598" s="45"/>
      <c r="AF598" s="45"/>
      <c r="AG598" s="45"/>
    </row>
    <row r="599" spans="1:33" x14ac:dyDescent="0.25">
      <c r="A599" s="24" t="s">
        <v>63</v>
      </c>
      <c r="B599" s="26">
        <v>4039</v>
      </c>
      <c r="C599" s="24" t="s">
        <v>202</v>
      </c>
      <c r="D599" s="24" t="s">
        <v>80</v>
      </c>
      <c r="E599" s="24" t="s">
        <v>38</v>
      </c>
      <c r="F599" s="68">
        <v>1.7</v>
      </c>
      <c r="G599" s="68">
        <v>1.6</v>
      </c>
      <c r="H599" s="24"/>
      <c r="I599" s="65" t="str">
        <f>LEFT(Tabel1[[#This Row],[Ruumi tüüp (TALO Tüüpruumide nimestik)]],2)</f>
        <v>73</v>
      </c>
      <c r="J599" s="25" t="s">
        <v>190</v>
      </c>
      <c r="K599" s="24" t="s">
        <v>252</v>
      </c>
      <c r="L599" s="65" t="str">
        <f>IFERROR(VLOOKUP(Tabel1[[#This Row],[Üürnik]],'Lepingu lisa'!$AW$3:$AX$22,2,FALSE),"")</f>
        <v>LUBJA4_03</v>
      </c>
      <c r="M599" s="65" t="str">
        <f>IFERROR(VLOOKUP(Tabel1[[#This Row],[Jaotus]],Tabelid!L:M,2,FALSE),"")</f>
        <v>NONE</v>
      </c>
      <c r="N599" s="16"/>
      <c r="O599" s="45"/>
      <c r="P599" s="45"/>
      <c r="Q599" s="45"/>
      <c r="R599" s="69"/>
      <c r="S599" s="69"/>
      <c r="T599" s="45"/>
      <c r="U599" s="45"/>
      <c r="V599" s="45"/>
      <c r="W599" s="45"/>
      <c r="X599" s="45"/>
      <c r="Y599" s="45"/>
      <c r="Z599" s="45"/>
      <c r="AA599" s="45"/>
      <c r="AB599" s="45"/>
      <c r="AC599" s="45"/>
      <c r="AD599" s="45"/>
      <c r="AE599" s="45"/>
      <c r="AF599" s="45"/>
      <c r="AG599" s="45"/>
    </row>
    <row r="600" spans="1:33" x14ac:dyDescent="0.25">
      <c r="A600" s="24" t="s">
        <v>63</v>
      </c>
      <c r="B600" s="26">
        <v>4040</v>
      </c>
      <c r="C600" s="24" t="s">
        <v>197</v>
      </c>
      <c r="D600" s="24" t="s">
        <v>92</v>
      </c>
      <c r="E600" s="24" t="s">
        <v>56</v>
      </c>
      <c r="F600" s="68">
        <v>2.9</v>
      </c>
      <c r="G600" s="68">
        <v>2.9</v>
      </c>
      <c r="H600" s="24"/>
      <c r="I600" s="65" t="str">
        <f>LEFT(Tabel1[[#This Row],[Ruumi tüüp (TALO Tüüpruumide nimestik)]],2)</f>
        <v>97</v>
      </c>
      <c r="J600" s="25"/>
      <c r="K600" s="24"/>
      <c r="L600" s="65" t="str">
        <f>IFERROR(VLOOKUP(Tabel1[[#This Row],[Üürnik]],'Lepingu lisa'!$AW$3:$AX$22,2,FALSE),"")</f>
        <v/>
      </c>
      <c r="M600" s="65" t="str">
        <f>IFERROR(VLOOKUP(Tabel1[[#This Row],[Jaotus]],Tabelid!L:M,2,FALSE),"")</f>
        <v/>
      </c>
      <c r="N600" s="16"/>
      <c r="O600" s="45"/>
      <c r="P600" s="45"/>
      <c r="Q600" s="45"/>
      <c r="R600" s="69"/>
      <c r="S600" s="69"/>
      <c r="T600" s="45"/>
      <c r="U600" s="45"/>
      <c r="V600" s="45"/>
      <c r="W600" s="45"/>
      <c r="X600" s="45"/>
      <c r="Y600" s="45"/>
      <c r="Z600" s="45"/>
      <c r="AA600" s="45"/>
      <c r="AB600" s="45"/>
      <c r="AC600" s="45"/>
      <c r="AD600" s="45"/>
      <c r="AE600" s="45"/>
      <c r="AF600" s="45"/>
      <c r="AG600" s="45"/>
    </row>
    <row r="601" spans="1:33" x14ac:dyDescent="0.25">
      <c r="A601" s="24" t="s">
        <v>63</v>
      </c>
      <c r="B601" s="26">
        <v>4041</v>
      </c>
      <c r="C601" s="24" t="s">
        <v>202</v>
      </c>
      <c r="D601" s="24" t="s">
        <v>205</v>
      </c>
      <c r="E601" s="24" t="s">
        <v>11</v>
      </c>
      <c r="F601" s="68">
        <v>11.9</v>
      </c>
      <c r="G601" s="68">
        <v>11.3</v>
      </c>
      <c r="H601" s="24"/>
      <c r="I601" s="65" t="str">
        <f>LEFT(Tabel1[[#This Row],[Ruumi tüüp (TALO Tüüpruumide nimestik)]],2)</f>
        <v>21</v>
      </c>
      <c r="J601" s="25" t="s">
        <v>190</v>
      </c>
      <c r="K601" s="24" t="s">
        <v>252</v>
      </c>
      <c r="L601" s="65" t="str">
        <f>IFERROR(VLOOKUP(Tabel1[[#This Row],[Üürnik]],'Lepingu lisa'!$AW$3:$AX$22,2,FALSE),"")</f>
        <v>LUBJA4_03</v>
      </c>
      <c r="M601" s="65" t="str">
        <f>IFERROR(VLOOKUP(Tabel1[[#This Row],[Jaotus]],Tabelid!L:M,2,FALSE),"")</f>
        <v>NONE</v>
      </c>
      <c r="N601" s="16"/>
      <c r="O601" s="45"/>
      <c r="P601" s="45"/>
      <c r="Q601" s="45"/>
      <c r="R601" s="69"/>
      <c r="S601" s="69"/>
      <c r="T601" s="45"/>
      <c r="U601" s="45"/>
      <c r="V601" s="45"/>
      <c r="W601" s="45"/>
      <c r="X601" s="45"/>
      <c r="Y601" s="45"/>
      <c r="Z601" s="45"/>
      <c r="AA601" s="45"/>
      <c r="AB601" s="45"/>
      <c r="AC601" s="45"/>
      <c r="AD601" s="45"/>
      <c r="AE601" s="45"/>
      <c r="AF601" s="45"/>
      <c r="AG601" s="45"/>
    </row>
    <row r="602" spans="1:33" x14ac:dyDescent="0.25">
      <c r="A602" s="24" t="s">
        <v>63</v>
      </c>
      <c r="B602" s="26">
        <v>4042</v>
      </c>
      <c r="C602" s="24" t="s">
        <v>202</v>
      </c>
      <c r="D602" s="24" t="s">
        <v>205</v>
      </c>
      <c r="E602" s="24" t="s">
        <v>11</v>
      </c>
      <c r="F602" s="68">
        <v>15.4</v>
      </c>
      <c r="G602" s="68">
        <v>14.9</v>
      </c>
      <c r="H602" s="24"/>
      <c r="I602" s="65" t="str">
        <f>LEFT(Tabel1[[#This Row],[Ruumi tüüp (TALO Tüüpruumide nimestik)]],2)</f>
        <v>21</v>
      </c>
      <c r="J602" s="25" t="s">
        <v>190</v>
      </c>
      <c r="K602" s="24" t="s">
        <v>252</v>
      </c>
      <c r="L602" s="65" t="str">
        <f>IFERROR(VLOOKUP(Tabel1[[#This Row],[Üürnik]],'Lepingu lisa'!$AW$3:$AX$22,2,FALSE),"")</f>
        <v>LUBJA4_03</v>
      </c>
      <c r="M602" s="65" t="str">
        <f>IFERROR(VLOOKUP(Tabel1[[#This Row],[Jaotus]],Tabelid!L:M,2,FALSE),"")</f>
        <v>NONE</v>
      </c>
      <c r="N602" s="16"/>
      <c r="O602" s="45"/>
      <c r="P602" s="45"/>
      <c r="Q602" s="45"/>
      <c r="R602" s="69"/>
      <c r="S602" s="69"/>
      <c r="T602" s="45"/>
      <c r="U602" s="45"/>
      <c r="V602" s="45"/>
      <c r="W602" s="45"/>
      <c r="X602" s="45"/>
      <c r="Y602" s="45"/>
      <c r="Z602" s="45"/>
      <c r="AA602" s="45"/>
      <c r="AB602" s="45"/>
      <c r="AC602" s="45"/>
      <c r="AD602" s="45"/>
      <c r="AE602" s="45"/>
      <c r="AF602" s="45"/>
      <c r="AG602" s="45"/>
    </row>
    <row r="603" spans="1:33" x14ac:dyDescent="0.25">
      <c r="A603" s="24" t="s">
        <v>63</v>
      </c>
      <c r="B603" s="26">
        <v>4043</v>
      </c>
      <c r="C603" s="24" t="s">
        <v>202</v>
      </c>
      <c r="D603" s="24" t="s">
        <v>205</v>
      </c>
      <c r="E603" s="24" t="s">
        <v>11</v>
      </c>
      <c r="F603" s="68">
        <v>16.7</v>
      </c>
      <c r="G603" s="68">
        <v>15.7</v>
      </c>
      <c r="H603" s="24"/>
      <c r="I603" s="65" t="str">
        <f>LEFT(Tabel1[[#This Row],[Ruumi tüüp (TALO Tüüpruumide nimestik)]],2)</f>
        <v>21</v>
      </c>
      <c r="J603" s="25" t="s">
        <v>190</v>
      </c>
      <c r="K603" s="24" t="s">
        <v>252</v>
      </c>
      <c r="L603" s="65" t="str">
        <f>IFERROR(VLOOKUP(Tabel1[[#This Row],[Üürnik]],'Lepingu lisa'!$AW$3:$AX$22,2,FALSE),"")</f>
        <v>LUBJA4_03</v>
      </c>
      <c r="M603" s="65" t="str">
        <f>IFERROR(VLOOKUP(Tabel1[[#This Row],[Jaotus]],Tabelid!L:M,2,FALSE),"")</f>
        <v>NONE</v>
      </c>
      <c r="N603" s="16"/>
      <c r="O603" s="45"/>
      <c r="P603" s="45"/>
      <c r="Q603" s="45"/>
      <c r="R603" s="69"/>
      <c r="S603" s="69"/>
      <c r="T603" s="45"/>
      <c r="U603" s="45"/>
      <c r="V603" s="45"/>
      <c r="W603" s="45"/>
      <c r="X603" s="45"/>
      <c r="Y603" s="45"/>
      <c r="Z603" s="45"/>
      <c r="AA603" s="45"/>
      <c r="AB603" s="45"/>
      <c r="AC603" s="45"/>
      <c r="AD603" s="45"/>
      <c r="AE603" s="45"/>
      <c r="AF603" s="45"/>
      <c r="AG603" s="45"/>
    </row>
    <row r="604" spans="1:33" x14ac:dyDescent="0.25">
      <c r="A604" s="24" t="s">
        <v>63</v>
      </c>
      <c r="B604" s="26">
        <v>4044</v>
      </c>
      <c r="C604" s="24" t="s">
        <v>202</v>
      </c>
      <c r="D604" s="24" t="s">
        <v>205</v>
      </c>
      <c r="E604" s="24" t="s">
        <v>11</v>
      </c>
      <c r="F604" s="68">
        <v>16.399999999999999</v>
      </c>
      <c r="G604" s="68">
        <v>15.5</v>
      </c>
      <c r="H604" s="24"/>
      <c r="I604" s="65" t="str">
        <f>LEFT(Tabel1[[#This Row],[Ruumi tüüp (TALO Tüüpruumide nimestik)]],2)</f>
        <v>21</v>
      </c>
      <c r="J604" s="25" t="s">
        <v>190</v>
      </c>
      <c r="K604" s="24" t="s">
        <v>252</v>
      </c>
      <c r="L604" s="65" t="str">
        <f>IFERROR(VLOOKUP(Tabel1[[#This Row],[Üürnik]],'Lepingu lisa'!$AW$3:$AX$22,2,FALSE),"")</f>
        <v>LUBJA4_03</v>
      </c>
      <c r="M604" s="65" t="str">
        <f>IFERROR(VLOOKUP(Tabel1[[#This Row],[Jaotus]],Tabelid!L:M,2,FALSE),"")</f>
        <v>NONE</v>
      </c>
      <c r="N604" s="16"/>
      <c r="O604" s="45"/>
      <c r="P604" s="45"/>
      <c r="Q604" s="45"/>
      <c r="R604" s="69"/>
      <c r="S604" s="69"/>
      <c r="T604" s="45"/>
      <c r="U604" s="45"/>
      <c r="V604" s="45"/>
      <c r="W604" s="45"/>
      <c r="X604" s="45"/>
      <c r="Y604" s="45"/>
      <c r="Z604" s="45"/>
      <c r="AA604" s="45"/>
      <c r="AB604" s="45"/>
      <c r="AC604" s="45"/>
      <c r="AD604" s="45"/>
      <c r="AE604" s="45"/>
      <c r="AF604" s="45"/>
      <c r="AG604" s="45"/>
    </row>
    <row r="605" spans="1:33" x14ac:dyDescent="0.25">
      <c r="A605" s="24" t="s">
        <v>63</v>
      </c>
      <c r="B605" s="26">
        <v>4045</v>
      </c>
      <c r="C605" s="24" t="s">
        <v>202</v>
      </c>
      <c r="D605" s="24" t="s">
        <v>205</v>
      </c>
      <c r="E605" s="24" t="s">
        <v>11</v>
      </c>
      <c r="F605" s="68">
        <v>20.2</v>
      </c>
      <c r="G605" s="68">
        <v>19.399999999999999</v>
      </c>
      <c r="H605" s="24"/>
      <c r="I605" s="65" t="str">
        <f>LEFT(Tabel1[[#This Row],[Ruumi tüüp (TALO Tüüpruumide nimestik)]],2)</f>
        <v>21</v>
      </c>
      <c r="J605" s="25" t="s">
        <v>190</v>
      </c>
      <c r="K605" s="24" t="s">
        <v>252</v>
      </c>
      <c r="L605" s="65" t="str">
        <f>IFERROR(VLOOKUP(Tabel1[[#This Row],[Üürnik]],'Lepingu lisa'!$AW$3:$AX$22,2,FALSE),"")</f>
        <v>LUBJA4_03</v>
      </c>
      <c r="M605" s="65" t="str">
        <f>IFERROR(VLOOKUP(Tabel1[[#This Row],[Jaotus]],Tabelid!L:M,2,FALSE),"")</f>
        <v>NONE</v>
      </c>
      <c r="N605" s="16"/>
      <c r="O605" s="45"/>
      <c r="P605" s="45"/>
      <c r="Q605" s="45"/>
      <c r="R605" s="69"/>
      <c r="S605" s="69"/>
      <c r="T605" s="45"/>
      <c r="U605" s="45"/>
      <c r="V605" s="45"/>
      <c r="W605" s="45"/>
      <c r="X605" s="45"/>
      <c r="Y605" s="45"/>
      <c r="Z605" s="45"/>
      <c r="AA605" s="45"/>
      <c r="AB605" s="45"/>
      <c r="AC605" s="45"/>
      <c r="AD605" s="45"/>
      <c r="AE605" s="45"/>
      <c r="AF605" s="45"/>
      <c r="AG605" s="45"/>
    </row>
    <row r="606" spans="1:33" x14ac:dyDescent="0.25">
      <c r="A606" s="24" t="s">
        <v>63</v>
      </c>
      <c r="B606" s="26">
        <v>4046</v>
      </c>
      <c r="C606" s="24" t="s">
        <v>202</v>
      </c>
      <c r="D606" s="24" t="s">
        <v>205</v>
      </c>
      <c r="E606" s="24" t="s">
        <v>11</v>
      </c>
      <c r="F606" s="68">
        <v>15.6</v>
      </c>
      <c r="G606" s="68">
        <v>15.1</v>
      </c>
      <c r="H606" s="24"/>
      <c r="I606" s="65" t="str">
        <f>LEFT(Tabel1[[#This Row],[Ruumi tüüp (TALO Tüüpruumide nimestik)]],2)</f>
        <v>21</v>
      </c>
      <c r="J606" s="25" t="s">
        <v>190</v>
      </c>
      <c r="K606" s="24" t="s">
        <v>252</v>
      </c>
      <c r="L606" s="65" t="str">
        <f>IFERROR(VLOOKUP(Tabel1[[#This Row],[Üürnik]],'Lepingu lisa'!$AW$3:$AX$22,2,FALSE),"")</f>
        <v>LUBJA4_03</v>
      </c>
      <c r="M606" s="65" t="str">
        <f>IFERROR(VLOOKUP(Tabel1[[#This Row],[Jaotus]],Tabelid!L:M,2,FALSE),"")</f>
        <v>NONE</v>
      </c>
      <c r="N606" s="16"/>
      <c r="O606" s="45"/>
      <c r="P606" s="45"/>
      <c r="Q606" s="45"/>
      <c r="R606" s="69"/>
      <c r="S606" s="69"/>
      <c r="T606" s="45"/>
      <c r="U606" s="45"/>
      <c r="V606" s="45"/>
      <c r="W606" s="45"/>
      <c r="X606" s="45"/>
      <c r="Y606" s="45"/>
      <c r="Z606" s="45"/>
      <c r="AA606" s="45"/>
      <c r="AB606" s="45"/>
      <c r="AC606" s="45"/>
      <c r="AD606" s="45"/>
      <c r="AE606" s="45"/>
      <c r="AF606" s="45"/>
      <c r="AG606" s="45"/>
    </row>
    <row r="607" spans="1:33" x14ac:dyDescent="0.25">
      <c r="A607" s="24" t="s">
        <v>63</v>
      </c>
      <c r="B607" s="26">
        <v>4047</v>
      </c>
      <c r="C607" s="24" t="s">
        <v>202</v>
      </c>
      <c r="D607" s="24" t="s">
        <v>205</v>
      </c>
      <c r="E607" s="24" t="s">
        <v>11</v>
      </c>
      <c r="F607" s="68">
        <v>12</v>
      </c>
      <c r="G607" s="68">
        <v>11.6</v>
      </c>
      <c r="H607" s="24"/>
      <c r="I607" s="65" t="str">
        <f>LEFT(Tabel1[[#This Row],[Ruumi tüüp (TALO Tüüpruumide nimestik)]],2)</f>
        <v>21</v>
      </c>
      <c r="J607" s="25" t="s">
        <v>190</v>
      </c>
      <c r="K607" s="24" t="s">
        <v>252</v>
      </c>
      <c r="L607" s="65" t="str">
        <f>IFERROR(VLOOKUP(Tabel1[[#This Row],[Üürnik]],'Lepingu lisa'!$AW$3:$AX$22,2,FALSE),"")</f>
        <v>LUBJA4_03</v>
      </c>
      <c r="M607" s="65" t="str">
        <f>IFERROR(VLOOKUP(Tabel1[[#This Row],[Jaotus]],Tabelid!L:M,2,FALSE),"")</f>
        <v>NONE</v>
      </c>
      <c r="N607" s="16"/>
      <c r="O607" s="45"/>
      <c r="P607" s="45"/>
      <c r="Q607" s="45"/>
      <c r="R607" s="69"/>
      <c r="S607" s="69"/>
      <c r="T607" s="45"/>
      <c r="U607" s="45"/>
      <c r="V607" s="45"/>
      <c r="W607" s="45"/>
      <c r="X607" s="45"/>
      <c r="Y607" s="45"/>
      <c r="Z607" s="45"/>
      <c r="AA607" s="45"/>
      <c r="AB607" s="45"/>
      <c r="AC607" s="45"/>
      <c r="AD607" s="45"/>
      <c r="AE607" s="45"/>
      <c r="AF607" s="45"/>
      <c r="AG607" s="45"/>
    </row>
    <row r="608" spans="1:33" x14ac:dyDescent="0.25">
      <c r="A608" s="24" t="s">
        <v>63</v>
      </c>
      <c r="B608" s="26">
        <v>4048</v>
      </c>
      <c r="C608" s="24" t="s">
        <v>202</v>
      </c>
      <c r="D608" s="24" t="s">
        <v>205</v>
      </c>
      <c r="E608" s="24" t="s">
        <v>11</v>
      </c>
      <c r="F608" s="68">
        <v>16.5</v>
      </c>
      <c r="G608" s="68">
        <v>15.9</v>
      </c>
      <c r="H608" s="24"/>
      <c r="I608" s="65" t="str">
        <f>LEFT(Tabel1[[#This Row],[Ruumi tüüp (TALO Tüüpruumide nimestik)]],2)</f>
        <v>21</v>
      </c>
      <c r="J608" s="25" t="s">
        <v>190</v>
      </c>
      <c r="K608" s="24" t="s">
        <v>252</v>
      </c>
      <c r="L608" s="65" t="str">
        <f>IFERROR(VLOOKUP(Tabel1[[#This Row],[Üürnik]],'Lepingu lisa'!$AW$3:$AX$22,2,FALSE),"")</f>
        <v>LUBJA4_03</v>
      </c>
      <c r="M608" s="65" t="str">
        <f>IFERROR(VLOOKUP(Tabel1[[#This Row],[Jaotus]],Tabelid!L:M,2,FALSE),"")</f>
        <v>NONE</v>
      </c>
      <c r="N608" s="16"/>
      <c r="O608" s="45"/>
      <c r="P608" s="45"/>
      <c r="Q608" s="45"/>
      <c r="R608" s="69"/>
      <c r="S608" s="69"/>
      <c r="T608" s="45"/>
      <c r="U608" s="45"/>
      <c r="V608" s="45"/>
      <c r="W608" s="45"/>
      <c r="X608" s="45"/>
      <c r="Y608" s="45"/>
      <c r="Z608" s="45"/>
      <c r="AA608" s="45"/>
      <c r="AB608" s="45"/>
      <c r="AC608" s="45"/>
      <c r="AD608" s="45"/>
      <c r="AE608" s="45"/>
      <c r="AF608" s="45"/>
      <c r="AG608" s="45"/>
    </row>
    <row r="609" spans="1:33" x14ac:dyDescent="0.25">
      <c r="A609" s="24" t="s">
        <v>63</v>
      </c>
      <c r="B609" s="26">
        <v>4049</v>
      </c>
      <c r="C609" s="24" t="s">
        <v>202</v>
      </c>
      <c r="D609" s="24" t="s">
        <v>205</v>
      </c>
      <c r="E609" s="24" t="s">
        <v>11</v>
      </c>
      <c r="F609" s="68">
        <v>12.2</v>
      </c>
      <c r="G609" s="68">
        <v>11.5</v>
      </c>
      <c r="H609" s="24"/>
      <c r="I609" s="65" t="str">
        <f>LEFT(Tabel1[[#This Row],[Ruumi tüüp (TALO Tüüpruumide nimestik)]],2)</f>
        <v>21</v>
      </c>
      <c r="J609" s="25" t="s">
        <v>190</v>
      </c>
      <c r="K609" s="24" t="s">
        <v>252</v>
      </c>
      <c r="L609" s="65" t="str">
        <f>IFERROR(VLOOKUP(Tabel1[[#This Row],[Üürnik]],'Lepingu lisa'!$AW$3:$AX$22,2,FALSE),"")</f>
        <v>LUBJA4_03</v>
      </c>
      <c r="M609" s="65" t="str">
        <f>IFERROR(VLOOKUP(Tabel1[[#This Row],[Jaotus]],Tabelid!L:M,2,FALSE),"")</f>
        <v>NONE</v>
      </c>
      <c r="N609" s="16"/>
      <c r="O609" s="45"/>
      <c r="P609" s="45"/>
      <c r="Q609" s="45"/>
      <c r="R609" s="69"/>
      <c r="S609" s="69"/>
      <c r="T609" s="45"/>
      <c r="U609" s="45"/>
      <c r="V609" s="45"/>
      <c r="W609" s="45"/>
      <c r="X609" s="45"/>
      <c r="Y609" s="45"/>
      <c r="Z609" s="45"/>
      <c r="AA609" s="45"/>
      <c r="AB609" s="45"/>
      <c r="AC609" s="45"/>
      <c r="AD609" s="45"/>
      <c r="AE609" s="45"/>
      <c r="AF609" s="45"/>
      <c r="AG609" s="45"/>
    </row>
    <row r="610" spans="1:33" x14ac:dyDescent="0.25">
      <c r="A610" s="24" t="s">
        <v>63</v>
      </c>
      <c r="B610" s="26">
        <v>4050</v>
      </c>
      <c r="C610" s="24" t="s">
        <v>202</v>
      </c>
      <c r="D610" s="24" t="s">
        <v>205</v>
      </c>
      <c r="E610" s="24" t="s">
        <v>11</v>
      </c>
      <c r="F610" s="68">
        <v>12.1</v>
      </c>
      <c r="G610" s="68">
        <v>11.3</v>
      </c>
      <c r="H610" s="24"/>
      <c r="I610" s="65" t="str">
        <f>LEFT(Tabel1[[#This Row],[Ruumi tüüp (TALO Tüüpruumide nimestik)]],2)</f>
        <v>21</v>
      </c>
      <c r="J610" s="25" t="s">
        <v>190</v>
      </c>
      <c r="K610" s="24" t="s">
        <v>252</v>
      </c>
      <c r="L610" s="65" t="str">
        <f>IFERROR(VLOOKUP(Tabel1[[#This Row],[Üürnik]],'Lepingu lisa'!$AW$3:$AX$22,2,FALSE),"")</f>
        <v>LUBJA4_03</v>
      </c>
      <c r="M610" s="65" t="str">
        <f>IFERROR(VLOOKUP(Tabel1[[#This Row],[Jaotus]],Tabelid!L:M,2,FALSE),"")</f>
        <v>NONE</v>
      </c>
      <c r="N610" s="16"/>
      <c r="O610" s="45"/>
      <c r="P610" s="45"/>
      <c r="Q610" s="45"/>
      <c r="R610" s="69"/>
      <c r="S610" s="69"/>
      <c r="T610" s="45"/>
      <c r="U610" s="45"/>
      <c r="V610" s="45"/>
      <c r="W610" s="45"/>
      <c r="X610" s="45"/>
      <c r="Y610" s="45"/>
      <c r="Z610" s="45"/>
      <c r="AA610" s="45"/>
      <c r="AB610" s="45"/>
      <c r="AC610" s="45"/>
      <c r="AD610" s="45"/>
      <c r="AE610" s="45"/>
      <c r="AF610" s="45"/>
      <c r="AG610" s="45"/>
    </row>
    <row r="611" spans="1:33" x14ac:dyDescent="0.25">
      <c r="A611" s="24" t="s">
        <v>63</v>
      </c>
      <c r="B611" s="26">
        <v>4051</v>
      </c>
      <c r="C611" s="24" t="s">
        <v>202</v>
      </c>
      <c r="D611" s="24" t="s">
        <v>205</v>
      </c>
      <c r="E611" s="24" t="s">
        <v>11</v>
      </c>
      <c r="F611" s="68">
        <v>16.5</v>
      </c>
      <c r="G611" s="68">
        <v>15.9</v>
      </c>
      <c r="H611" s="24"/>
      <c r="I611" s="65" t="str">
        <f>LEFT(Tabel1[[#This Row],[Ruumi tüüp (TALO Tüüpruumide nimestik)]],2)</f>
        <v>21</v>
      </c>
      <c r="J611" s="25" t="s">
        <v>190</v>
      </c>
      <c r="K611" s="24" t="s">
        <v>252</v>
      </c>
      <c r="L611" s="65" t="str">
        <f>IFERROR(VLOOKUP(Tabel1[[#This Row],[Üürnik]],'Lepingu lisa'!$AW$3:$AX$22,2,FALSE),"")</f>
        <v>LUBJA4_03</v>
      </c>
      <c r="M611" s="65" t="str">
        <f>IFERROR(VLOOKUP(Tabel1[[#This Row],[Jaotus]],Tabelid!L:M,2,FALSE),"")</f>
        <v>NONE</v>
      </c>
      <c r="N611" s="16"/>
      <c r="O611" s="45"/>
      <c r="P611" s="45"/>
      <c r="Q611" s="45"/>
      <c r="R611" s="69"/>
      <c r="S611" s="69"/>
      <c r="T611" s="45"/>
      <c r="U611" s="45"/>
      <c r="V611" s="45"/>
      <c r="W611" s="45"/>
      <c r="X611" s="45"/>
      <c r="Y611" s="45"/>
      <c r="Z611" s="45"/>
      <c r="AA611" s="45"/>
      <c r="AB611" s="45"/>
      <c r="AC611" s="45"/>
      <c r="AD611" s="45"/>
      <c r="AE611" s="45"/>
      <c r="AF611" s="45"/>
      <c r="AG611" s="45"/>
    </row>
    <row r="612" spans="1:33" x14ac:dyDescent="0.25">
      <c r="A612" s="24" t="s">
        <v>63</v>
      </c>
      <c r="B612" s="26">
        <v>4052</v>
      </c>
      <c r="C612" s="24" t="s">
        <v>202</v>
      </c>
      <c r="D612" s="24" t="s">
        <v>205</v>
      </c>
      <c r="E612" s="24" t="s">
        <v>11</v>
      </c>
      <c r="F612" s="68">
        <v>12.2</v>
      </c>
      <c r="G612" s="68">
        <v>11.5</v>
      </c>
      <c r="H612" s="24"/>
      <c r="I612" s="65" t="str">
        <f>LEFT(Tabel1[[#This Row],[Ruumi tüüp (TALO Tüüpruumide nimestik)]],2)</f>
        <v>21</v>
      </c>
      <c r="J612" s="25" t="s">
        <v>190</v>
      </c>
      <c r="K612" s="24" t="s">
        <v>252</v>
      </c>
      <c r="L612" s="65" t="str">
        <f>IFERROR(VLOOKUP(Tabel1[[#This Row],[Üürnik]],'Lepingu lisa'!$AW$3:$AX$22,2,FALSE),"")</f>
        <v>LUBJA4_03</v>
      </c>
      <c r="M612" s="65" t="str">
        <f>IFERROR(VLOOKUP(Tabel1[[#This Row],[Jaotus]],Tabelid!L:M,2,FALSE),"")</f>
        <v>NONE</v>
      </c>
      <c r="N612" s="16"/>
      <c r="O612" s="45"/>
      <c r="P612" s="45"/>
      <c r="Q612" s="45"/>
      <c r="R612" s="69"/>
      <c r="S612" s="69"/>
      <c r="T612" s="45"/>
      <c r="U612" s="45"/>
      <c r="V612" s="45"/>
      <c r="W612" s="45"/>
      <c r="X612" s="45"/>
      <c r="Y612" s="45"/>
      <c r="Z612" s="45"/>
      <c r="AA612" s="45"/>
      <c r="AB612" s="45"/>
      <c r="AC612" s="45"/>
      <c r="AD612" s="45"/>
      <c r="AE612" s="45"/>
      <c r="AF612" s="45"/>
      <c r="AG612" s="45"/>
    </row>
    <row r="613" spans="1:33" x14ac:dyDescent="0.25">
      <c r="A613" s="24" t="s">
        <v>63</v>
      </c>
      <c r="B613" s="26">
        <v>4053</v>
      </c>
      <c r="C613" s="24" t="s">
        <v>202</v>
      </c>
      <c r="D613" s="24" t="s">
        <v>205</v>
      </c>
      <c r="E613" s="24" t="s">
        <v>11</v>
      </c>
      <c r="F613" s="68">
        <v>11.3</v>
      </c>
      <c r="G613" s="68">
        <v>10.6</v>
      </c>
      <c r="H613" s="24"/>
      <c r="I613" s="65" t="str">
        <f>LEFT(Tabel1[[#This Row],[Ruumi tüüp (TALO Tüüpruumide nimestik)]],2)</f>
        <v>21</v>
      </c>
      <c r="J613" s="25" t="s">
        <v>190</v>
      </c>
      <c r="K613" s="24" t="s">
        <v>252</v>
      </c>
      <c r="L613" s="65" t="str">
        <f>IFERROR(VLOOKUP(Tabel1[[#This Row],[Üürnik]],'Lepingu lisa'!$AW$3:$AX$22,2,FALSE),"")</f>
        <v>LUBJA4_03</v>
      </c>
      <c r="M613" s="65" t="str">
        <f>IFERROR(VLOOKUP(Tabel1[[#This Row],[Jaotus]],Tabelid!L:M,2,FALSE),"")</f>
        <v>NONE</v>
      </c>
      <c r="N613" s="16"/>
      <c r="O613" s="45"/>
      <c r="P613" s="45"/>
      <c r="Q613" s="45"/>
      <c r="R613" s="69"/>
      <c r="S613" s="69"/>
      <c r="T613" s="45"/>
      <c r="U613" s="45"/>
      <c r="V613" s="45"/>
      <c r="W613" s="45"/>
      <c r="X613" s="45"/>
      <c r="Y613" s="45"/>
      <c r="Z613" s="45"/>
      <c r="AA613" s="45"/>
      <c r="AB613" s="45"/>
      <c r="AC613" s="45"/>
      <c r="AD613" s="45"/>
      <c r="AE613" s="45"/>
      <c r="AF613" s="45"/>
      <c r="AG613" s="45"/>
    </row>
    <row r="614" spans="1:33" x14ac:dyDescent="0.25">
      <c r="A614" s="24" t="s">
        <v>63</v>
      </c>
      <c r="B614" s="26">
        <v>4054</v>
      </c>
      <c r="C614" s="24" t="s">
        <v>202</v>
      </c>
      <c r="D614" s="24" t="s">
        <v>205</v>
      </c>
      <c r="E614" s="24" t="s">
        <v>11</v>
      </c>
      <c r="F614" s="68">
        <v>16.5</v>
      </c>
      <c r="G614" s="68">
        <v>15.9</v>
      </c>
      <c r="H614" s="24"/>
      <c r="I614" s="65" t="str">
        <f>LEFT(Tabel1[[#This Row],[Ruumi tüüp (TALO Tüüpruumide nimestik)]],2)</f>
        <v>21</v>
      </c>
      <c r="J614" s="25" t="s">
        <v>190</v>
      </c>
      <c r="K614" s="24" t="s">
        <v>252</v>
      </c>
      <c r="L614" s="65" t="str">
        <f>IFERROR(VLOOKUP(Tabel1[[#This Row],[Üürnik]],'Lepingu lisa'!$AW$3:$AX$22,2,FALSE),"")</f>
        <v>LUBJA4_03</v>
      </c>
      <c r="M614" s="65" t="str">
        <f>IFERROR(VLOOKUP(Tabel1[[#This Row],[Jaotus]],Tabelid!L:M,2,FALSE),"")</f>
        <v>NONE</v>
      </c>
      <c r="N614" s="16"/>
      <c r="O614" s="45"/>
      <c r="P614" s="45"/>
      <c r="Q614" s="45"/>
      <c r="R614" s="69"/>
      <c r="S614" s="69"/>
      <c r="T614" s="45"/>
      <c r="U614" s="45"/>
      <c r="V614" s="45"/>
      <c r="W614" s="45"/>
      <c r="X614" s="45"/>
      <c r="Y614" s="45"/>
      <c r="Z614" s="45"/>
      <c r="AA614" s="45"/>
      <c r="AB614" s="45"/>
      <c r="AC614" s="45"/>
      <c r="AD614" s="45"/>
      <c r="AE614" s="45"/>
      <c r="AF614" s="45"/>
      <c r="AG614" s="45"/>
    </row>
    <row r="615" spans="1:33" x14ac:dyDescent="0.25">
      <c r="A615" s="24" t="s">
        <v>63</v>
      </c>
      <c r="B615" s="26">
        <v>4055</v>
      </c>
      <c r="C615" s="24" t="s">
        <v>202</v>
      </c>
      <c r="D615" s="24" t="s">
        <v>205</v>
      </c>
      <c r="E615" s="24" t="s">
        <v>11</v>
      </c>
      <c r="F615" s="68">
        <v>12.2</v>
      </c>
      <c r="G615" s="68">
        <v>11.5</v>
      </c>
      <c r="H615" s="24"/>
      <c r="I615" s="65" t="str">
        <f>LEFT(Tabel1[[#This Row],[Ruumi tüüp (TALO Tüüpruumide nimestik)]],2)</f>
        <v>21</v>
      </c>
      <c r="J615" s="25" t="s">
        <v>190</v>
      </c>
      <c r="K615" s="24" t="s">
        <v>252</v>
      </c>
      <c r="L615" s="65" t="str">
        <f>IFERROR(VLOOKUP(Tabel1[[#This Row],[Üürnik]],'Lepingu lisa'!$AW$3:$AX$22,2,FALSE),"")</f>
        <v>LUBJA4_03</v>
      </c>
      <c r="M615" s="65" t="str">
        <f>IFERROR(VLOOKUP(Tabel1[[#This Row],[Jaotus]],Tabelid!L:M,2,FALSE),"")</f>
        <v>NONE</v>
      </c>
      <c r="N615" s="16"/>
      <c r="O615" s="45"/>
      <c r="P615" s="45"/>
      <c r="Q615" s="45"/>
      <c r="R615" s="69"/>
      <c r="S615" s="69"/>
      <c r="T615" s="45"/>
      <c r="U615" s="45"/>
      <c r="V615" s="45"/>
      <c r="W615" s="45"/>
      <c r="X615" s="45"/>
      <c r="Y615" s="45"/>
      <c r="Z615" s="45"/>
      <c r="AA615" s="45"/>
      <c r="AB615" s="45"/>
      <c r="AC615" s="45"/>
      <c r="AD615" s="45"/>
      <c r="AE615" s="45"/>
      <c r="AF615" s="45"/>
      <c r="AG615" s="45"/>
    </row>
    <row r="616" spans="1:33" x14ac:dyDescent="0.25">
      <c r="A616" s="24" t="s">
        <v>63</v>
      </c>
      <c r="B616" s="26">
        <v>4056</v>
      </c>
      <c r="C616" s="24" t="s">
        <v>202</v>
      </c>
      <c r="D616" s="24" t="s">
        <v>205</v>
      </c>
      <c r="E616" s="24" t="s">
        <v>11</v>
      </c>
      <c r="F616" s="68">
        <v>11.7</v>
      </c>
      <c r="G616" s="68">
        <v>11</v>
      </c>
      <c r="H616" s="24"/>
      <c r="I616" s="65" t="str">
        <f>LEFT(Tabel1[[#This Row],[Ruumi tüüp (TALO Tüüpruumide nimestik)]],2)</f>
        <v>21</v>
      </c>
      <c r="J616" s="25" t="s">
        <v>190</v>
      </c>
      <c r="K616" s="24" t="s">
        <v>252</v>
      </c>
      <c r="L616" s="65" t="str">
        <f>IFERROR(VLOOKUP(Tabel1[[#This Row],[Üürnik]],'Lepingu lisa'!$AW$3:$AX$22,2,FALSE),"")</f>
        <v>LUBJA4_03</v>
      </c>
      <c r="M616" s="65" t="str">
        <f>IFERROR(VLOOKUP(Tabel1[[#This Row],[Jaotus]],Tabelid!L:M,2,FALSE),"")</f>
        <v>NONE</v>
      </c>
      <c r="N616" s="16"/>
      <c r="O616" s="45"/>
      <c r="P616" s="45"/>
      <c r="Q616" s="45"/>
      <c r="R616" s="69"/>
      <c r="S616" s="69"/>
      <c r="T616" s="45"/>
      <c r="U616" s="45"/>
      <c r="V616" s="45"/>
      <c r="W616" s="45"/>
      <c r="X616" s="45"/>
      <c r="Y616" s="45"/>
      <c r="Z616" s="45"/>
      <c r="AA616" s="45"/>
      <c r="AB616" s="45"/>
      <c r="AC616" s="45"/>
      <c r="AD616" s="45"/>
      <c r="AE616" s="45"/>
      <c r="AF616" s="45"/>
      <c r="AG616" s="45"/>
    </row>
    <row r="617" spans="1:33" x14ac:dyDescent="0.25">
      <c r="A617" s="24" t="s">
        <v>63</v>
      </c>
      <c r="B617" s="26">
        <v>4057</v>
      </c>
      <c r="C617" s="24" t="s">
        <v>202</v>
      </c>
      <c r="D617" s="24" t="s">
        <v>205</v>
      </c>
      <c r="E617" s="24" t="s">
        <v>11</v>
      </c>
      <c r="F617" s="68">
        <v>16.600000000000001</v>
      </c>
      <c r="G617" s="68">
        <v>15.9</v>
      </c>
      <c r="H617" s="24"/>
      <c r="I617" s="65" t="str">
        <f>LEFT(Tabel1[[#This Row],[Ruumi tüüp (TALO Tüüpruumide nimestik)]],2)</f>
        <v>21</v>
      </c>
      <c r="J617" s="25" t="s">
        <v>190</v>
      </c>
      <c r="K617" s="24" t="s">
        <v>252</v>
      </c>
      <c r="L617" s="65" t="str">
        <f>IFERROR(VLOOKUP(Tabel1[[#This Row],[Üürnik]],'Lepingu lisa'!$AW$3:$AX$22,2,FALSE),"")</f>
        <v>LUBJA4_03</v>
      </c>
      <c r="M617" s="65" t="str">
        <f>IFERROR(VLOOKUP(Tabel1[[#This Row],[Jaotus]],Tabelid!L:M,2,FALSE),"")</f>
        <v>NONE</v>
      </c>
      <c r="N617" s="16"/>
      <c r="O617" s="45"/>
      <c r="P617" s="45"/>
      <c r="Q617" s="45"/>
      <c r="R617" s="69"/>
      <c r="S617" s="69"/>
      <c r="T617" s="45"/>
      <c r="U617" s="45"/>
      <c r="V617" s="45"/>
      <c r="W617" s="45"/>
      <c r="X617" s="45"/>
      <c r="Y617" s="45"/>
      <c r="Z617" s="45"/>
      <c r="AA617" s="45"/>
      <c r="AB617" s="45"/>
      <c r="AC617" s="45"/>
      <c r="AD617" s="45"/>
      <c r="AE617" s="45"/>
      <c r="AF617" s="45"/>
      <c r="AG617" s="45"/>
    </row>
    <row r="618" spans="1:33" x14ac:dyDescent="0.25">
      <c r="A618" s="24" t="s">
        <v>63</v>
      </c>
      <c r="B618" s="26">
        <v>4058</v>
      </c>
      <c r="C618" s="24" t="s">
        <v>202</v>
      </c>
      <c r="D618" s="24" t="s">
        <v>205</v>
      </c>
      <c r="E618" s="24" t="s">
        <v>11</v>
      </c>
      <c r="F618" s="68">
        <v>11.9</v>
      </c>
      <c r="G618" s="68">
        <v>11.3</v>
      </c>
      <c r="H618" s="24"/>
      <c r="I618" s="65" t="str">
        <f>LEFT(Tabel1[[#This Row],[Ruumi tüüp (TALO Tüüpruumide nimestik)]],2)</f>
        <v>21</v>
      </c>
      <c r="J618" s="25" t="s">
        <v>190</v>
      </c>
      <c r="K618" s="24" t="s">
        <v>252</v>
      </c>
      <c r="L618" s="65" t="str">
        <f>IFERROR(VLOOKUP(Tabel1[[#This Row],[Üürnik]],'Lepingu lisa'!$AW$3:$AX$22,2,FALSE),"")</f>
        <v>LUBJA4_03</v>
      </c>
      <c r="M618" s="65" t="str">
        <f>IFERROR(VLOOKUP(Tabel1[[#This Row],[Jaotus]],Tabelid!L:M,2,FALSE),"")</f>
        <v>NONE</v>
      </c>
      <c r="N618" s="16"/>
      <c r="O618" s="45"/>
      <c r="P618" s="45"/>
      <c r="Q618" s="45"/>
      <c r="R618" s="69"/>
      <c r="S618" s="69"/>
      <c r="T618" s="45"/>
      <c r="U618" s="45"/>
      <c r="V618" s="45"/>
      <c r="W618" s="45"/>
      <c r="X618" s="45"/>
      <c r="Y618" s="45"/>
      <c r="Z618" s="45"/>
      <c r="AA618" s="45"/>
      <c r="AB618" s="45"/>
      <c r="AC618" s="45"/>
      <c r="AD618" s="45"/>
      <c r="AE618" s="45"/>
      <c r="AF618" s="45"/>
      <c r="AG618" s="45"/>
    </row>
    <row r="619" spans="1:33" x14ac:dyDescent="0.25">
      <c r="A619" s="24" t="s">
        <v>63</v>
      </c>
      <c r="B619" s="26">
        <v>4059</v>
      </c>
      <c r="C619" s="24" t="s">
        <v>202</v>
      </c>
      <c r="D619" s="24" t="s">
        <v>81</v>
      </c>
      <c r="E619" s="24" t="s">
        <v>52</v>
      </c>
      <c r="F619" s="68">
        <v>62.276200000000003</v>
      </c>
      <c r="G619" s="68">
        <v>58.275799999999997</v>
      </c>
      <c r="H619" s="24"/>
      <c r="I619" s="65" t="str">
        <f>LEFT(Tabel1[[#This Row],[Ruumi tüüp (TALO Tüüpruumide nimestik)]],2)</f>
        <v>91</v>
      </c>
      <c r="J619" s="25" t="s">
        <v>190</v>
      </c>
      <c r="K619" s="24" t="s">
        <v>252</v>
      </c>
      <c r="L619" s="65" t="str">
        <f>IFERROR(VLOOKUP(Tabel1[[#This Row],[Üürnik]],'Lepingu lisa'!$AW$3:$AX$22,2,FALSE),"")</f>
        <v>LUBJA4_03</v>
      </c>
      <c r="M619" s="65" t="str">
        <f>IFERROR(VLOOKUP(Tabel1[[#This Row],[Jaotus]],Tabelid!L:M,2,FALSE),"")</f>
        <v>NONE</v>
      </c>
      <c r="N619" s="16"/>
      <c r="O619" s="45"/>
      <c r="P619" s="45"/>
      <c r="Q619" s="45"/>
      <c r="R619" s="69"/>
      <c r="S619" s="69"/>
      <c r="T619" s="45"/>
      <c r="U619" s="45"/>
      <c r="V619" s="45"/>
      <c r="W619" s="45"/>
      <c r="X619" s="45"/>
      <c r="Y619" s="45"/>
      <c r="Z619" s="45"/>
      <c r="AA619" s="45"/>
      <c r="AB619" s="45"/>
      <c r="AC619" s="45"/>
      <c r="AD619" s="45"/>
      <c r="AE619" s="45"/>
      <c r="AF619" s="45"/>
      <c r="AG619" s="45"/>
    </row>
    <row r="620" spans="1:33" x14ac:dyDescent="0.25">
      <c r="A620" s="24" t="s">
        <v>63</v>
      </c>
      <c r="B620" s="26" t="s">
        <v>431</v>
      </c>
      <c r="C620" s="24" t="s">
        <v>202</v>
      </c>
      <c r="D620" s="24" t="s">
        <v>85</v>
      </c>
      <c r="E620" s="24" t="s">
        <v>13</v>
      </c>
      <c r="F620" s="68">
        <v>6.3941999999999997</v>
      </c>
      <c r="G620" s="68">
        <v>6.2609000000000004</v>
      </c>
      <c r="H620" s="24"/>
      <c r="I620" s="65" t="str">
        <f>LEFT(Tabel1[[#This Row],[Ruumi tüüp (TALO Tüüpruumide nimestik)]],2)</f>
        <v>23</v>
      </c>
      <c r="J620" s="25" t="s">
        <v>190</v>
      </c>
      <c r="K620" s="24" t="s">
        <v>252</v>
      </c>
      <c r="L620" s="65" t="str">
        <f>IFERROR(VLOOKUP(Tabel1[[#This Row],[Üürnik]],'Lepingu lisa'!$AW$3:$AX$22,2,FALSE),"")</f>
        <v>LUBJA4_03</v>
      </c>
      <c r="M620" s="65" t="str">
        <f>IFERROR(VLOOKUP(Tabel1[[#This Row],[Jaotus]],Tabelid!L:M,2,FALSE),"")</f>
        <v>NONE</v>
      </c>
      <c r="N620" s="16"/>
      <c r="O620" s="45"/>
      <c r="P620" s="45"/>
      <c r="Q620" s="45"/>
      <c r="R620" s="69"/>
      <c r="S620" s="69"/>
      <c r="T620" s="45"/>
      <c r="U620" s="45"/>
      <c r="V620" s="45"/>
      <c r="W620" s="45"/>
      <c r="X620" s="45"/>
      <c r="Y620" s="45"/>
      <c r="Z620" s="45"/>
      <c r="AA620" s="45"/>
      <c r="AB620" s="45"/>
      <c r="AC620" s="45"/>
      <c r="AD620" s="45"/>
      <c r="AE620" s="45"/>
      <c r="AF620" s="45"/>
      <c r="AG620" s="45"/>
    </row>
    <row r="621" spans="1:33" x14ac:dyDescent="0.25">
      <c r="A621" s="24" t="s">
        <v>63</v>
      </c>
      <c r="B621" s="26">
        <v>4060</v>
      </c>
      <c r="C621" s="24" t="s">
        <v>202</v>
      </c>
      <c r="D621" s="24" t="s">
        <v>80</v>
      </c>
      <c r="E621" s="24" t="s">
        <v>38</v>
      </c>
      <c r="F621" s="68">
        <v>4.0999999999999996</v>
      </c>
      <c r="G621" s="68">
        <v>3.6</v>
      </c>
      <c r="H621" s="24"/>
      <c r="I621" s="65" t="str">
        <f>LEFT(Tabel1[[#This Row],[Ruumi tüüp (TALO Tüüpruumide nimestik)]],2)</f>
        <v>73</v>
      </c>
      <c r="J621" s="25" t="s">
        <v>190</v>
      </c>
      <c r="K621" s="24" t="s">
        <v>252</v>
      </c>
      <c r="L621" s="65" t="str">
        <f>IFERROR(VLOOKUP(Tabel1[[#This Row],[Üürnik]],'Lepingu lisa'!$AW$3:$AX$22,2,FALSE),"")</f>
        <v>LUBJA4_03</v>
      </c>
      <c r="M621" s="65" t="str">
        <f>IFERROR(VLOOKUP(Tabel1[[#This Row],[Jaotus]],Tabelid!L:M,2,FALSE),"")</f>
        <v>NONE</v>
      </c>
      <c r="N621" s="16"/>
      <c r="O621" s="45"/>
      <c r="P621" s="45"/>
      <c r="Q621" s="45"/>
      <c r="R621" s="69"/>
      <c r="S621" s="69"/>
      <c r="T621" s="45"/>
      <c r="U621" s="45"/>
      <c r="V621" s="45"/>
      <c r="W621" s="45"/>
      <c r="X621" s="45"/>
      <c r="Y621" s="45"/>
      <c r="Z621" s="45"/>
      <c r="AA621" s="45"/>
      <c r="AB621" s="45"/>
      <c r="AC621" s="45"/>
      <c r="AD621" s="45"/>
      <c r="AE621" s="45"/>
      <c r="AF621" s="45"/>
      <c r="AG621" s="45"/>
    </row>
    <row r="622" spans="1:33" x14ac:dyDescent="0.25">
      <c r="A622" s="24" t="s">
        <v>63</v>
      </c>
      <c r="B622" s="26">
        <v>4061</v>
      </c>
      <c r="C622" s="24" t="s">
        <v>202</v>
      </c>
      <c r="D622" s="24" t="s">
        <v>80</v>
      </c>
      <c r="E622" s="24" t="s">
        <v>38</v>
      </c>
      <c r="F622" s="68">
        <v>3.1</v>
      </c>
      <c r="G622" s="68">
        <v>2.6</v>
      </c>
      <c r="H622" s="24"/>
      <c r="I622" s="65" t="str">
        <f>LEFT(Tabel1[[#This Row],[Ruumi tüüp (TALO Tüüpruumide nimestik)]],2)</f>
        <v>73</v>
      </c>
      <c r="J622" s="25" t="s">
        <v>190</v>
      </c>
      <c r="K622" s="24" t="s">
        <v>252</v>
      </c>
      <c r="L622" s="65" t="str">
        <f>IFERROR(VLOOKUP(Tabel1[[#This Row],[Üürnik]],'Lepingu lisa'!$AW$3:$AX$22,2,FALSE),"")</f>
        <v>LUBJA4_03</v>
      </c>
      <c r="M622" s="65" t="str">
        <f>IFERROR(VLOOKUP(Tabel1[[#This Row],[Jaotus]],Tabelid!L:M,2,FALSE),"")</f>
        <v>NONE</v>
      </c>
      <c r="N622" s="16"/>
      <c r="O622" s="45"/>
      <c r="P622" s="45"/>
      <c r="Q622" s="45"/>
      <c r="R622" s="69"/>
      <c r="S622" s="69"/>
      <c r="T622" s="45"/>
      <c r="U622" s="45"/>
      <c r="V622" s="45"/>
      <c r="W622" s="45"/>
      <c r="X622" s="45"/>
      <c r="Y622" s="45"/>
      <c r="Z622" s="45"/>
      <c r="AA622" s="45"/>
      <c r="AB622" s="45"/>
      <c r="AC622" s="45"/>
      <c r="AD622" s="45"/>
      <c r="AE622" s="45"/>
      <c r="AF622" s="45"/>
      <c r="AG622" s="45"/>
    </row>
    <row r="623" spans="1:33" x14ac:dyDescent="0.25">
      <c r="A623" s="24" t="s">
        <v>63</v>
      </c>
      <c r="B623" s="26">
        <v>4062</v>
      </c>
      <c r="C623" s="24" t="s">
        <v>202</v>
      </c>
      <c r="D623" s="24" t="s">
        <v>80</v>
      </c>
      <c r="E623" s="24" t="s">
        <v>38</v>
      </c>
      <c r="F623" s="68">
        <v>3.2</v>
      </c>
      <c r="G623" s="68">
        <v>2.8</v>
      </c>
      <c r="H623" s="24"/>
      <c r="I623" s="65" t="str">
        <f>LEFT(Tabel1[[#This Row],[Ruumi tüüp (TALO Tüüpruumide nimestik)]],2)</f>
        <v>73</v>
      </c>
      <c r="J623" s="25" t="s">
        <v>190</v>
      </c>
      <c r="K623" s="24" t="s">
        <v>252</v>
      </c>
      <c r="L623" s="65" t="str">
        <f>IFERROR(VLOOKUP(Tabel1[[#This Row],[Üürnik]],'Lepingu lisa'!$AW$3:$AX$22,2,FALSE),"")</f>
        <v>LUBJA4_03</v>
      </c>
      <c r="M623" s="65" t="str">
        <f>IFERROR(VLOOKUP(Tabel1[[#This Row],[Jaotus]],Tabelid!L:M,2,FALSE),"")</f>
        <v>NONE</v>
      </c>
      <c r="N623" s="16"/>
      <c r="O623" s="45"/>
      <c r="P623" s="45"/>
      <c r="Q623" s="45"/>
      <c r="R623" s="69"/>
      <c r="S623" s="69"/>
      <c r="T623" s="45"/>
      <c r="U623" s="45"/>
      <c r="V623" s="45"/>
      <c r="W623" s="45"/>
      <c r="X623" s="45"/>
      <c r="Y623" s="45"/>
      <c r="Z623" s="45"/>
      <c r="AA623" s="45"/>
      <c r="AB623" s="45"/>
      <c r="AC623" s="45"/>
      <c r="AD623" s="45"/>
      <c r="AE623" s="45"/>
      <c r="AF623" s="45"/>
      <c r="AG623" s="45"/>
    </row>
    <row r="624" spans="1:33" x14ac:dyDescent="0.25">
      <c r="A624" s="24" t="s">
        <v>63</v>
      </c>
      <c r="B624" s="26">
        <v>4063</v>
      </c>
      <c r="C624" s="24" t="s">
        <v>197</v>
      </c>
      <c r="D624" s="24" t="s">
        <v>199</v>
      </c>
      <c r="E624" s="24" t="s">
        <v>56</v>
      </c>
      <c r="F624" s="68">
        <v>18</v>
      </c>
      <c r="G624" s="68">
        <v>18</v>
      </c>
      <c r="H624" s="24"/>
      <c r="I624" s="65" t="str">
        <f>LEFT(Tabel1[[#This Row],[Ruumi tüüp (TALO Tüüpruumide nimestik)]],2)</f>
        <v>97</v>
      </c>
      <c r="J624" s="25"/>
      <c r="K624" s="24"/>
      <c r="L624" s="65" t="str">
        <f>IFERROR(VLOOKUP(Tabel1[[#This Row],[Üürnik]],'Lepingu lisa'!$AW$3:$AX$22,2,FALSE),"")</f>
        <v/>
      </c>
      <c r="M624" s="65" t="str">
        <f>IFERROR(VLOOKUP(Tabel1[[#This Row],[Jaotus]],Tabelid!L:M,2,FALSE),"")</f>
        <v/>
      </c>
      <c r="N624" s="16"/>
      <c r="O624" s="45"/>
      <c r="P624" s="45"/>
      <c r="Q624" s="45"/>
      <c r="R624" s="69"/>
      <c r="S624" s="69"/>
      <c r="T624" s="45"/>
      <c r="U624" s="45"/>
      <c r="V624" s="45"/>
      <c r="W624" s="45"/>
      <c r="X624" s="45"/>
      <c r="Y624" s="45"/>
      <c r="Z624" s="45"/>
      <c r="AA624" s="45"/>
      <c r="AB624" s="45"/>
      <c r="AC624" s="45"/>
      <c r="AD624" s="45"/>
      <c r="AE624" s="45"/>
      <c r="AF624" s="45"/>
      <c r="AG624" s="45"/>
    </row>
    <row r="625" spans="1:33" x14ac:dyDescent="0.25">
      <c r="A625" s="24" t="s">
        <v>63</v>
      </c>
      <c r="B625" s="26">
        <v>4064</v>
      </c>
      <c r="C625" s="24" t="s">
        <v>202</v>
      </c>
      <c r="D625" s="24" t="s">
        <v>204</v>
      </c>
      <c r="E625" s="24" t="s">
        <v>31</v>
      </c>
      <c r="F625" s="68">
        <v>16.7</v>
      </c>
      <c r="G625" s="68">
        <v>15.9</v>
      </c>
      <c r="H625" s="24"/>
      <c r="I625" s="65" t="str">
        <f>LEFT(Tabel1[[#This Row],[Ruumi tüüp (TALO Tüüpruumide nimestik)]],2)</f>
        <v>59</v>
      </c>
      <c r="J625" s="25" t="s">
        <v>190</v>
      </c>
      <c r="K625" s="24" t="s">
        <v>252</v>
      </c>
      <c r="L625" s="65" t="str">
        <f>IFERROR(VLOOKUP(Tabel1[[#This Row],[Üürnik]],'Lepingu lisa'!$AW$3:$AX$22,2,FALSE),"")</f>
        <v>LUBJA4_03</v>
      </c>
      <c r="M625" s="65" t="str">
        <f>IFERROR(VLOOKUP(Tabel1[[#This Row],[Jaotus]],Tabelid!L:M,2,FALSE),"")</f>
        <v>NONE</v>
      </c>
      <c r="N625" s="16"/>
      <c r="O625" s="45"/>
      <c r="P625" s="45"/>
      <c r="Q625" s="45"/>
      <c r="R625" s="69"/>
      <c r="S625" s="69"/>
      <c r="T625" s="45"/>
      <c r="U625" s="45"/>
      <c r="V625" s="45"/>
      <c r="W625" s="45"/>
      <c r="X625" s="45"/>
      <c r="Y625" s="45"/>
      <c r="Z625" s="45"/>
      <c r="AA625" s="45"/>
      <c r="AB625" s="45"/>
      <c r="AC625" s="45"/>
      <c r="AD625" s="45"/>
      <c r="AE625" s="45"/>
      <c r="AF625" s="45"/>
      <c r="AG625" s="45"/>
    </row>
    <row r="626" spans="1:33" x14ac:dyDescent="0.25">
      <c r="A626" s="24" t="s">
        <v>63</v>
      </c>
      <c r="B626" s="26">
        <v>4065</v>
      </c>
      <c r="C626" s="24" t="s">
        <v>202</v>
      </c>
      <c r="D626" s="24" t="s">
        <v>204</v>
      </c>
      <c r="E626" s="24" t="s">
        <v>31</v>
      </c>
      <c r="F626" s="68">
        <v>14.4</v>
      </c>
      <c r="G626" s="68">
        <v>13.3</v>
      </c>
      <c r="H626" s="24"/>
      <c r="I626" s="65" t="str">
        <f>LEFT(Tabel1[[#This Row],[Ruumi tüüp (TALO Tüüpruumide nimestik)]],2)</f>
        <v>59</v>
      </c>
      <c r="J626" s="25" t="s">
        <v>190</v>
      </c>
      <c r="K626" s="24" t="s">
        <v>252</v>
      </c>
      <c r="L626" s="65" t="str">
        <f>IFERROR(VLOOKUP(Tabel1[[#This Row],[Üürnik]],'Lepingu lisa'!$AW$3:$AX$22,2,FALSE),"")</f>
        <v>LUBJA4_03</v>
      </c>
      <c r="M626" s="65" t="str">
        <f>IFERROR(VLOOKUP(Tabel1[[#This Row],[Jaotus]],Tabelid!L:M,2,FALSE),"")</f>
        <v>NONE</v>
      </c>
      <c r="N626" s="16"/>
      <c r="O626" s="45"/>
      <c r="P626" s="45"/>
      <c r="Q626" s="45"/>
      <c r="R626" s="69"/>
      <c r="S626" s="69"/>
      <c r="T626" s="45"/>
      <c r="U626" s="45"/>
      <c r="V626" s="45"/>
      <c r="W626" s="45"/>
      <c r="X626" s="45"/>
      <c r="Y626" s="45"/>
      <c r="Z626" s="45"/>
      <c r="AA626" s="45"/>
      <c r="AB626" s="45"/>
      <c r="AC626" s="45"/>
      <c r="AD626" s="45"/>
      <c r="AE626" s="45"/>
      <c r="AF626" s="45"/>
      <c r="AG626" s="45"/>
    </row>
    <row r="627" spans="1:33" x14ac:dyDescent="0.25">
      <c r="A627" s="24" t="s">
        <v>63</v>
      </c>
      <c r="B627" s="26">
        <v>4066</v>
      </c>
      <c r="C627" s="24" t="s">
        <v>202</v>
      </c>
      <c r="D627" s="24" t="s">
        <v>81</v>
      </c>
      <c r="E627" s="24" t="s">
        <v>52</v>
      </c>
      <c r="F627" s="68">
        <v>57.178600000000003</v>
      </c>
      <c r="G627" s="68">
        <v>54.3416</v>
      </c>
      <c r="H627" s="24"/>
      <c r="I627" s="65" t="str">
        <f>LEFT(Tabel1[[#This Row],[Ruumi tüüp (TALO Tüüpruumide nimestik)]],2)</f>
        <v>91</v>
      </c>
      <c r="J627" s="25" t="s">
        <v>190</v>
      </c>
      <c r="K627" s="24" t="s">
        <v>252</v>
      </c>
      <c r="L627" s="65" t="str">
        <f>IFERROR(VLOOKUP(Tabel1[[#This Row],[Üürnik]],'Lepingu lisa'!$AW$3:$AX$22,2,FALSE),"")</f>
        <v>LUBJA4_03</v>
      </c>
      <c r="M627" s="65" t="str">
        <f>IFERROR(VLOOKUP(Tabel1[[#This Row],[Jaotus]],Tabelid!L:M,2,FALSE),"")</f>
        <v>NONE</v>
      </c>
      <c r="N627" s="16"/>
      <c r="O627" s="45"/>
      <c r="P627" s="45"/>
      <c r="Q627" s="45"/>
      <c r="R627" s="69"/>
      <c r="S627" s="69"/>
      <c r="T627" s="45"/>
      <c r="U627" s="45"/>
      <c r="V627" s="45"/>
      <c r="W627" s="45"/>
      <c r="X627" s="45"/>
      <c r="Y627" s="45"/>
      <c r="Z627" s="45"/>
      <c r="AA627" s="45"/>
      <c r="AB627" s="45"/>
      <c r="AC627" s="45"/>
      <c r="AD627" s="45"/>
      <c r="AE627" s="45"/>
      <c r="AF627" s="45"/>
      <c r="AG627" s="45"/>
    </row>
    <row r="628" spans="1:33" x14ac:dyDescent="0.25">
      <c r="A628" s="24" t="s">
        <v>63</v>
      </c>
      <c r="B628" s="26" t="s">
        <v>432</v>
      </c>
      <c r="C628" s="24" t="s">
        <v>202</v>
      </c>
      <c r="D628" s="24" t="s">
        <v>87</v>
      </c>
      <c r="E628" s="24" t="s">
        <v>40</v>
      </c>
      <c r="F628" s="68">
        <v>32.6</v>
      </c>
      <c r="G628" s="68">
        <v>32</v>
      </c>
      <c r="H628" s="24"/>
      <c r="I628" s="65" t="str">
        <f>LEFT(Tabel1[[#This Row],[Ruumi tüüp (TALO Tüüpruumide nimestik)]],2)</f>
        <v>75</v>
      </c>
      <c r="J628" s="25" t="s">
        <v>190</v>
      </c>
      <c r="K628" s="24" t="s">
        <v>252</v>
      </c>
      <c r="L628" s="65" t="str">
        <f>IFERROR(VLOOKUP(Tabel1[[#This Row],[Üürnik]],'Lepingu lisa'!$AW$3:$AX$22,2,FALSE),"")</f>
        <v>LUBJA4_03</v>
      </c>
      <c r="M628" s="65" t="str">
        <f>IFERROR(VLOOKUP(Tabel1[[#This Row],[Jaotus]],Tabelid!L:M,2,FALSE),"")</f>
        <v>NONE</v>
      </c>
      <c r="N628" s="16"/>
      <c r="O628" s="45"/>
      <c r="P628" s="45"/>
      <c r="Q628" s="45"/>
      <c r="R628" s="69"/>
      <c r="S628" s="69"/>
      <c r="T628" s="45"/>
      <c r="U628" s="45"/>
      <c r="V628" s="45"/>
      <c r="W628" s="45"/>
      <c r="X628" s="45"/>
      <c r="Y628" s="45"/>
      <c r="Z628" s="45"/>
      <c r="AA628" s="45"/>
      <c r="AB628" s="45"/>
      <c r="AC628" s="45"/>
      <c r="AD628" s="45"/>
      <c r="AE628" s="45"/>
      <c r="AF628" s="45"/>
      <c r="AG628" s="45"/>
    </row>
    <row r="629" spans="1:33" x14ac:dyDescent="0.25">
      <c r="A629" s="24" t="s">
        <v>63</v>
      </c>
      <c r="B629" s="26">
        <v>4067</v>
      </c>
      <c r="C629" s="24" t="s">
        <v>202</v>
      </c>
      <c r="D629" s="24" t="s">
        <v>205</v>
      </c>
      <c r="E629" s="24" t="s">
        <v>11</v>
      </c>
      <c r="F629" s="68">
        <v>15</v>
      </c>
      <c r="G629" s="68">
        <v>14.5</v>
      </c>
      <c r="H629" s="24"/>
      <c r="I629" s="65" t="str">
        <f>LEFT(Tabel1[[#This Row],[Ruumi tüüp (TALO Tüüpruumide nimestik)]],2)</f>
        <v>21</v>
      </c>
      <c r="J629" s="25" t="s">
        <v>190</v>
      </c>
      <c r="K629" s="24" t="s">
        <v>252</v>
      </c>
      <c r="L629" s="65" t="str">
        <f>IFERROR(VLOOKUP(Tabel1[[#This Row],[Üürnik]],'Lepingu lisa'!$AW$3:$AX$22,2,FALSE),"")</f>
        <v>LUBJA4_03</v>
      </c>
      <c r="M629" s="65" t="str">
        <f>IFERROR(VLOOKUP(Tabel1[[#This Row],[Jaotus]],Tabelid!L:M,2,FALSE),"")</f>
        <v>NONE</v>
      </c>
      <c r="N629" s="16"/>
      <c r="O629" s="45"/>
      <c r="P629" s="45"/>
      <c r="Q629" s="45"/>
      <c r="R629" s="69"/>
      <c r="S629" s="69"/>
      <c r="T629" s="45"/>
      <c r="U629" s="45"/>
      <c r="V629" s="45"/>
      <c r="W629" s="45"/>
      <c r="X629" s="45"/>
      <c r="Y629" s="45"/>
      <c r="Z629" s="45"/>
      <c r="AA629" s="45"/>
      <c r="AB629" s="45"/>
      <c r="AC629" s="45"/>
      <c r="AD629" s="45"/>
      <c r="AE629" s="45"/>
      <c r="AF629" s="45"/>
      <c r="AG629" s="45"/>
    </row>
    <row r="630" spans="1:33" x14ac:dyDescent="0.25">
      <c r="A630" s="24" t="s">
        <v>63</v>
      </c>
      <c r="B630" s="26">
        <v>4068</v>
      </c>
      <c r="C630" s="24" t="s">
        <v>202</v>
      </c>
      <c r="D630" s="24" t="s">
        <v>205</v>
      </c>
      <c r="E630" s="24" t="s">
        <v>11</v>
      </c>
      <c r="F630" s="68">
        <v>19.8</v>
      </c>
      <c r="G630" s="68">
        <v>19.100000000000001</v>
      </c>
      <c r="H630" s="24"/>
      <c r="I630" s="65" t="str">
        <f>LEFT(Tabel1[[#This Row],[Ruumi tüüp (TALO Tüüpruumide nimestik)]],2)</f>
        <v>21</v>
      </c>
      <c r="J630" s="25" t="s">
        <v>190</v>
      </c>
      <c r="K630" s="24" t="s">
        <v>252</v>
      </c>
      <c r="L630" s="65" t="str">
        <f>IFERROR(VLOOKUP(Tabel1[[#This Row],[Üürnik]],'Lepingu lisa'!$AW$3:$AX$22,2,FALSE),"")</f>
        <v>LUBJA4_03</v>
      </c>
      <c r="M630" s="65" t="str">
        <f>IFERROR(VLOOKUP(Tabel1[[#This Row],[Jaotus]],Tabelid!L:M,2,FALSE),"")</f>
        <v>NONE</v>
      </c>
      <c r="N630" s="16"/>
      <c r="O630" s="45"/>
      <c r="P630" s="45"/>
      <c r="Q630" s="45"/>
      <c r="R630" s="69"/>
      <c r="S630" s="69"/>
      <c r="T630" s="45"/>
      <c r="U630" s="45"/>
      <c r="V630" s="45"/>
      <c r="W630" s="45"/>
      <c r="X630" s="45"/>
      <c r="Y630" s="45"/>
      <c r="Z630" s="45"/>
      <c r="AA630" s="45"/>
      <c r="AB630" s="45"/>
      <c r="AC630" s="45"/>
      <c r="AD630" s="45"/>
      <c r="AE630" s="45"/>
      <c r="AF630" s="45"/>
      <c r="AG630" s="45"/>
    </row>
    <row r="631" spans="1:33" x14ac:dyDescent="0.25">
      <c r="A631" s="24" t="s">
        <v>63</v>
      </c>
      <c r="B631" s="26">
        <v>4069</v>
      </c>
      <c r="C631" s="24" t="s">
        <v>202</v>
      </c>
      <c r="D631" s="24" t="s">
        <v>205</v>
      </c>
      <c r="E631" s="24" t="s">
        <v>11</v>
      </c>
      <c r="F631" s="68">
        <v>14.8</v>
      </c>
      <c r="G631" s="68">
        <v>13.9</v>
      </c>
      <c r="H631" s="24"/>
      <c r="I631" s="65" t="str">
        <f>LEFT(Tabel1[[#This Row],[Ruumi tüüp (TALO Tüüpruumide nimestik)]],2)</f>
        <v>21</v>
      </c>
      <c r="J631" s="25" t="s">
        <v>190</v>
      </c>
      <c r="K631" s="24" t="s">
        <v>252</v>
      </c>
      <c r="L631" s="65" t="str">
        <f>IFERROR(VLOOKUP(Tabel1[[#This Row],[Üürnik]],'Lepingu lisa'!$AW$3:$AX$22,2,FALSE),"")</f>
        <v>LUBJA4_03</v>
      </c>
      <c r="M631" s="65" t="str">
        <f>IFERROR(VLOOKUP(Tabel1[[#This Row],[Jaotus]],Tabelid!L:M,2,FALSE),"")</f>
        <v>NONE</v>
      </c>
      <c r="N631" s="16"/>
      <c r="O631" s="45"/>
      <c r="P631" s="45"/>
      <c r="Q631" s="45"/>
      <c r="R631" s="69"/>
      <c r="S631" s="69"/>
      <c r="T631" s="45"/>
      <c r="U631" s="45"/>
      <c r="V631" s="45"/>
      <c r="W631" s="45"/>
      <c r="X631" s="45"/>
      <c r="Y631" s="45"/>
      <c r="Z631" s="45"/>
      <c r="AA631" s="45"/>
      <c r="AB631" s="45"/>
      <c r="AC631" s="45"/>
      <c r="AD631" s="45"/>
      <c r="AE631" s="45"/>
      <c r="AF631" s="45"/>
      <c r="AG631" s="45"/>
    </row>
    <row r="632" spans="1:33" x14ac:dyDescent="0.25">
      <c r="A632" s="24" t="s">
        <v>63</v>
      </c>
      <c r="B632" s="26">
        <v>4070</v>
      </c>
      <c r="C632" s="24" t="s">
        <v>202</v>
      </c>
      <c r="D632" s="24" t="s">
        <v>205</v>
      </c>
      <c r="E632" s="24" t="s">
        <v>11</v>
      </c>
      <c r="F632" s="68">
        <v>14.6</v>
      </c>
      <c r="G632" s="68">
        <v>13.7</v>
      </c>
      <c r="H632" s="24"/>
      <c r="I632" s="65" t="str">
        <f>LEFT(Tabel1[[#This Row],[Ruumi tüüp (TALO Tüüpruumide nimestik)]],2)</f>
        <v>21</v>
      </c>
      <c r="J632" s="25" t="s">
        <v>190</v>
      </c>
      <c r="K632" s="24" t="s">
        <v>252</v>
      </c>
      <c r="L632" s="65" t="str">
        <f>IFERROR(VLOOKUP(Tabel1[[#This Row],[Üürnik]],'Lepingu lisa'!$AW$3:$AX$22,2,FALSE),"")</f>
        <v>LUBJA4_03</v>
      </c>
      <c r="M632" s="65" t="str">
        <f>IFERROR(VLOOKUP(Tabel1[[#This Row],[Jaotus]],Tabelid!L:M,2,FALSE),"")</f>
        <v>NONE</v>
      </c>
      <c r="N632" s="16"/>
      <c r="O632" s="45"/>
      <c r="P632" s="45"/>
      <c r="Q632" s="45"/>
      <c r="R632" s="69"/>
      <c r="S632" s="69"/>
      <c r="T632" s="45"/>
      <c r="U632" s="45"/>
      <c r="V632" s="45"/>
      <c r="W632" s="45"/>
      <c r="X632" s="45"/>
      <c r="Y632" s="45"/>
      <c r="Z632" s="45"/>
      <c r="AA632" s="45"/>
      <c r="AB632" s="45"/>
      <c r="AC632" s="45"/>
      <c r="AD632" s="45"/>
      <c r="AE632" s="45"/>
      <c r="AF632" s="45"/>
      <c r="AG632" s="45"/>
    </row>
    <row r="633" spans="1:33" x14ac:dyDescent="0.25">
      <c r="A633" s="24" t="s">
        <v>63</v>
      </c>
      <c r="B633" s="26">
        <v>4071</v>
      </c>
      <c r="C633" s="24" t="s">
        <v>202</v>
      </c>
      <c r="D633" s="24" t="s">
        <v>205</v>
      </c>
      <c r="E633" s="24" t="s">
        <v>11</v>
      </c>
      <c r="F633" s="68">
        <v>19.899999999999999</v>
      </c>
      <c r="G633" s="68">
        <v>19.100000000000001</v>
      </c>
      <c r="H633" s="24"/>
      <c r="I633" s="65" t="str">
        <f>LEFT(Tabel1[[#This Row],[Ruumi tüüp (TALO Tüüpruumide nimestik)]],2)</f>
        <v>21</v>
      </c>
      <c r="J633" s="25" t="s">
        <v>190</v>
      </c>
      <c r="K633" s="24" t="s">
        <v>252</v>
      </c>
      <c r="L633" s="65" t="str">
        <f>IFERROR(VLOOKUP(Tabel1[[#This Row],[Üürnik]],'Lepingu lisa'!$AW$3:$AX$22,2,FALSE),"")</f>
        <v>LUBJA4_03</v>
      </c>
      <c r="M633" s="65" t="str">
        <f>IFERROR(VLOOKUP(Tabel1[[#This Row],[Jaotus]],Tabelid!L:M,2,FALSE),"")</f>
        <v>NONE</v>
      </c>
      <c r="N633" s="16"/>
      <c r="O633" s="45"/>
      <c r="P633" s="45"/>
      <c r="Q633" s="45"/>
      <c r="R633" s="69"/>
      <c r="S633" s="69"/>
      <c r="T633" s="45"/>
      <c r="U633" s="45"/>
      <c r="V633" s="45"/>
      <c r="W633" s="45"/>
      <c r="X633" s="45"/>
      <c r="Y633" s="45"/>
      <c r="Z633" s="45"/>
      <c r="AA633" s="45"/>
      <c r="AB633" s="45"/>
      <c r="AC633" s="45"/>
      <c r="AD633" s="45"/>
      <c r="AE633" s="45"/>
      <c r="AF633" s="45"/>
      <c r="AG633" s="45"/>
    </row>
    <row r="634" spans="1:33" x14ac:dyDescent="0.25">
      <c r="A634" s="24" t="s">
        <v>63</v>
      </c>
      <c r="B634" s="26">
        <v>4072</v>
      </c>
      <c r="C634" s="24" t="s">
        <v>202</v>
      </c>
      <c r="D634" s="24" t="s">
        <v>205</v>
      </c>
      <c r="E634" s="24" t="s">
        <v>11</v>
      </c>
      <c r="F634" s="68">
        <v>14.9</v>
      </c>
      <c r="G634" s="68">
        <v>14</v>
      </c>
      <c r="H634" s="24"/>
      <c r="I634" s="65" t="str">
        <f>LEFT(Tabel1[[#This Row],[Ruumi tüüp (TALO Tüüpruumide nimestik)]],2)</f>
        <v>21</v>
      </c>
      <c r="J634" s="25" t="s">
        <v>190</v>
      </c>
      <c r="K634" s="24" t="s">
        <v>252</v>
      </c>
      <c r="L634" s="65" t="str">
        <f>IFERROR(VLOOKUP(Tabel1[[#This Row],[Üürnik]],'Lepingu lisa'!$AW$3:$AX$22,2,FALSE),"")</f>
        <v>LUBJA4_03</v>
      </c>
      <c r="M634" s="65" t="str">
        <f>IFERROR(VLOOKUP(Tabel1[[#This Row],[Jaotus]],Tabelid!L:M,2,FALSE),"")</f>
        <v>NONE</v>
      </c>
      <c r="N634" s="16"/>
      <c r="O634" s="45"/>
      <c r="P634" s="45"/>
      <c r="Q634" s="45"/>
      <c r="R634" s="69"/>
      <c r="S634" s="69"/>
      <c r="T634" s="45"/>
      <c r="U634" s="45"/>
      <c r="V634" s="45"/>
      <c r="W634" s="45"/>
      <c r="X634" s="45"/>
      <c r="Y634" s="45"/>
      <c r="Z634" s="45"/>
      <c r="AA634" s="45"/>
      <c r="AB634" s="45"/>
      <c r="AC634" s="45"/>
      <c r="AD634" s="45"/>
      <c r="AE634" s="45"/>
      <c r="AF634" s="45"/>
      <c r="AG634" s="45"/>
    </row>
    <row r="635" spans="1:33" x14ac:dyDescent="0.25">
      <c r="A635" s="24" t="s">
        <v>63</v>
      </c>
      <c r="B635" s="26">
        <v>4073</v>
      </c>
      <c r="C635" s="24" t="s">
        <v>202</v>
      </c>
      <c r="D635" s="24" t="s">
        <v>205</v>
      </c>
      <c r="E635" s="24" t="s">
        <v>11</v>
      </c>
      <c r="F635" s="68">
        <v>15.5</v>
      </c>
      <c r="G635" s="68">
        <v>15</v>
      </c>
      <c r="H635" s="24"/>
      <c r="I635" s="65" t="str">
        <f>LEFT(Tabel1[[#This Row],[Ruumi tüüp (TALO Tüüpruumide nimestik)]],2)</f>
        <v>21</v>
      </c>
      <c r="J635" s="25" t="s">
        <v>190</v>
      </c>
      <c r="K635" s="24" t="s">
        <v>252</v>
      </c>
      <c r="L635" s="65" t="str">
        <f>IFERROR(VLOOKUP(Tabel1[[#This Row],[Üürnik]],'Lepingu lisa'!$AW$3:$AX$22,2,FALSE),"")</f>
        <v>LUBJA4_03</v>
      </c>
      <c r="M635" s="65" t="str">
        <f>IFERROR(VLOOKUP(Tabel1[[#This Row],[Jaotus]],Tabelid!L:M,2,FALSE),"")</f>
        <v>NONE</v>
      </c>
      <c r="N635" s="16"/>
      <c r="O635" s="45"/>
      <c r="P635" s="45"/>
      <c r="Q635" s="45"/>
      <c r="R635" s="69"/>
      <c r="S635" s="69"/>
      <c r="T635" s="45"/>
      <c r="U635" s="45"/>
      <c r="V635" s="45"/>
      <c r="W635" s="45"/>
      <c r="X635" s="45"/>
      <c r="Y635" s="45"/>
      <c r="Z635" s="45"/>
      <c r="AA635" s="45"/>
      <c r="AB635" s="45"/>
      <c r="AC635" s="45"/>
      <c r="AD635" s="45"/>
      <c r="AE635" s="45"/>
      <c r="AF635" s="45"/>
      <c r="AG635" s="45"/>
    </row>
    <row r="636" spans="1:33" x14ac:dyDescent="0.25">
      <c r="A636" s="24" t="s">
        <v>63</v>
      </c>
      <c r="B636" s="26">
        <v>4074</v>
      </c>
      <c r="C636" s="24" t="s">
        <v>202</v>
      </c>
      <c r="D636" s="24" t="s">
        <v>205</v>
      </c>
      <c r="E636" s="24" t="s">
        <v>11</v>
      </c>
      <c r="F636" s="68">
        <v>12.6</v>
      </c>
      <c r="G636" s="68">
        <v>12.3</v>
      </c>
      <c r="H636" s="24"/>
      <c r="I636" s="65" t="str">
        <f>LEFT(Tabel1[[#This Row],[Ruumi tüüp (TALO Tüüpruumide nimestik)]],2)</f>
        <v>21</v>
      </c>
      <c r="J636" s="25" t="s">
        <v>190</v>
      </c>
      <c r="K636" s="24" t="s">
        <v>252</v>
      </c>
      <c r="L636" s="65" t="str">
        <f>IFERROR(VLOOKUP(Tabel1[[#This Row],[Üürnik]],'Lepingu lisa'!$AW$3:$AX$22,2,FALSE),"")</f>
        <v>LUBJA4_03</v>
      </c>
      <c r="M636" s="65" t="str">
        <f>IFERROR(VLOOKUP(Tabel1[[#This Row],[Jaotus]],Tabelid!L:M,2,FALSE),"")</f>
        <v>NONE</v>
      </c>
      <c r="N636" s="16"/>
      <c r="O636" s="45"/>
      <c r="P636" s="45"/>
      <c r="Q636" s="45"/>
      <c r="R636" s="69"/>
      <c r="S636" s="69"/>
      <c r="T636" s="45"/>
      <c r="U636" s="45"/>
      <c r="V636" s="45"/>
      <c r="W636" s="45"/>
      <c r="X636" s="45"/>
      <c r="Y636" s="45"/>
      <c r="Z636" s="45"/>
      <c r="AA636" s="45"/>
      <c r="AB636" s="45"/>
      <c r="AC636" s="45"/>
      <c r="AD636" s="45"/>
      <c r="AE636" s="45"/>
      <c r="AF636" s="45"/>
      <c r="AG636" s="45"/>
    </row>
    <row r="637" spans="1:33" x14ac:dyDescent="0.25">
      <c r="A637" s="24" t="s">
        <v>63</v>
      </c>
      <c r="B637" s="26">
        <v>4075</v>
      </c>
      <c r="C637" s="24" t="s">
        <v>202</v>
      </c>
      <c r="D637" s="24" t="s">
        <v>205</v>
      </c>
      <c r="E637" s="24" t="s">
        <v>11</v>
      </c>
      <c r="F637" s="68">
        <v>16.600000000000001</v>
      </c>
      <c r="G637" s="68">
        <v>15.9</v>
      </c>
      <c r="H637" s="24"/>
      <c r="I637" s="65" t="str">
        <f>LEFT(Tabel1[[#This Row],[Ruumi tüüp (TALO Tüüpruumide nimestik)]],2)</f>
        <v>21</v>
      </c>
      <c r="J637" s="25" t="s">
        <v>190</v>
      </c>
      <c r="K637" s="24" t="s">
        <v>252</v>
      </c>
      <c r="L637" s="65" t="str">
        <f>IFERROR(VLOOKUP(Tabel1[[#This Row],[Üürnik]],'Lepingu lisa'!$AW$3:$AX$22,2,FALSE),"")</f>
        <v>LUBJA4_03</v>
      </c>
      <c r="M637" s="65" t="str">
        <f>IFERROR(VLOOKUP(Tabel1[[#This Row],[Jaotus]],Tabelid!L:M,2,FALSE),"")</f>
        <v>NONE</v>
      </c>
      <c r="N637" s="16"/>
      <c r="O637" s="45"/>
      <c r="P637" s="45"/>
      <c r="Q637" s="45"/>
      <c r="R637" s="69"/>
      <c r="S637" s="69"/>
      <c r="T637" s="45"/>
      <c r="U637" s="45"/>
      <c r="V637" s="45"/>
      <c r="W637" s="45"/>
      <c r="X637" s="45"/>
      <c r="Y637" s="45"/>
      <c r="Z637" s="45"/>
      <c r="AA637" s="45"/>
      <c r="AB637" s="45"/>
      <c r="AC637" s="45"/>
      <c r="AD637" s="45"/>
      <c r="AE637" s="45"/>
      <c r="AF637" s="45"/>
      <c r="AG637" s="45"/>
    </row>
    <row r="638" spans="1:33" x14ac:dyDescent="0.25">
      <c r="A638" s="24" t="s">
        <v>63</v>
      </c>
      <c r="B638" s="26">
        <v>4076</v>
      </c>
      <c r="C638" s="24" t="s">
        <v>202</v>
      </c>
      <c r="D638" s="24" t="s">
        <v>205</v>
      </c>
      <c r="E638" s="24" t="s">
        <v>11</v>
      </c>
      <c r="F638" s="68">
        <v>18.100000000000001</v>
      </c>
      <c r="G638" s="68">
        <v>17.5</v>
      </c>
      <c r="H638" s="24"/>
      <c r="I638" s="65" t="str">
        <f>LEFT(Tabel1[[#This Row],[Ruumi tüüp (TALO Tüüpruumide nimestik)]],2)</f>
        <v>21</v>
      </c>
      <c r="J638" s="25" t="s">
        <v>190</v>
      </c>
      <c r="K638" s="24" t="s">
        <v>252</v>
      </c>
      <c r="L638" s="65" t="str">
        <f>IFERROR(VLOOKUP(Tabel1[[#This Row],[Üürnik]],'Lepingu lisa'!$AW$3:$AX$22,2,FALSE),"")</f>
        <v>LUBJA4_03</v>
      </c>
      <c r="M638" s="65" t="str">
        <f>IFERROR(VLOOKUP(Tabel1[[#This Row],[Jaotus]],Tabelid!L:M,2,FALSE),"")</f>
        <v>NONE</v>
      </c>
      <c r="N638" s="16"/>
      <c r="O638" s="45"/>
      <c r="P638" s="45"/>
      <c r="Q638" s="45"/>
      <c r="R638" s="69"/>
      <c r="S638" s="69"/>
      <c r="T638" s="45"/>
      <c r="U638" s="45"/>
      <c r="V638" s="45"/>
      <c r="W638" s="45"/>
      <c r="X638" s="45"/>
      <c r="Y638" s="45"/>
      <c r="Z638" s="45"/>
      <c r="AA638" s="45"/>
      <c r="AB638" s="45"/>
      <c r="AC638" s="45"/>
      <c r="AD638" s="45"/>
      <c r="AE638" s="45"/>
      <c r="AF638" s="45"/>
      <c r="AG638" s="45"/>
    </row>
    <row r="639" spans="1:33" x14ac:dyDescent="0.25">
      <c r="A639" s="24" t="s">
        <v>63</v>
      </c>
      <c r="B639" s="26">
        <v>4077</v>
      </c>
      <c r="C639" s="24" t="s">
        <v>202</v>
      </c>
      <c r="D639" s="24" t="s">
        <v>205</v>
      </c>
      <c r="E639" s="24" t="s">
        <v>11</v>
      </c>
      <c r="F639" s="68">
        <v>18.100000000000001</v>
      </c>
      <c r="G639" s="68">
        <v>17.5</v>
      </c>
      <c r="H639" s="24"/>
      <c r="I639" s="65" t="str">
        <f>LEFT(Tabel1[[#This Row],[Ruumi tüüp (TALO Tüüpruumide nimestik)]],2)</f>
        <v>21</v>
      </c>
      <c r="J639" s="25" t="s">
        <v>190</v>
      </c>
      <c r="K639" s="24" t="s">
        <v>252</v>
      </c>
      <c r="L639" s="65" t="str">
        <f>IFERROR(VLOOKUP(Tabel1[[#This Row],[Üürnik]],'Lepingu lisa'!$AW$3:$AX$22,2,FALSE),"")</f>
        <v>LUBJA4_03</v>
      </c>
      <c r="M639" s="65" t="str">
        <f>IFERROR(VLOOKUP(Tabel1[[#This Row],[Jaotus]],Tabelid!L:M,2,FALSE),"")</f>
        <v>NONE</v>
      </c>
      <c r="N639" s="16"/>
      <c r="O639" s="45"/>
      <c r="P639" s="45"/>
      <c r="Q639" s="45"/>
      <c r="R639" s="69"/>
      <c r="S639" s="69"/>
      <c r="T639" s="45"/>
      <c r="U639" s="45"/>
      <c r="V639" s="45"/>
      <c r="W639" s="45"/>
      <c r="X639" s="45"/>
      <c r="Y639" s="45"/>
      <c r="Z639" s="45"/>
      <c r="AA639" s="45"/>
      <c r="AB639" s="45"/>
      <c r="AC639" s="45"/>
      <c r="AD639" s="45"/>
      <c r="AE639" s="45"/>
      <c r="AF639" s="45"/>
      <c r="AG639" s="45"/>
    </row>
    <row r="640" spans="1:33" x14ac:dyDescent="0.25">
      <c r="A640" s="24" t="s">
        <v>63</v>
      </c>
      <c r="B640" s="26">
        <v>4078</v>
      </c>
      <c r="C640" s="24" t="s">
        <v>202</v>
      </c>
      <c r="D640" s="24" t="s">
        <v>205</v>
      </c>
      <c r="E640" s="24" t="s">
        <v>11</v>
      </c>
      <c r="F640" s="68">
        <v>13.7</v>
      </c>
      <c r="G640" s="68">
        <v>13.3</v>
      </c>
      <c r="H640" s="24"/>
      <c r="I640" s="65" t="str">
        <f>LEFT(Tabel1[[#This Row],[Ruumi tüüp (TALO Tüüpruumide nimestik)]],2)</f>
        <v>21</v>
      </c>
      <c r="J640" s="25" t="s">
        <v>190</v>
      </c>
      <c r="K640" s="24" t="s">
        <v>252</v>
      </c>
      <c r="L640" s="65" t="str">
        <f>IFERROR(VLOOKUP(Tabel1[[#This Row],[Üürnik]],'Lepingu lisa'!$AW$3:$AX$22,2,FALSE),"")</f>
        <v>LUBJA4_03</v>
      </c>
      <c r="M640" s="65" t="str">
        <f>IFERROR(VLOOKUP(Tabel1[[#This Row],[Jaotus]],Tabelid!L:M,2,FALSE),"")</f>
        <v>NONE</v>
      </c>
      <c r="N640" s="16"/>
      <c r="O640" s="45"/>
      <c r="P640" s="45"/>
      <c r="Q640" s="45"/>
      <c r="R640" s="69"/>
      <c r="S640" s="69"/>
      <c r="T640" s="45"/>
      <c r="U640" s="45"/>
      <c r="V640" s="45"/>
      <c r="W640" s="45"/>
      <c r="X640" s="45"/>
      <c r="Y640" s="45"/>
      <c r="Z640" s="45"/>
      <c r="AA640" s="45"/>
      <c r="AB640" s="45"/>
      <c r="AC640" s="45"/>
      <c r="AD640" s="45"/>
      <c r="AE640" s="45"/>
      <c r="AF640" s="45"/>
      <c r="AG640" s="45"/>
    </row>
    <row r="641" spans="1:33" x14ac:dyDescent="0.25">
      <c r="A641" s="24" t="s">
        <v>63</v>
      </c>
      <c r="B641" s="26">
        <v>4079</v>
      </c>
      <c r="C641" s="24" t="s">
        <v>197</v>
      </c>
      <c r="D641" s="24" t="s">
        <v>92</v>
      </c>
      <c r="E641" s="24" t="s">
        <v>56</v>
      </c>
      <c r="F641" s="68">
        <v>4.5999999999999996</v>
      </c>
      <c r="G641" s="68">
        <v>4.5999999999999996</v>
      </c>
      <c r="H641" s="24"/>
      <c r="I641" s="65" t="str">
        <f>LEFT(Tabel1[[#This Row],[Ruumi tüüp (TALO Tüüpruumide nimestik)]],2)</f>
        <v>97</v>
      </c>
      <c r="J641" s="25"/>
      <c r="K641" s="24"/>
      <c r="L641" s="65" t="str">
        <f>IFERROR(VLOOKUP(Tabel1[[#This Row],[Üürnik]],'Lepingu lisa'!$AW$3:$AX$22,2,FALSE),"")</f>
        <v/>
      </c>
      <c r="M641" s="65" t="str">
        <f>IFERROR(VLOOKUP(Tabel1[[#This Row],[Jaotus]],Tabelid!L:M,2,FALSE),"")</f>
        <v/>
      </c>
      <c r="N641" s="16"/>
      <c r="O641" s="45"/>
      <c r="P641" s="45"/>
      <c r="Q641" s="45"/>
      <c r="R641" s="69"/>
      <c r="S641" s="69"/>
      <c r="T641" s="45"/>
      <c r="U641" s="45"/>
      <c r="V641" s="45"/>
      <c r="W641" s="45"/>
      <c r="X641" s="45"/>
      <c r="Y641" s="45"/>
      <c r="Z641" s="45"/>
      <c r="AA641" s="45"/>
      <c r="AB641" s="45"/>
      <c r="AC641" s="45"/>
      <c r="AD641" s="45"/>
      <c r="AE641" s="45"/>
      <c r="AF641" s="45"/>
      <c r="AG641" s="45"/>
    </row>
    <row r="642" spans="1:33" x14ac:dyDescent="0.25">
      <c r="A642" s="24" t="s">
        <v>63</v>
      </c>
      <c r="B642" s="26">
        <v>4080</v>
      </c>
      <c r="C642" s="24" t="s">
        <v>202</v>
      </c>
      <c r="D642" s="24" t="s">
        <v>89</v>
      </c>
      <c r="E642" s="24" t="s">
        <v>48</v>
      </c>
      <c r="F642" s="68">
        <v>4.7</v>
      </c>
      <c r="G642" s="68">
        <v>4.2</v>
      </c>
      <c r="H642" s="24"/>
      <c r="I642" s="65" t="str">
        <f>LEFT(Tabel1[[#This Row],[Ruumi tüüp (TALO Tüüpruumide nimestik)]],2)</f>
        <v>86</v>
      </c>
      <c r="J642" s="25" t="s">
        <v>190</v>
      </c>
      <c r="K642" s="24" t="s">
        <v>252</v>
      </c>
      <c r="L642" s="65" t="str">
        <f>IFERROR(VLOOKUP(Tabel1[[#This Row],[Üürnik]],'Lepingu lisa'!$AW$3:$AX$22,2,FALSE),"")</f>
        <v>LUBJA4_03</v>
      </c>
      <c r="M642" s="65" t="str">
        <f>IFERROR(VLOOKUP(Tabel1[[#This Row],[Jaotus]],Tabelid!L:M,2,FALSE),"")</f>
        <v>NONE</v>
      </c>
      <c r="N642" s="16"/>
      <c r="O642" s="45"/>
      <c r="P642" s="45"/>
      <c r="Q642" s="45"/>
      <c r="R642" s="69"/>
      <c r="S642" s="69"/>
      <c r="T642" s="45"/>
      <c r="U642" s="45"/>
      <c r="V642" s="45"/>
      <c r="W642" s="45"/>
      <c r="X642" s="45"/>
      <c r="Y642" s="45"/>
      <c r="Z642" s="45"/>
      <c r="AA642" s="45"/>
      <c r="AB642" s="45"/>
      <c r="AC642" s="45"/>
      <c r="AD642" s="45"/>
      <c r="AE642" s="45"/>
      <c r="AF642" s="45"/>
      <c r="AG642" s="45"/>
    </row>
    <row r="643" spans="1:33" x14ac:dyDescent="0.25">
      <c r="A643" s="24" t="s">
        <v>63</v>
      </c>
      <c r="B643" s="26">
        <v>4081</v>
      </c>
      <c r="C643" s="24" t="s">
        <v>202</v>
      </c>
      <c r="D643" s="24" t="s">
        <v>80</v>
      </c>
      <c r="E643" s="24" t="s">
        <v>38</v>
      </c>
      <c r="F643" s="68">
        <v>2.2000000000000002</v>
      </c>
      <c r="G643" s="68">
        <v>1.8</v>
      </c>
      <c r="H643" s="24"/>
      <c r="I643" s="65" t="str">
        <f>LEFT(Tabel1[[#This Row],[Ruumi tüüp (TALO Tüüpruumide nimestik)]],2)</f>
        <v>73</v>
      </c>
      <c r="J643" s="25" t="s">
        <v>190</v>
      </c>
      <c r="K643" s="24" t="s">
        <v>252</v>
      </c>
      <c r="L643" s="65" t="str">
        <f>IFERROR(VLOOKUP(Tabel1[[#This Row],[Üürnik]],'Lepingu lisa'!$AW$3:$AX$22,2,FALSE),"")</f>
        <v>LUBJA4_03</v>
      </c>
      <c r="M643" s="65" t="str">
        <f>IFERROR(VLOOKUP(Tabel1[[#This Row],[Jaotus]],Tabelid!L:M,2,FALSE),"")</f>
        <v>NONE</v>
      </c>
      <c r="N643" s="16"/>
      <c r="O643" s="45"/>
      <c r="P643" s="45"/>
      <c r="Q643" s="45"/>
      <c r="R643" s="69"/>
      <c r="S643" s="69"/>
      <c r="T643" s="45"/>
      <c r="U643" s="45"/>
      <c r="V643" s="45"/>
      <c r="W643" s="45"/>
      <c r="X643" s="45"/>
      <c r="Y643" s="45"/>
      <c r="Z643" s="45"/>
      <c r="AA643" s="45"/>
      <c r="AB643" s="45"/>
      <c r="AC643" s="45"/>
      <c r="AD643" s="45"/>
      <c r="AE643" s="45"/>
      <c r="AF643" s="45"/>
      <c r="AG643" s="45"/>
    </row>
    <row r="644" spans="1:33" x14ac:dyDescent="0.25">
      <c r="A644" s="24" t="s">
        <v>63</v>
      </c>
      <c r="B644" s="26">
        <v>4082</v>
      </c>
      <c r="C644" s="24" t="s">
        <v>202</v>
      </c>
      <c r="D644" s="24" t="s">
        <v>80</v>
      </c>
      <c r="E644" s="24" t="s">
        <v>38</v>
      </c>
      <c r="F644" s="68">
        <v>2.2000000000000002</v>
      </c>
      <c r="G644" s="68">
        <v>1.8</v>
      </c>
      <c r="H644" s="24"/>
      <c r="I644" s="65" t="str">
        <f>LEFT(Tabel1[[#This Row],[Ruumi tüüp (TALO Tüüpruumide nimestik)]],2)</f>
        <v>73</v>
      </c>
      <c r="J644" s="25" t="s">
        <v>190</v>
      </c>
      <c r="K644" s="24" t="s">
        <v>252</v>
      </c>
      <c r="L644" s="65" t="str">
        <f>IFERROR(VLOOKUP(Tabel1[[#This Row],[Üürnik]],'Lepingu lisa'!$AW$3:$AX$22,2,FALSE),"")</f>
        <v>LUBJA4_03</v>
      </c>
      <c r="M644" s="65" t="str">
        <f>IFERROR(VLOOKUP(Tabel1[[#This Row],[Jaotus]],Tabelid!L:M,2,FALSE),"")</f>
        <v>NONE</v>
      </c>
      <c r="N644" s="16"/>
      <c r="O644" s="45"/>
      <c r="P644" s="45"/>
      <c r="Q644" s="45"/>
      <c r="R644" s="69"/>
      <c r="S644" s="69"/>
      <c r="T644" s="45"/>
      <c r="U644" s="45"/>
      <c r="V644" s="45"/>
      <c r="W644" s="45"/>
      <c r="X644" s="45"/>
      <c r="Y644" s="45"/>
      <c r="Z644" s="45"/>
      <c r="AA644" s="45"/>
      <c r="AB644" s="45"/>
      <c r="AC644" s="45"/>
      <c r="AD644" s="45"/>
      <c r="AE644" s="45"/>
      <c r="AF644" s="45"/>
      <c r="AG644" s="45"/>
    </row>
    <row r="645" spans="1:33" x14ac:dyDescent="0.25">
      <c r="A645" s="24" t="s">
        <v>63</v>
      </c>
      <c r="B645" s="26">
        <v>4083</v>
      </c>
      <c r="C645" s="24" t="s">
        <v>202</v>
      </c>
      <c r="D645" s="24" t="s">
        <v>85</v>
      </c>
      <c r="E645" s="24" t="s">
        <v>13</v>
      </c>
      <c r="F645" s="68">
        <v>4.3</v>
      </c>
      <c r="G645" s="68">
        <v>4</v>
      </c>
      <c r="H645" s="24"/>
      <c r="I645" s="65" t="str">
        <f>LEFT(Tabel1[[#This Row],[Ruumi tüüp (TALO Tüüpruumide nimestik)]],2)</f>
        <v>23</v>
      </c>
      <c r="J645" s="25" t="s">
        <v>190</v>
      </c>
      <c r="K645" s="24" t="s">
        <v>252</v>
      </c>
      <c r="L645" s="65" t="str">
        <f>IFERROR(VLOOKUP(Tabel1[[#This Row],[Üürnik]],'Lepingu lisa'!$AW$3:$AX$22,2,FALSE),"")</f>
        <v>LUBJA4_03</v>
      </c>
      <c r="M645" s="65" t="str">
        <f>IFERROR(VLOOKUP(Tabel1[[#This Row],[Jaotus]],Tabelid!L:M,2,FALSE),"")</f>
        <v>NONE</v>
      </c>
      <c r="N645" s="16"/>
      <c r="O645" s="45"/>
      <c r="P645" s="45"/>
      <c r="Q645" s="45"/>
      <c r="R645" s="69"/>
      <c r="S645" s="69"/>
      <c r="T645" s="45"/>
      <c r="U645" s="45"/>
      <c r="V645" s="45"/>
      <c r="W645" s="45"/>
      <c r="X645" s="45"/>
      <c r="Y645" s="45"/>
      <c r="Z645" s="45"/>
      <c r="AA645" s="45"/>
      <c r="AB645" s="45"/>
      <c r="AC645" s="45"/>
      <c r="AD645" s="45"/>
      <c r="AE645" s="45"/>
      <c r="AF645" s="45"/>
      <c r="AG645" s="45"/>
    </row>
    <row r="646" spans="1:33" x14ac:dyDescent="0.25">
      <c r="A646" s="24" t="s">
        <v>63</v>
      </c>
      <c r="B646" s="26">
        <v>4084</v>
      </c>
      <c r="C646" s="24" t="s">
        <v>202</v>
      </c>
      <c r="D646" s="24" t="s">
        <v>81</v>
      </c>
      <c r="E646" s="24" t="s">
        <v>52</v>
      </c>
      <c r="F646" s="68">
        <v>46.204599999999999</v>
      </c>
      <c r="G646" s="68">
        <v>42.412100000000002</v>
      </c>
      <c r="H646" s="24"/>
      <c r="I646" s="65" t="str">
        <f>LEFT(Tabel1[[#This Row],[Ruumi tüüp (TALO Tüüpruumide nimestik)]],2)</f>
        <v>91</v>
      </c>
      <c r="J646" s="25" t="s">
        <v>190</v>
      </c>
      <c r="K646" s="24" t="s">
        <v>252</v>
      </c>
      <c r="L646" s="65" t="str">
        <f>IFERROR(VLOOKUP(Tabel1[[#This Row],[Üürnik]],'Lepingu lisa'!$AW$3:$AX$22,2,FALSE),"")</f>
        <v>LUBJA4_03</v>
      </c>
      <c r="M646" s="65" t="str">
        <f>IFERROR(VLOOKUP(Tabel1[[#This Row],[Jaotus]],Tabelid!L:M,2,FALSE),"")</f>
        <v>NONE</v>
      </c>
      <c r="N646" s="16"/>
      <c r="O646" s="45"/>
      <c r="P646" s="45"/>
      <c r="Q646" s="45"/>
      <c r="R646" s="69"/>
      <c r="S646" s="69"/>
      <c r="T646" s="45"/>
      <c r="U646" s="45"/>
      <c r="V646" s="45"/>
      <c r="W646" s="45"/>
      <c r="X646" s="45"/>
      <c r="Y646" s="45"/>
      <c r="Z646" s="45"/>
      <c r="AA646" s="45"/>
      <c r="AB646" s="45"/>
      <c r="AC646" s="45"/>
      <c r="AD646" s="45"/>
      <c r="AE646" s="45"/>
      <c r="AF646" s="45"/>
      <c r="AG646" s="45"/>
    </row>
    <row r="647" spans="1:33" x14ac:dyDescent="0.25">
      <c r="A647" s="24" t="s">
        <v>63</v>
      </c>
      <c r="B647" s="26">
        <v>4085</v>
      </c>
      <c r="C647" s="24" t="s">
        <v>202</v>
      </c>
      <c r="D647" s="24" t="s">
        <v>205</v>
      </c>
      <c r="E647" s="24" t="s">
        <v>11</v>
      </c>
      <c r="F647" s="68">
        <v>11.1</v>
      </c>
      <c r="G647" s="68">
        <v>10.7</v>
      </c>
      <c r="H647" s="24"/>
      <c r="I647" s="65" t="str">
        <f>LEFT(Tabel1[[#This Row],[Ruumi tüüp (TALO Tüüpruumide nimestik)]],2)</f>
        <v>21</v>
      </c>
      <c r="J647" s="25" t="s">
        <v>190</v>
      </c>
      <c r="K647" s="24" t="s">
        <v>252</v>
      </c>
      <c r="L647" s="65" t="str">
        <f>IFERROR(VLOOKUP(Tabel1[[#This Row],[Üürnik]],'Lepingu lisa'!$AW$3:$AX$22,2,FALSE),"")</f>
        <v>LUBJA4_03</v>
      </c>
      <c r="M647" s="65" t="str">
        <f>IFERROR(VLOOKUP(Tabel1[[#This Row],[Jaotus]],Tabelid!L:M,2,FALSE),"")</f>
        <v>NONE</v>
      </c>
      <c r="N647" s="16"/>
      <c r="O647" s="45"/>
      <c r="P647" s="45"/>
      <c r="Q647" s="45"/>
      <c r="R647" s="69"/>
      <c r="S647" s="69"/>
      <c r="T647" s="45"/>
      <c r="U647" s="45"/>
      <c r="V647" s="45"/>
      <c r="W647" s="45"/>
      <c r="X647" s="45"/>
      <c r="Y647" s="45"/>
      <c r="Z647" s="45"/>
      <c r="AA647" s="45"/>
      <c r="AB647" s="45"/>
      <c r="AC647" s="45"/>
      <c r="AD647" s="45"/>
      <c r="AE647" s="45"/>
      <c r="AF647" s="45"/>
      <c r="AG647" s="45"/>
    </row>
    <row r="648" spans="1:33" x14ac:dyDescent="0.25">
      <c r="A648" s="24" t="s">
        <v>63</v>
      </c>
      <c r="B648" s="26">
        <v>4086</v>
      </c>
      <c r="C648" s="24" t="s">
        <v>202</v>
      </c>
      <c r="D648" s="24" t="s">
        <v>205</v>
      </c>
      <c r="E648" s="24" t="s">
        <v>11</v>
      </c>
      <c r="F648" s="68">
        <v>17.100000000000001</v>
      </c>
      <c r="G648" s="68">
        <v>16.399999999999999</v>
      </c>
      <c r="H648" s="24"/>
      <c r="I648" s="65" t="str">
        <f>LEFT(Tabel1[[#This Row],[Ruumi tüüp (TALO Tüüpruumide nimestik)]],2)</f>
        <v>21</v>
      </c>
      <c r="J648" s="25" t="s">
        <v>190</v>
      </c>
      <c r="K648" s="24" t="s">
        <v>252</v>
      </c>
      <c r="L648" s="65" t="str">
        <f>IFERROR(VLOOKUP(Tabel1[[#This Row],[Üürnik]],'Lepingu lisa'!$AW$3:$AX$22,2,FALSE),"")</f>
        <v>LUBJA4_03</v>
      </c>
      <c r="M648" s="65" t="str">
        <f>IFERROR(VLOOKUP(Tabel1[[#This Row],[Jaotus]],Tabelid!L:M,2,FALSE),"")</f>
        <v>NONE</v>
      </c>
      <c r="N648" s="16"/>
      <c r="O648" s="45"/>
      <c r="P648" s="45"/>
      <c r="Q648" s="45"/>
      <c r="R648" s="69"/>
      <c r="S648" s="69"/>
      <c r="T648" s="45"/>
      <c r="U648" s="45"/>
      <c r="V648" s="45"/>
      <c r="W648" s="45"/>
      <c r="X648" s="45"/>
      <c r="Y648" s="45"/>
      <c r="Z648" s="45"/>
      <c r="AA648" s="45"/>
      <c r="AB648" s="45"/>
      <c r="AC648" s="45"/>
      <c r="AD648" s="45"/>
      <c r="AE648" s="45"/>
      <c r="AF648" s="45"/>
      <c r="AG648" s="45"/>
    </row>
    <row r="649" spans="1:33" x14ac:dyDescent="0.25">
      <c r="A649" s="24" t="s">
        <v>63</v>
      </c>
      <c r="B649" s="26">
        <v>4087</v>
      </c>
      <c r="C649" s="24" t="s">
        <v>202</v>
      </c>
      <c r="D649" s="24" t="s">
        <v>205</v>
      </c>
      <c r="E649" s="24" t="s">
        <v>11</v>
      </c>
      <c r="F649" s="68">
        <v>10.7</v>
      </c>
      <c r="G649" s="68">
        <v>10</v>
      </c>
      <c r="H649" s="24"/>
      <c r="I649" s="65" t="str">
        <f>LEFT(Tabel1[[#This Row],[Ruumi tüüp (TALO Tüüpruumide nimestik)]],2)</f>
        <v>21</v>
      </c>
      <c r="J649" s="25" t="s">
        <v>190</v>
      </c>
      <c r="K649" s="24" t="s">
        <v>252</v>
      </c>
      <c r="L649" s="65" t="str">
        <f>IFERROR(VLOOKUP(Tabel1[[#This Row],[Üürnik]],'Lepingu lisa'!$AW$3:$AX$22,2,FALSE),"")</f>
        <v>LUBJA4_03</v>
      </c>
      <c r="M649" s="65" t="str">
        <f>IFERROR(VLOOKUP(Tabel1[[#This Row],[Jaotus]],Tabelid!L:M,2,FALSE),"")</f>
        <v>NONE</v>
      </c>
      <c r="N649" s="16"/>
      <c r="O649" s="45"/>
      <c r="P649" s="45"/>
      <c r="Q649" s="45"/>
      <c r="R649" s="69"/>
      <c r="S649" s="69"/>
      <c r="T649" s="45"/>
      <c r="U649" s="45"/>
      <c r="V649" s="45"/>
      <c r="W649" s="45"/>
      <c r="X649" s="45"/>
      <c r="Y649" s="45"/>
      <c r="Z649" s="45"/>
      <c r="AA649" s="45"/>
      <c r="AB649" s="45"/>
      <c r="AC649" s="45"/>
      <c r="AD649" s="45"/>
      <c r="AE649" s="45"/>
      <c r="AF649" s="45"/>
      <c r="AG649" s="45"/>
    </row>
    <row r="650" spans="1:33" x14ac:dyDescent="0.25">
      <c r="A650" s="24" t="s">
        <v>63</v>
      </c>
      <c r="B650" s="26">
        <v>4088</v>
      </c>
      <c r="C650" s="24" t="s">
        <v>202</v>
      </c>
      <c r="D650" s="24" t="s">
        <v>205</v>
      </c>
      <c r="E650" s="24" t="s">
        <v>11</v>
      </c>
      <c r="F650" s="68">
        <v>10.9</v>
      </c>
      <c r="G650" s="68">
        <v>10.199999999999999</v>
      </c>
      <c r="H650" s="24"/>
      <c r="I650" s="65" t="str">
        <f>LEFT(Tabel1[[#This Row],[Ruumi tüüp (TALO Tüüpruumide nimestik)]],2)</f>
        <v>21</v>
      </c>
      <c r="J650" s="25" t="s">
        <v>190</v>
      </c>
      <c r="K650" s="24" t="s">
        <v>252</v>
      </c>
      <c r="L650" s="65" t="str">
        <f>IFERROR(VLOOKUP(Tabel1[[#This Row],[Üürnik]],'Lepingu lisa'!$AW$3:$AX$22,2,FALSE),"")</f>
        <v>LUBJA4_03</v>
      </c>
      <c r="M650" s="65" t="str">
        <f>IFERROR(VLOOKUP(Tabel1[[#This Row],[Jaotus]],Tabelid!L:M,2,FALSE),"")</f>
        <v>NONE</v>
      </c>
      <c r="N650" s="16"/>
      <c r="O650" s="45"/>
      <c r="P650" s="45"/>
      <c r="Q650" s="45"/>
      <c r="R650" s="69"/>
      <c r="S650" s="69"/>
      <c r="T650" s="45"/>
      <c r="U650" s="45"/>
      <c r="V650" s="45"/>
      <c r="W650" s="45"/>
      <c r="X650" s="45"/>
      <c r="Y650" s="45"/>
      <c r="Z650" s="45"/>
      <c r="AA650" s="45"/>
      <c r="AB650" s="45"/>
      <c r="AC650" s="45"/>
      <c r="AD650" s="45"/>
      <c r="AE650" s="45"/>
      <c r="AF650" s="45"/>
      <c r="AG650" s="45"/>
    </row>
    <row r="651" spans="1:33" x14ac:dyDescent="0.25">
      <c r="A651" s="24" t="s">
        <v>63</v>
      </c>
      <c r="B651" s="26">
        <v>4089</v>
      </c>
      <c r="C651" s="24" t="s">
        <v>202</v>
      </c>
      <c r="D651" s="24" t="s">
        <v>205</v>
      </c>
      <c r="E651" s="24" t="s">
        <v>11</v>
      </c>
      <c r="F651" s="68">
        <v>17.5</v>
      </c>
      <c r="G651" s="68">
        <v>16.8</v>
      </c>
      <c r="H651" s="24"/>
      <c r="I651" s="65" t="str">
        <f>LEFT(Tabel1[[#This Row],[Ruumi tüüp (TALO Tüüpruumide nimestik)]],2)</f>
        <v>21</v>
      </c>
      <c r="J651" s="25" t="s">
        <v>190</v>
      </c>
      <c r="K651" s="24" t="s">
        <v>252</v>
      </c>
      <c r="L651" s="65" t="str">
        <f>IFERROR(VLOOKUP(Tabel1[[#This Row],[Üürnik]],'Lepingu lisa'!$AW$3:$AX$22,2,FALSE),"")</f>
        <v>LUBJA4_03</v>
      </c>
      <c r="M651" s="65" t="str">
        <f>IFERROR(VLOOKUP(Tabel1[[#This Row],[Jaotus]],Tabelid!L:M,2,FALSE),"")</f>
        <v>NONE</v>
      </c>
      <c r="N651" s="16"/>
      <c r="O651" s="45"/>
      <c r="P651" s="45"/>
      <c r="Q651" s="45"/>
      <c r="R651" s="69"/>
      <c r="S651" s="69"/>
      <c r="T651" s="45"/>
      <c r="U651" s="45"/>
      <c r="V651" s="45"/>
      <c r="W651" s="45"/>
      <c r="X651" s="45"/>
      <c r="Y651" s="45"/>
      <c r="Z651" s="45"/>
      <c r="AA651" s="45"/>
      <c r="AB651" s="45"/>
      <c r="AC651" s="45"/>
      <c r="AD651" s="45"/>
      <c r="AE651" s="45"/>
      <c r="AF651" s="45"/>
      <c r="AG651" s="45"/>
    </row>
    <row r="652" spans="1:33" x14ac:dyDescent="0.25">
      <c r="A652" s="24" t="s">
        <v>63</v>
      </c>
      <c r="B652" s="26">
        <v>4090</v>
      </c>
      <c r="C652" s="24" t="s">
        <v>202</v>
      </c>
      <c r="D652" s="24" t="s">
        <v>205</v>
      </c>
      <c r="E652" s="24" t="s">
        <v>11</v>
      </c>
      <c r="F652" s="68">
        <v>11</v>
      </c>
      <c r="G652" s="68">
        <v>10.6</v>
      </c>
      <c r="H652" s="24"/>
      <c r="I652" s="65" t="str">
        <f>LEFT(Tabel1[[#This Row],[Ruumi tüüp (TALO Tüüpruumide nimestik)]],2)</f>
        <v>21</v>
      </c>
      <c r="J652" s="25" t="s">
        <v>190</v>
      </c>
      <c r="K652" s="24" t="s">
        <v>252</v>
      </c>
      <c r="L652" s="65" t="str">
        <f>IFERROR(VLOOKUP(Tabel1[[#This Row],[Üürnik]],'Lepingu lisa'!$AW$3:$AX$22,2,FALSE),"")</f>
        <v>LUBJA4_03</v>
      </c>
      <c r="M652" s="65" t="str">
        <f>IFERROR(VLOOKUP(Tabel1[[#This Row],[Jaotus]],Tabelid!L:M,2,FALSE),"")</f>
        <v>NONE</v>
      </c>
      <c r="N652" s="16"/>
      <c r="O652" s="45"/>
      <c r="P652" s="45"/>
      <c r="Q652" s="45"/>
      <c r="R652" s="69"/>
      <c r="S652" s="69"/>
      <c r="T652" s="45"/>
      <c r="U652" s="45"/>
      <c r="V652" s="45"/>
      <c r="W652" s="45"/>
      <c r="X652" s="45"/>
      <c r="Y652" s="45"/>
      <c r="Z652" s="45"/>
      <c r="AA652" s="45"/>
      <c r="AB652" s="45"/>
      <c r="AC652" s="45"/>
      <c r="AD652" s="45"/>
      <c r="AE652" s="45"/>
      <c r="AF652" s="45"/>
      <c r="AG652" s="45"/>
    </row>
    <row r="653" spans="1:33" x14ac:dyDescent="0.25">
      <c r="A653" s="24" t="s">
        <v>63</v>
      </c>
      <c r="B653" s="26">
        <v>4091</v>
      </c>
      <c r="C653" s="24" t="s">
        <v>202</v>
      </c>
      <c r="D653" s="24" t="s">
        <v>205</v>
      </c>
      <c r="E653" s="24" t="s">
        <v>11</v>
      </c>
      <c r="F653" s="68">
        <v>14.2</v>
      </c>
      <c r="G653" s="68">
        <v>13.4</v>
      </c>
      <c r="H653" s="24"/>
      <c r="I653" s="65" t="str">
        <f>LEFT(Tabel1[[#This Row],[Ruumi tüüp (TALO Tüüpruumide nimestik)]],2)</f>
        <v>21</v>
      </c>
      <c r="J653" s="25" t="s">
        <v>190</v>
      </c>
      <c r="K653" s="24" t="s">
        <v>252</v>
      </c>
      <c r="L653" s="65" t="str">
        <f>IFERROR(VLOOKUP(Tabel1[[#This Row],[Üürnik]],'Lepingu lisa'!$AW$3:$AX$22,2,FALSE),"")</f>
        <v>LUBJA4_03</v>
      </c>
      <c r="M653" s="65" t="str">
        <f>IFERROR(VLOOKUP(Tabel1[[#This Row],[Jaotus]],Tabelid!L:M,2,FALSE),"")</f>
        <v>NONE</v>
      </c>
      <c r="N653" s="16"/>
      <c r="O653" s="45"/>
      <c r="P653" s="45"/>
      <c r="Q653" s="45"/>
      <c r="R653" s="69"/>
      <c r="S653" s="69"/>
      <c r="T653" s="45"/>
      <c r="U653" s="45"/>
      <c r="V653" s="45"/>
      <c r="W653" s="45"/>
      <c r="X653" s="45"/>
      <c r="Y653" s="45"/>
      <c r="Z653" s="45"/>
      <c r="AA653" s="45"/>
      <c r="AB653" s="45"/>
      <c r="AC653" s="45"/>
      <c r="AD653" s="45"/>
      <c r="AE653" s="45"/>
      <c r="AF653" s="45"/>
      <c r="AG653" s="45"/>
    </row>
    <row r="654" spans="1:33" x14ac:dyDescent="0.25">
      <c r="A654" s="24" t="s">
        <v>63</v>
      </c>
      <c r="B654" s="26">
        <v>4092</v>
      </c>
      <c r="C654" s="24" t="s">
        <v>202</v>
      </c>
      <c r="D654" s="24" t="s">
        <v>205</v>
      </c>
      <c r="E654" s="24" t="s">
        <v>11</v>
      </c>
      <c r="F654" s="68">
        <v>14.3</v>
      </c>
      <c r="G654" s="68">
        <v>13.6</v>
      </c>
      <c r="H654" s="24"/>
      <c r="I654" s="65" t="str">
        <f>LEFT(Tabel1[[#This Row],[Ruumi tüüp (TALO Tüüpruumide nimestik)]],2)</f>
        <v>21</v>
      </c>
      <c r="J654" s="25" t="s">
        <v>190</v>
      </c>
      <c r="K654" s="24" t="s">
        <v>252</v>
      </c>
      <c r="L654" s="65" t="str">
        <f>IFERROR(VLOOKUP(Tabel1[[#This Row],[Üürnik]],'Lepingu lisa'!$AW$3:$AX$22,2,FALSE),"")</f>
        <v>LUBJA4_03</v>
      </c>
      <c r="M654" s="65" t="str">
        <f>IFERROR(VLOOKUP(Tabel1[[#This Row],[Jaotus]],Tabelid!L:M,2,FALSE),"")</f>
        <v>NONE</v>
      </c>
      <c r="N654" s="16"/>
      <c r="O654" s="45"/>
      <c r="P654" s="45"/>
      <c r="Q654" s="45"/>
      <c r="R654" s="69"/>
      <c r="S654" s="69"/>
      <c r="T654" s="45"/>
      <c r="U654" s="45"/>
      <c r="V654" s="45"/>
      <c r="W654" s="45"/>
      <c r="X654" s="45"/>
      <c r="Y654" s="45"/>
      <c r="Z654" s="45"/>
      <c r="AA654" s="45"/>
      <c r="AB654" s="45"/>
      <c r="AC654" s="45"/>
      <c r="AD654" s="45"/>
      <c r="AE654" s="45"/>
      <c r="AF654" s="45"/>
      <c r="AG654" s="45"/>
    </row>
    <row r="655" spans="1:33" x14ac:dyDescent="0.25">
      <c r="A655" s="24" t="s">
        <v>63</v>
      </c>
      <c r="B655" s="26">
        <v>4093</v>
      </c>
      <c r="C655" s="24" t="s">
        <v>202</v>
      </c>
      <c r="D655" s="24" t="s">
        <v>205</v>
      </c>
      <c r="E655" s="24" t="s">
        <v>11</v>
      </c>
      <c r="F655" s="68">
        <v>14</v>
      </c>
      <c r="G655" s="68">
        <v>13.3</v>
      </c>
      <c r="H655" s="24"/>
      <c r="I655" s="65" t="str">
        <f>LEFT(Tabel1[[#This Row],[Ruumi tüüp (TALO Tüüpruumide nimestik)]],2)</f>
        <v>21</v>
      </c>
      <c r="J655" s="25" t="s">
        <v>190</v>
      </c>
      <c r="K655" s="24" t="s">
        <v>252</v>
      </c>
      <c r="L655" s="65" t="str">
        <f>IFERROR(VLOOKUP(Tabel1[[#This Row],[Üürnik]],'Lepingu lisa'!$AW$3:$AX$22,2,FALSE),"")</f>
        <v>LUBJA4_03</v>
      </c>
      <c r="M655" s="65" t="str">
        <f>IFERROR(VLOOKUP(Tabel1[[#This Row],[Jaotus]],Tabelid!L:M,2,FALSE),"")</f>
        <v>NONE</v>
      </c>
      <c r="N655" s="16"/>
      <c r="O655" s="45"/>
      <c r="P655" s="45"/>
      <c r="Q655" s="45"/>
      <c r="R655" s="69"/>
      <c r="S655" s="69"/>
      <c r="T655" s="45"/>
      <c r="U655" s="45"/>
      <c r="V655" s="45"/>
      <c r="W655" s="45"/>
      <c r="X655" s="45"/>
      <c r="Y655" s="45"/>
      <c r="Z655" s="45"/>
      <c r="AA655" s="45"/>
      <c r="AB655" s="45"/>
      <c r="AC655" s="45"/>
      <c r="AD655" s="45"/>
      <c r="AE655" s="45"/>
      <c r="AF655" s="45"/>
      <c r="AG655" s="45"/>
    </row>
    <row r="656" spans="1:33" x14ac:dyDescent="0.25">
      <c r="A656" s="24" t="s">
        <v>63</v>
      </c>
      <c r="B656" s="26">
        <v>4094</v>
      </c>
      <c r="C656" s="24" t="s">
        <v>202</v>
      </c>
      <c r="D656" s="24" t="s">
        <v>205</v>
      </c>
      <c r="E656" s="24" t="s">
        <v>11</v>
      </c>
      <c r="F656" s="68">
        <v>15</v>
      </c>
      <c r="G656" s="68">
        <v>14.2</v>
      </c>
      <c r="H656" s="24"/>
      <c r="I656" s="65" t="str">
        <f>LEFT(Tabel1[[#This Row],[Ruumi tüüp (TALO Tüüpruumide nimestik)]],2)</f>
        <v>21</v>
      </c>
      <c r="J656" s="25" t="s">
        <v>190</v>
      </c>
      <c r="K656" s="24" t="s">
        <v>252</v>
      </c>
      <c r="L656" s="65" t="str">
        <f>IFERROR(VLOOKUP(Tabel1[[#This Row],[Üürnik]],'Lepingu lisa'!$AW$3:$AX$22,2,FALSE),"")</f>
        <v>LUBJA4_03</v>
      </c>
      <c r="M656" s="65" t="str">
        <f>IFERROR(VLOOKUP(Tabel1[[#This Row],[Jaotus]],Tabelid!L:M,2,FALSE),"")</f>
        <v>NONE</v>
      </c>
      <c r="N656" s="16"/>
      <c r="O656" s="45"/>
      <c r="P656" s="45"/>
      <c r="Q656" s="45"/>
      <c r="R656" s="69"/>
      <c r="S656" s="69"/>
      <c r="T656" s="45"/>
      <c r="U656" s="45"/>
      <c r="V656" s="45"/>
      <c r="W656" s="45"/>
      <c r="X656" s="45"/>
      <c r="Y656" s="45"/>
      <c r="Z656" s="45"/>
      <c r="AA656" s="45"/>
      <c r="AB656" s="45"/>
      <c r="AC656" s="45"/>
      <c r="AD656" s="45"/>
      <c r="AE656" s="45"/>
      <c r="AF656" s="45"/>
      <c r="AG656" s="45"/>
    </row>
    <row r="657" spans="1:33" x14ac:dyDescent="0.25">
      <c r="A657" s="24" t="s">
        <v>63</v>
      </c>
      <c r="B657" s="26">
        <v>4100</v>
      </c>
      <c r="C657" s="24" t="s">
        <v>202</v>
      </c>
      <c r="D657" s="24" t="s">
        <v>93</v>
      </c>
      <c r="E657" s="24" t="s">
        <v>52</v>
      </c>
      <c r="F657" s="68">
        <v>10.6</v>
      </c>
      <c r="G657" s="68">
        <v>10.5</v>
      </c>
      <c r="H657" s="24"/>
      <c r="I657" s="65" t="str">
        <f>LEFT(Tabel1[[#This Row],[Ruumi tüüp (TALO Tüüpruumide nimestik)]],2)</f>
        <v>91</v>
      </c>
      <c r="J657" s="25" t="s">
        <v>190</v>
      </c>
      <c r="K657" s="24" t="s">
        <v>252</v>
      </c>
      <c r="L657" s="65" t="str">
        <f>IFERROR(VLOOKUP(Tabel1[[#This Row],[Üürnik]],'Lepingu lisa'!$AW$3:$AX$22,2,FALSE),"")</f>
        <v>LUBJA4_03</v>
      </c>
      <c r="M657" s="65" t="str">
        <f>IFERROR(VLOOKUP(Tabel1[[#This Row],[Jaotus]],Tabelid!L:M,2,FALSE),"")</f>
        <v>NONE</v>
      </c>
      <c r="N657" s="16"/>
      <c r="O657" s="45"/>
      <c r="P657" s="45"/>
      <c r="Q657" s="45"/>
      <c r="R657" s="69"/>
      <c r="S657" s="69"/>
      <c r="T657" s="45"/>
      <c r="U657" s="45"/>
      <c r="V657" s="45"/>
      <c r="W657" s="45"/>
      <c r="X657" s="45"/>
      <c r="Y657" s="45"/>
      <c r="Z657" s="45"/>
      <c r="AA657" s="45"/>
      <c r="AB657" s="45"/>
      <c r="AC657" s="45"/>
      <c r="AD657" s="45"/>
      <c r="AE657" s="45"/>
      <c r="AF657" s="45"/>
      <c r="AG657" s="45"/>
    </row>
    <row r="658" spans="1:33" x14ac:dyDescent="0.25">
      <c r="A658" s="24" t="s">
        <v>63</v>
      </c>
      <c r="B658" s="26">
        <v>4200</v>
      </c>
      <c r="C658" s="24" t="s">
        <v>202</v>
      </c>
      <c r="D658" s="24" t="s">
        <v>93</v>
      </c>
      <c r="E658" s="24" t="s">
        <v>52</v>
      </c>
      <c r="F658" s="68">
        <v>10.5</v>
      </c>
      <c r="G658" s="68">
        <v>10.4</v>
      </c>
      <c r="H658" s="24"/>
      <c r="I658" s="65" t="str">
        <f>LEFT(Tabel1[[#This Row],[Ruumi tüüp (TALO Tüüpruumide nimestik)]],2)</f>
        <v>91</v>
      </c>
      <c r="J658" s="25" t="s">
        <v>190</v>
      </c>
      <c r="K658" s="24" t="s">
        <v>254</v>
      </c>
      <c r="L658" s="65" t="str">
        <f>IFERROR(VLOOKUP(Tabel1[[#This Row],[Üürnik]],'Lepingu lisa'!$AW$3:$AX$22,2,FALSE),"")</f>
        <v>LUBJA4_04</v>
      </c>
      <c r="M658" s="65" t="str">
        <f>IFERROR(VLOOKUP(Tabel1[[#This Row],[Jaotus]],Tabelid!L:M,2,FALSE),"")</f>
        <v>NONE</v>
      </c>
      <c r="N658" s="16"/>
      <c r="O658" s="45"/>
      <c r="P658" s="45"/>
      <c r="Q658" s="45"/>
      <c r="R658" s="69"/>
      <c r="S658" s="69"/>
      <c r="T658" s="45"/>
      <c r="U658" s="45"/>
      <c r="V658" s="45"/>
      <c r="W658" s="45"/>
      <c r="X658" s="45"/>
      <c r="Y658" s="45"/>
      <c r="Z658" s="45"/>
      <c r="AA658" s="45"/>
      <c r="AB658" s="45"/>
      <c r="AC658" s="45"/>
      <c r="AD658" s="45"/>
      <c r="AE658" s="45"/>
      <c r="AF658" s="45"/>
      <c r="AG658" s="45"/>
    </row>
    <row r="659" spans="1:33" x14ac:dyDescent="0.25">
      <c r="A659" s="24" t="s">
        <v>63</v>
      </c>
      <c r="B659" s="26">
        <v>4201</v>
      </c>
      <c r="C659" s="24" t="s">
        <v>202</v>
      </c>
      <c r="D659" s="24" t="s">
        <v>81</v>
      </c>
      <c r="E659" s="24" t="s">
        <v>52</v>
      </c>
      <c r="F659" s="68">
        <v>119.5</v>
      </c>
      <c r="G659" s="68">
        <v>113.5</v>
      </c>
      <c r="H659" s="24"/>
      <c r="I659" s="65" t="str">
        <f>LEFT(Tabel1[[#This Row],[Ruumi tüüp (TALO Tüüpruumide nimestik)]],2)</f>
        <v>91</v>
      </c>
      <c r="J659" s="25" t="s">
        <v>190</v>
      </c>
      <c r="K659" s="24" t="s">
        <v>254</v>
      </c>
      <c r="L659" s="65" t="str">
        <f>IFERROR(VLOOKUP(Tabel1[[#This Row],[Üürnik]],'Lepingu lisa'!$AW$3:$AX$22,2,FALSE),"")</f>
        <v>LUBJA4_04</v>
      </c>
      <c r="M659" s="65" t="str">
        <f>IFERROR(VLOOKUP(Tabel1[[#This Row],[Jaotus]],Tabelid!L:M,2,FALSE),"")</f>
        <v>NONE</v>
      </c>
      <c r="N659" s="16"/>
      <c r="O659" s="45"/>
      <c r="P659" s="45"/>
      <c r="Q659" s="45"/>
      <c r="R659" s="69"/>
      <c r="S659" s="69"/>
      <c r="T659" s="45"/>
      <c r="U659" s="45"/>
      <c r="V659" s="45"/>
      <c r="W659" s="45"/>
      <c r="X659" s="45"/>
      <c r="Y659" s="45"/>
      <c r="Z659" s="45"/>
      <c r="AA659" s="45"/>
      <c r="AB659" s="45"/>
      <c r="AC659" s="45"/>
      <c r="AD659" s="45"/>
      <c r="AE659" s="45"/>
      <c r="AF659" s="45"/>
      <c r="AG659" s="45"/>
    </row>
    <row r="660" spans="1:33" x14ac:dyDescent="0.25">
      <c r="A660" s="24" t="s">
        <v>63</v>
      </c>
      <c r="B660" s="26" t="s">
        <v>433</v>
      </c>
      <c r="C660" s="24" t="s">
        <v>202</v>
      </c>
      <c r="D660" s="24" t="s">
        <v>87</v>
      </c>
      <c r="E660" s="24" t="s">
        <v>40</v>
      </c>
      <c r="F660" s="68">
        <v>18.899999999999999</v>
      </c>
      <c r="G660" s="68">
        <v>18.399999999999999</v>
      </c>
      <c r="H660" s="24"/>
      <c r="I660" s="65" t="str">
        <f>LEFT(Tabel1[[#This Row],[Ruumi tüüp (TALO Tüüpruumide nimestik)]],2)</f>
        <v>75</v>
      </c>
      <c r="J660" s="25" t="s">
        <v>190</v>
      </c>
      <c r="K660" s="24" t="s">
        <v>254</v>
      </c>
      <c r="L660" s="65" t="str">
        <f>IFERROR(VLOOKUP(Tabel1[[#This Row],[Üürnik]],'Lepingu lisa'!$AW$3:$AX$22,2,FALSE),"")</f>
        <v>LUBJA4_04</v>
      </c>
      <c r="M660" s="65" t="str">
        <f>IFERROR(VLOOKUP(Tabel1[[#This Row],[Jaotus]],Tabelid!L:M,2,FALSE),"")</f>
        <v>NONE</v>
      </c>
      <c r="N660" s="16"/>
      <c r="O660" s="45"/>
      <c r="P660" s="45"/>
      <c r="Q660" s="45"/>
      <c r="R660" s="69"/>
      <c r="S660" s="69"/>
      <c r="T660" s="45"/>
      <c r="U660" s="45"/>
      <c r="V660" s="45"/>
      <c r="W660" s="45"/>
      <c r="X660" s="45"/>
      <c r="Y660" s="45"/>
      <c r="Z660" s="45"/>
      <c r="AA660" s="45"/>
      <c r="AB660" s="45"/>
      <c r="AC660" s="45"/>
      <c r="AD660" s="45"/>
      <c r="AE660" s="45"/>
      <c r="AF660" s="45"/>
      <c r="AG660" s="45"/>
    </row>
    <row r="661" spans="1:33" x14ac:dyDescent="0.25">
      <c r="A661" s="24" t="s">
        <v>63</v>
      </c>
      <c r="B661" s="26">
        <v>4202</v>
      </c>
      <c r="C661" s="24" t="s">
        <v>202</v>
      </c>
      <c r="D661" s="24" t="s">
        <v>80</v>
      </c>
      <c r="E661" s="24" t="s">
        <v>38</v>
      </c>
      <c r="F661" s="68">
        <v>1.5</v>
      </c>
      <c r="G661" s="68">
        <v>1.3</v>
      </c>
      <c r="H661" s="24"/>
      <c r="I661" s="65" t="str">
        <f>LEFT(Tabel1[[#This Row],[Ruumi tüüp (TALO Tüüpruumide nimestik)]],2)</f>
        <v>73</v>
      </c>
      <c r="J661" s="25" t="s">
        <v>190</v>
      </c>
      <c r="K661" s="24" t="s">
        <v>254</v>
      </c>
      <c r="L661" s="65" t="str">
        <f>IFERROR(VLOOKUP(Tabel1[[#This Row],[Üürnik]],'Lepingu lisa'!$AW$3:$AX$22,2,FALSE),"")</f>
        <v>LUBJA4_04</v>
      </c>
      <c r="M661" s="65" t="str">
        <f>IFERROR(VLOOKUP(Tabel1[[#This Row],[Jaotus]],Tabelid!L:M,2,FALSE),"")</f>
        <v>NONE</v>
      </c>
      <c r="N661" s="16"/>
      <c r="O661" s="45"/>
      <c r="P661" s="45"/>
      <c r="Q661" s="45"/>
      <c r="R661" s="69"/>
      <c r="S661" s="69"/>
      <c r="T661" s="45"/>
      <c r="U661" s="45"/>
      <c r="V661" s="45"/>
      <c r="W661" s="45"/>
      <c r="X661" s="45"/>
      <c r="Y661" s="45"/>
      <c r="Z661" s="45"/>
      <c r="AA661" s="45"/>
      <c r="AB661" s="45"/>
      <c r="AC661" s="45"/>
      <c r="AD661" s="45"/>
      <c r="AE661" s="45"/>
      <c r="AF661" s="45"/>
      <c r="AG661" s="45"/>
    </row>
    <row r="662" spans="1:33" x14ac:dyDescent="0.25">
      <c r="A662" s="24" t="s">
        <v>63</v>
      </c>
      <c r="B662" s="26">
        <v>4203</v>
      </c>
      <c r="C662" s="24" t="s">
        <v>202</v>
      </c>
      <c r="D662" s="24" t="s">
        <v>80</v>
      </c>
      <c r="E662" s="24" t="s">
        <v>38</v>
      </c>
      <c r="F662" s="68">
        <v>2.1</v>
      </c>
      <c r="G662" s="68">
        <v>1.9</v>
      </c>
      <c r="H662" s="24"/>
      <c r="I662" s="65" t="str">
        <f>LEFT(Tabel1[[#This Row],[Ruumi tüüp (TALO Tüüpruumide nimestik)]],2)</f>
        <v>73</v>
      </c>
      <c r="J662" s="25" t="s">
        <v>190</v>
      </c>
      <c r="K662" s="24" t="s">
        <v>254</v>
      </c>
      <c r="L662" s="65" t="str">
        <f>IFERROR(VLOOKUP(Tabel1[[#This Row],[Üürnik]],'Lepingu lisa'!$AW$3:$AX$22,2,FALSE),"")</f>
        <v>LUBJA4_04</v>
      </c>
      <c r="M662" s="65" t="str">
        <f>IFERROR(VLOOKUP(Tabel1[[#This Row],[Jaotus]],Tabelid!L:M,2,FALSE),"")</f>
        <v>NONE</v>
      </c>
      <c r="N662" s="16"/>
      <c r="O662" s="45"/>
      <c r="P662" s="45"/>
      <c r="Q662" s="45"/>
      <c r="R662" s="69"/>
      <c r="S662" s="69"/>
      <c r="T662" s="45"/>
      <c r="U662" s="45"/>
      <c r="V662" s="45"/>
      <c r="W662" s="45"/>
      <c r="X662" s="45"/>
      <c r="Y662" s="45"/>
      <c r="Z662" s="45"/>
      <c r="AA662" s="45"/>
      <c r="AB662" s="45"/>
      <c r="AC662" s="45"/>
      <c r="AD662" s="45"/>
      <c r="AE662" s="45"/>
      <c r="AF662" s="45"/>
      <c r="AG662" s="45"/>
    </row>
    <row r="663" spans="1:33" x14ac:dyDescent="0.25">
      <c r="A663" s="24" t="s">
        <v>63</v>
      </c>
      <c r="B663" s="26">
        <v>4204</v>
      </c>
      <c r="C663" s="24" t="s">
        <v>202</v>
      </c>
      <c r="D663" s="24" t="s">
        <v>205</v>
      </c>
      <c r="E663" s="24" t="s">
        <v>11</v>
      </c>
      <c r="F663" s="68">
        <v>18</v>
      </c>
      <c r="G663" s="68">
        <v>17.5</v>
      </c>
      <c r="H663" s="24"/>
      <c r="I663" s="65" t="str">
        <f>LEFT(Tabel1[[#This Row],[Ruumi tüüp (TALO Tüüpruumide nimestik)]],2)</f>
        <v>21</v>
      </c>
      <c r="J663" s="25" t="s">
        <v>190</v>
      </c>
      <c r="K663" s="24" t="s">
        <v>254</v>
      </c>
      <c r="L663" s="65" t="str">
        <f>IFERROR(VLOOKUP(Tabel1[[#This Row],[Üürnik]],'Lepingu lisa'!$AW$3:$AX$22,2,FALSE),"")</f>
        <v>LUBJA4_04</v>
      </c>
      <c r="M663" s="65" t="str">
        <f>IFERROR(VLOOKUP(Tabel1[[#This Row],[Jaotus]],Tabelid!L:M,2,FALSE),"")</f>
        <v>NONE</v>
      </c>
      <c r="N663" s="16"/>
      <c r="O663" s="45"/>
      <c r="P663" s="45"/>
      <c r="Q663" s="45"/>
      <c r="R663" s="69"/>
      <c r="S663" s="69"/>
      <c r="T663" s="45"/>
      <c r="U663" s="45"/>
      <c r="V663" s="45"/>
      <c r="W663" s="45"/>
      <c r="X663" s="45"/>
      <c r="Y663" s="45"/>
      <c r="Z663" s="45"/>
      <c r="AA663" s="45"/>
      <c r="AB663" s="45"/>
      <c r="AC663" s="45"/>
      <c r="AD663" s="45"/>
      <c r="AE663" s="45"/>
      <c r="AF663" s="45"/>
      <c r="AG663" s="45"/>
    </row>
    <row r="664" spans="1:33" x14ac:dyDescent="0.25">
      <c r="A664" s="24" t="s">
        <v>63</v>
      </c>
      <c r="B664" s="26">
        <v>4205</v>
      </c>
      <c r="C664" s="24" t="s">
        <v>202</v>
      </c>
      <c r="D664" s="24" t="s">
        <v>205</v>
      </c>
      <c r="E664" s="24" t="s">
        <v>11</v>
      </c>
      <c r="F664" s="68">
        <v>27.3</v>
      </c>
      <c r="G664" s="68">
        <v>26.2</v>
      </c>
      <c r="H664" s="24"/>
      <c r="I664" s="65" t="str">
        <f>LEFT(Tabel1[[#This Row],[Ruumi tüüp (TALO Tüüpruumide nimestik)]],2)</f>
        <v>21</v>
      </c>
      <c r="J664" s="25" t="s">
        <v>190</v>
      </c>
      <c r="K664" s="24" t="s">
        <v>254</v>
      </c>
      <c r="L664" s="65" t="str">
        <f>IFERROR(VLOOKUP(Tabel1[[#This Row],[Üürnik]],'Lepingu lisa'!$AW$3:$AX$22,2,FALSE),"")</f>
        <v>LUBJA4_04</v>
      </c>
      <c r="M664" s="65" t="str">
        <f>IFERROR(VLOOKUP(Tabel1[[#This Row],[Jaotus]],Tabelid!L:M,2,FALSE),"")</f>
        <v>NONE</v>
      </c>
      <c r="N664" s="16"/>
      <c r="O664" s="45"/>
      <c r="P664" s="45"/>
      <c r="Q664" s="45"/>
      <c r="R664" s="69"/>
      <c r="S664" s="69"/>
      <c r="T664" s="45"/>
      <c r="U664" s="45"/>
      <c r="V664" s="45"/>
      <c r="W664" s="45"/>
      <c r="X664" s="45"/>
      <c r="Y664" s="45"/>
      <c r="Z664" s="45"/>
      <c r="AA664" s="45"/>
      <c r="AB664" s="45"/>
      <c r="AC664" s="45"/>
      <c r="AD664" s="45"/>
      <c r="AE664" s="45"/>
      <c r="AF664" s="45"/>
      <c r="AG664" s="45"/>
    </row>
    <row r="665" spans="1:33" x14ac:dyDescent="0.25">
      <c r="A665" s="24" t="s">
        <v>63</v>
      </c>
      <c r="B665" s="26">
        <v>4206</v>
      </c>
      <c r="C665" s="24" t="s">
        <v>202</v>
      </c>
      <c r="D665" s="24" t="s">
        <v>205</v>
      </c>
      <c r="E665" s="24" t="s">
        <v>11</v>
      </c>
      <c r="F665" s="68">
        <v>13.8</v>
      </c>
      <c r="G665" s="68">
        <v>13.2</v>
      </c>
      <c r="H665" s="24"/>
      <c r="I665" s="65" t="str">
        <f>LEFT(Tabel1[[#This Row],[Ruumi tüüp (TALO Tüüpruumide nimestik)]],2)</f>
        <v>21</v>
      </c>
      <c r="J665" s="25" t="s">
        <v>190</v>
      </c>
      <c r="K665" s="24" t="s">
        <v>254</v>
      </c>
      <c r="L665" s="65" t="str">
        <f>IFERROR(VLOOKUP(Tabel1[[#This Row],[Üürnik]],'Lepingu lisa'!$AW$3:$AX$22,2,FALSE),"")</f>
        <v>LUBJA4_04</v>
      </c>
      <c r="M665" s="65" t="str">
        <f>IFERROR(VLOOKUP(Tabel1[[#This Row],[Jaotus]],Tabelid!L:M,2,FALSE),"")</f>
        <v>NONE</v>
      </c>
      <c r="N665" s="16"/>
      <c r="O665" s="45"/>
      <c r="P665" s="45"/>
      <c r="Q665" s="45"/>
      <c r="R665" s="69"/>
      <c r="S665" s="69"/>
      <c r="T665" s="45"/>
      <c r="U665" s="45"/>
      <c r="V665" s="45"/>
      <c r="W665" s="45"/>
      <c r="X665" s="45"/>
      <c r="Y665" s="45"/>
      <c r="Z665" s="45"/>
      <c r="AA665" s="45"/>
      <c r="AB665" s="45"/>
      <c r="AC665" s="45"/>
      <c r="AD665" s="45"/>
      <c r="AE665" s="45"/>
      <c r="AF665" s="45"/>
      <c r="AG665" s="45"/>
    </row>
    <row r="666" spans="1:33" x14ac:dyDescent="0.25">
      <c r="A666" s="24" t="s">
        <v>63</v>
      </c>
      <c r="B666" s="26">
        <v>4207</v>
      </c>
      <c r="C666" s="24" t="s">
        <v>202</v>
      </c>
      <c r="D666" s="24" t="s">
        <v>205</v>
      </c>
      <c r="E666" s="24" t="s">
        <v>11</v>
      </c>
      <c r="F666" s="68">
        <v>14.5</v>
      </c>
      <c r="G666" s="68">
        <v>13.9</v>
      </c>
      <c r="H666" s="24"/>
      <c r="I666" s="65" t="str">
        <f>LEFT(Tabel1[[#This Row],[Ruumi tüüp (TALO Tüüpruumide nimestik)]],2)</f>
        <v>21</v>
      </c>
      <c r="J666" s="25" t="s">
        <v>190</v>
      </c>
      <c r="K666" s="24" t="s">
        <v>254</v>
      </c>
      <c r="L666" s="65" t="str">
        <f>IFERROR(VLOOKUP(Tabel1[[#This Row],[Üürnik]],'Lepingu lisa'!$AW$3:$AX$22,2,FALSE),"")</f>
        <v>LUBJA4_04</v>
      </c>
      <c r="M666" s="65" t="str">
        <f>IFERROR(VLOOKUP(Tabel1[[#This Row],[Jaotus]],Tabelid!L:M,2,FALSE),"")</f>
        <v>NONE</v>
      </c>
      <c r="N666" s="16"/>
      <c r="O666" s="45"/>
      <c r="P666" s="45"/>
      <c r="Q666" s="45"/>
      <c r="R666" s="69"/>
      <c r="S666" s="69"/>
      <c r="T666" s="45"/>
      <c r="U666" s="45"/>
      <c r="V666" s="45"/>
      <c r="W666" s="45"/>
      <c r="X666" s="45"/>
      <c r="Y666" s="45"/>
      <c r="Z666" s="45"/>
      <c r="AA666" s="45"/>
      <c r="AB666" s="45"/>
      <c r="AC666" s="45"/>
      <c r="AD666" s="45"/>
      <c r="AE666" s="45"/>
      <c r="AF666" s="45"/>
      <c r="AG666" s="45"/>
    </row>
    <row r="667" spans="1:33" x14ac:dyDescent="0.25">
      <c r="A667" s="24" t="s">
        <v>63</v>
      </c>
      <c r="B667" s="26">
        <v>4208</v>
      </c>
      <c r="C667" s="24" t="s">
        <v>202</v>
      </c>
      <c r="D667" s="24" t="s">
        <v>205</v>
      </c>
      <c r="E667" s="24" t="s">
        <v>11</v>
      </c>
      <c r="F667" s="68">
        <v>13.7</v>
      </c>
      <c r="G667" s="68">
        <v>13</v>
      </c>
      <c r="H667" s="24"/>
      <c r="I667" s="65" t="str">
        <f>LEFT(Tabel1[[#This Row],[Ruumi tüüp (TALO Tüüpruumide nimestik)]],2)</f>
        <v>21</v>
      </c>
      <c r="J667" s="25" t="s">
        <v>190</v>
      </c>
      <c r="K667" s="24" t="s">
        <v>254</v>
      </c>
      <c r="L667" s="65" t="str">
        <f>IFERROR(VLOOKUP(Tabel1[[#This Row],[Üürnik]],'Lepingu lisa'!$AW$3:$AX$22,2,FALSE),"")</f>
        <v>LUBJA4_04</v>
      </c>
      <c r="M667" s="65" t="str">
        <f>IFERROR(VLOOKUP(Tabel1[[#This Row],[Jaotus]],Tabelid!L:M,2,FALSE),"")</f>
        <v>NONE</v>
      </c>
      <c r="N667" s="16"/>
      <c r="O667" s="45"/>
      <c r="P667" s="45"/>
      <c r="Q667" s="45"/>
      <c r="R667" s="69"/>
      <c r="S667" s="69"/>
      <c r="T667" s="45"/>
      <c r="U667" s="45"/>
      <c r="V667" s="45"/>
      <c r="W667" s="45"/>
      <c r="X667" s="45"/>
      <c r="Y667" s="45"/>
      <c r="Z667" s="45"/>
      <c r="AA667" s="45"/>
      <c r="AB667" s="45"/>
      <c r="AC667" s="45"/>
      <c r="AD667" s="45"/>
      <c r="AE667" s="45"/>
      <c r="AF667" s="45"/>
      <c r="AG667" s="45"/>
    </row>
    <row r="668" spans="1:33" x14ac:dyDescent="0.25">
      <c r="A668" s="24" t="s">
        <v>63</v>
      </c>
      <c r="B668" s="26">
        <v>4209</v>
      </c>
      <c r="C668" s="24" t="s">
        <v>202</v>
      </c>
      <c r="D668" s="24" t="s">
        <v>78</v>
      </c>
      <c r="E668" s="24" t="s">
        <v>30</v>
      </c>
      <c r="F668" s="68">
        <v>20</v>
      </c>
      <c r="G668" s="68">
        <v>18.600000000000001</v>
      </c>
      <c r="H668" s="24"/>
      <c r="I668" s="65" t="str">
        <f>LEFT(Tabel1[[#This Row],[Ruumi tüüp (TALO Tüüpruumide nimestik)]],2)</f>
        <v>53</v>
      </c>
      <c r="J668" s="25" t="s">
        <v>190</v>
      </c>
      <c r="K668" s="24" t="s">
        <v>254</v>
      </c>
      <c r="L668" s="65" t="str">
        <f>IFERROR(VLOOKUP(Tabel1[[#This Row],[Üürnik]],'Lepingu lisa'!$AW$3:$AX$22,2,FALSE),"")</f>
        <v>LUBJA4_04</v>
      </c>
      <c r="M668" s="65" t="str">
        <f>IFERROR(VLOOKUP(Tabel1[[#This Row],[Jaotus]],Tabelid!L:M,2,FALSE),"")</f>
        <v>NONE</v>
      </c>
      <c r="N668" s="16"/>
      <c r="O668" s="45"/>
      <c r="P668" s="45"/>
      <c r="Q668" s="45"/>
      <c r="R668" s="69"/>
      <c r="S668" s="69"/>
      <c r="T668" s="45"/>
      <c r="U668" s="45"/>
      <c r="V668" s="45"/>
      <c r="W668" s="45"/>
      <c r="X668" s="45"/>
      <c r="Y668" s="45"/>
      <c r="Z668" s="45"/>
      <c r="AA668" s="45"/>
      <c r="AB668" s="45"/>
      <c r="AC668" s="45"/>
      <c r="AD668" s="45"/>
      <c r="AE668" s="45"/>
      <c r="AF668" s="45"/>
      <c r="AG668" s="45"/>
    </row>
    <row r="669" spans="1:33" x14ac:dyDescent="0.25">
      <c r="A669" s="24" t="s">
        <v>63</v>
      </c>
      <c r="B669" s="26">
        <v>4210</v>
      </c>
      <c r="C669" s="24" t="s">
        <v>202</v>
      </c>
      <c r="D669" s="24" t="s">
        <v>205</v>
      </c>
      <c r="E669" s="24" t="s">
        <v>11</v>
      </c>
      <c r="F669" s="68">
        <v>15.6</v>
      </c>
      <c r="G669" s="68">
        <v>14.9</v>
      </c>
      <c r="H669" s="24"/>
      <c r="I669" s="65" t="str">
        <f>LEFT(Tabel1[[#This Row],[Ruumi tüüp (TALO Tüüpruumide nimestik)]],2)</f>
        <v>21</v>
      </c>
      <c r="J669" s="25" t="s">
        <v>190</v>
      </c>
      <c r="K669" s="24" t="s">
        <v>254</v>
      </c>
      <c r="L669" s="65" t="str">
        <f>IFERROR(VLOOKUP(Tabel1[[#This Row],[Üürnik]],'Lepingu lisa'!$AW$3:$AX$22,2,FALSE),"")</f>
        <v>LUBJA4_04</v>
      </c>
      <c r="M669" s="65" t="str">
        <f>IFERROR(VLOOKUP(Tabel1[[#This Row],[Jaotus]],Tabelid!L:M,2,FALSE),"")</f>
        <v>NONE</v>
      </c>
      <c r="N669" s="16"/>
      <c r="O669" s="45"/>
      <c r="P669" s="45"/>
      <c r="Q669" s="45"/>
      <c r="R669" s="69"/>
      <c r="S669" s="69"/>
      <c r="T669" s="45"/>
      <c r="U669" s="45"/>
      <c r="V669" s="45"/>
      <c r="W669" s="45"/>
      <c r="X669" s="45"/>
      <c r="Y669" s="45"/>
      <c r="Z669" s="45"/>
      <c r="AA669" s="45"/>
      <c r="AB669" s="45"/>
      <c r="AC669" s="45"/>
      <c r="AD669" s="45"/>
      <c r="AE669" s="45"/>
      <c r="AF669" s="45"/>
      <c r="AG669" s="45"/>
    </row>
    <row r="670" spans="1:33" x14ac:dyDescent="0.25">
      <c r="A670" s="24" t="s">
        <v>63</v>
      </c>
      <c r="B670" s="26">
        <v>4211</v>
      </c>
      <c r="C670" s="24" t="s">
        <v>202</v>
      </c>
      <c r="D670" s="24" t="s">
        <v>205</v>
      </c>
      <c r="E670" s="24" t="s">
        <v>11</v>
      </c>
      <c r="F670" s="68">
        <v>17.899999999999999</v>
      </c>
      <c r="G670" s="68">
        <v>17.3</v>
      </c>
      <c r="H670" s="24"/>
      <c r="I670" s="65" t="str">
        <f>LEFT(Tabel1[[#This Row],[Ruumi tüüp (TALO Tüüpruumide nimestik)]],2)</f>
        <v>21</v>
      </c>
      <c r="J670" s="25" t="s">
        <v>190</v>
      </c>
      <c r="K670" s="24" t="s">
        <v>254</v>
      </c>
      <c r="L670" s="65" t="str">
        <f>IFERROR(VLOOKUP(Tabel1[[#This Row],[Üürnik]],'Lepingu lisa'!$AW$3:$AX$22,2,FALSE),"")</f>
        <v>LUBJA4_04</v>
      </c>
      <c r="M670" s="65" t="str">
        <f>IFERROR(VLOOKUP(Tabel1[[#This Row],[Jaotus]],Tabelid!L:M,2,FALSE),"")</f>
        <v>NONE</v>
      </c>
      <c r="N670" s="16"/>
      <c r="O670" s="45"/>
      <c r="P670" s="45"/>
      <c r="Q670" s="45"/>
      <c r="R670" s="69"/>
      <c r="S670" s="69"/>
      <c r="T670" s="45"/>
      <c r="U670" s="45"/>
      <c r="V670" s="45"/>
      <c r="W670" s="45"/>
      <c r="X670" s="45"/>
      <c r="Y670" s="45"/>
      <c r="Z670" s="45"/>
      <c r="AA670" s="45"/>
      <c r="AB670" s="45"/>
      <c r="AC670" s="45"/>
      <c r="AD670" s="45"/>
      <c r="AE670" s="45"/>
      <c r="AF670" s="45"/>
      <c r="AG670" s="45"/>
    </row>
    <row r="671" spans="1:33" x14ac:dyDescent="0.25">
      <c r="A671" s="24" t="s">
        <v>63</v>
      </c>
      <c r="B671" s="26">
        <v>4212</v>
      </c>
      <c r="C671" s="24" t="s">
        <v>202</v>
      </c>
      <c r="D671" s="24" t="s">
        <v>205</v>
      </c>
      <c r="E671" s="24" t="s">
        <v>11</v>
      </c>
      <c r="F671" s="68">
        <v>15</v>
      </c>
      <c r="G671" s="68">
        <v>14.4</v>
      </c>
      <c r="H671" s="24"/>
      <c r="I671" s="65" t="str">
        <f>LEFT(Tabel1[[#This Row],[Ruumi tüüp (TALO Tüüpruumide nimestik)]],2)</f>
        <v>21</v>
      </c>
      <c r="J671" s="25" t="s">
        <v>190</v>
      </c>
      <c r="K671" s="24" t="s">
        <v>254</v>
      </c>
      <c r="L671" s="65" t="str">
        <f>IFERROR(VLOOKUP(Tabel1[[#This Row],[Üürnik]],'Lepingu lisa'!$AW$3:$AX$22,2,FALSE),"")</f>
        <v>LUBJA4_04</v>
      </c>
      <c r="M671" s="65" t="str">
        <f>IFERROR(VLOOKUP(Tabel1[[#This Row],[Jaotus]],Tabelid!L:M,2,FALSE),"")</f>
        <v>NONE</v>
      </c>
      <c r="N671" s="16"/>
      <c r="O671" s="45"/>
      <c r="P671" s="45"/>
      <c r="Q671" s="45"/>
      <c r="R671" s="69"/>
      <c r="S671" s="69"/>
      <c r="T671" s="45"/>
      <c r="U671" s="45"/>
      <c r="V671" s="45"/>
      <c r="W671" s="45"/>
      <c r="X671" s="45"/>
      <c r="Y671" s="45"/>
      <c r="Z671" s="45"/>
      <c r="AA671" s="45"/>
      <c r="AB671" s="45"/>
      <c r="AC671" s="45"/>
      <c r="AD671" s="45"/>
      <c r="AE671" s="45"/>
      <c r="AF671" s="45"/>
      <c r="AG671" s="45"/>
    </row>
    <row r="672" spans="1:33" x14ac:dyDescent="0.25">
      <c r="A672" s="24" t="s">
        <v>63</v>
      </c>
      <c r="B672" s="26">
        <v>4213</v>
      </c>
      <c r="C672" s="24" t="s">
        <v>202</v>
      </c>
      <c r="D672" s="24" t="s">
        <v>205</v>
      </c>
      <c r="E672" s="24" t="s">
        <v>11</v>
      </c>
      <c r="F672" s="68">
        <v>14.6</v>
      </c>
      <c r="G672" s="68">
        <v>14.1</v>
      </c>
      <c r="H672" s="24"/>
      <c r="I672" s="65" t="str">
        <f>LEFT(Tabel1[[#This Row],[Ruumi tüüp (TALO Tüüpruumide nimestik)]],2)</f>
        <v>21</v>
      </c>
      <c r="J672" s="25" t="s">
        <v>190</v>
      </c>
      <c r="K672" s="24" t="s">
        <v>254</v>
      </c>
      <c r="L672" s="65" t="str">
        <f>IFERROR(VLOOKUP(Tabel1[[#This Row],[Üürnik]],'Lepingu lisa'!$AW$3:$AX$22,2,FALSE),"")</f>
        <v>LUBJA4_04</v>
      </c>
      <c r="M672" s="65" t="str">
        <f>IFERROR(VLOOKUP(Tabel1[[#This Row],[Jaotus]],Tabelid!L:M,2,FALSE),"")</f>
        <v>NONE</v>
      </c>
      <c r="N672" s="16"/>
      <c r="O672" s="45"/>
      <c r="P672" s="45"/>
      <c r="Q672" s="45"/>
      <c r="R672" s="69"/>
      <c r="S672" s="69"/>
      <c r="T672" s="45"/>
      <c r="U672" s="45"/>
      <c r="V672" s="45"/>
      <c r="W672" s="45"/>
      <c r="X672" s="45"/>
      <c r="Y672" s="45"/>
      <c r="Z672" s="45"/>
      <c r="AA672" s="45"/>
      <c r="AB672" s="45"/>
      <c r="AC672" s="45"/>
      <c r="AD672" s="45"/>
      <c r="AE672" s="45"/>
      <c r="AF672" s="45"/>
      <c r="AG672" s="45"/>
    </row>
    <row r="673" spans="1:33" x14ac:dyDescent="0.25">
      <c r="A673" s="24" t="s">
        <v>63</v>
      </c>
      <c r="B673" s="26">
        <v>4214</v>
      </c>
      <c r="C673" s="24" t="s">
        <v>202</v>
      </c>
      <c r="D673" s="24" t="s">
        <v>205</v>
      </c>
      <c r="E673" s="24" t="s">
        <v>11</v>
      </c>
      <c r="F673" s="68">
        <v>14.8</v>
      </c>
      <c r="G673" s="68">
        <v>14.2</v>
      </c>
      <c r="H673" s="24"/>
      <c r="I673" s="65" t="str">
        <f>LEFT(Tabel1[[#This Row],[Ruumi tüüp (TALO Tüüpruumide nimestik)]],2)</f>
        <v>21</v>
      </c>
      <c r="J673" s="25" t="s">
        <v>190</v>
      </c>
      <c r="K673" s="24" t="s">
        <v>254</v>
      </c>
      <c r="L673" s="65" t="str">
        <f>IFERROR(VLOOKUP(Tabel1[[#This Row],[Üürnik]],'Lepingu lisa'!$AW$3:$AX$22,2,FALSE),"")</f>
        <v>LUBJA4_04</v>
      </c>
      <c r="M673" s="65" t="str">
        <f>IFERROR(VLOOKUP(Tabel1[[#This Row],[Jaotus]],Tabelid!L:M,2,FALSE),"")</f>
        <v>NONE</v>
      </c>
      <c r="N673" s="16"/>
      <c r="O673" s="45"/>
      <c r="P673" s="45"/>
      <c r="Q673" s="45"/>
      <c r="R673" s="69"/>
      <c r="S673" s="69"/>
      <c r="T673" s="45"/>
      <c r="U673" s="45"/>
      <c r="V673" s="45"/>
      <c r="W673" s="45"/>
      <c r="X673" s="45"/>
      <c r="Y673" s="45"/>
      <c r="Z673" s="45"/>
      <c r="AA673" s="45"/>
      <c r="AB673" s="45"/>
      <c r="AC673" s="45"/>
      <c r="AD673" s="45"/>
      <c r="AE673" s="45"/>
      <c r="AF673" s="45"/>
      <c r="AG673" s="45"/>
    </row>
    <row r="674" spans="1:33" x14ac:dyDescent="0.25">
      <c r="A674" s="24" t="s">
        <v>63</v>
      </c>
      <c r="B674" s="26">
        <v>4215</v>
      </c>
      <c r="C674" s="24" t="s">
        <v>202</v>
      </c>
      <c r="D674" s="24" t="s">
        <v>205</v>
      </c>
      <c r="E674" s="24" t="s">
        <v>11</v>
      </c>
      <c r="F674" s="68">
        <v>14.9</v>
      </c>
      <c r="G674" s="68">
        <v>14.3</v>
      </c>
      <c r="H674" s="24"/>
      <c r="I674" s="65" t="str">
        <f>LEFT(Tabel1[[#This Row],[Ruumi tüüp (TALO Tüüpruumide nimestik)]],2)</f>
        <v>21</v>
      </c>
      <c r="J674" s="25" t="s">
        <v>190</v>
      </c>
      <c r="K674" s="24" t="s">
        <v>254</v>
      </c>
      <c r="L674" s="65" t="str">
        <f>IFERROR(VLOOKUP(Tabel1[[#This Row],[Üürnik]],'Lepingu lisa'!$AW$3:$AX$22,2,FALSE),"")</f>
        <v>LUBJA4_04</v>
      </c>
      <c r="M674" s="65" t="str">
        <f>IFERROR(VLOOKUP(Tabel1[[#This Row],[Jaotus]],Tabelid!L:M,2,FALSE),"")</f>
        <v>NONE</v>
      </c>
      <c r="N674" s="16"/>
      <c r="O674" s="45"/>
      <c r="P674" s="45"/>
      <c r="Q674" s="45"/>
      <c r="R674" s="69"/>
      <c r="S674" s="69"/>
      <c r="T674" s="45"/>
      <c r="U674" s="45"/>
      <c r="V674" s="45"/>
      <c r="W674" s="45"/>
      <c r="X674" s="45"/>
      <c r="Y674" s="45"/>
      <c r="Z674" s="45"/>
      <c r="AA674" s="45"/>
      <c r="AB674" s="45"/>
      <c r="AC674" s="45"/>
      <c r="AD674" s="45"/>
      <c r="AE674" s="45"/>
      <c r="AF674" s="45"/>
      <c r="AG674" s="45"/>
    </row>
    <row r="675" spans="1:33" x14ac:dyDescent="0.25">
      <c r="A675" s="24" t="s">
        <v>63</v>
      </c>
      <c r="B675" s="26">
        <v>4216</v>
      </c>
      <c r="C675" s="24" t="s">
        <v>202</v>
      </c>
      <c r="D675" s="24" t="s">
        <v>205</v>
      </c>
      <c r="E675" s="24" t="s">
        <v>11</v>
      </c>
      <c r="F675" s="68">
        <v>14.3</v>
      </c>
      <c r="G675" s="68">
        <v>13.6</v>
      </c>
      <c r="H675" s="24"/>
      <c r="I675" s="65" t="str">
        <f>LEFT(Tabel1[[#This Row],[Ruumi tüüp (TALO Tüüpruumide nimestik)]],2)</f>
        <v>21</v>
      </c>
      <c r="J675" s="25" t="s">
        <v>190</v>
      </c>
      <c r="K675" s="24" t="s">
        <v>254</v>
      </c>
      <c r="L675" s="65" t="str">
        <f>IFERROR(VLOOKUP(Tabel1[[#This Row],[Üürnik]],'Lepingu lisa'!$AW$3:$AX$22,2,FALSE),"")</f>
        <v>LUBJA4_04</v>
      </c>
      <c r="M675" s="65" t="str">
        <f>IFERROR(VLOOKUP(Tabel1[[#This Row],[Jaotus]],Tabelid!L:M,2,FALSE),"")</f>
        <v>NONE</v>
      </c>
      <c r="N675" s="16"/>
      <c r="O675" s="45"/>
      <c r="P675" s="45"/>
      <c r="Q675" s="45"/>
      <c r="R675" s="69"/>
      <c r="S675" s="69"/>
      <c r="T675" s="45"/>
      <c r="U675" s="45"/>
      <c r="V675" s="45"/>
      <c r="W675" s="45"/>
      <c r="X675" s="45"/>
      <c r="Y675" s="45"/>
      <c r="Z675" s="45"/>
      <c r="AA675" s="45"/>
      <c r="AB675" s="45"/>
      <c r="AC675" s="45"/>
      <c r="AD675" s="45"/>
      <c r="AE675" s="45"/>
      <c r="AF675" s="45"/>
      <c r="AG675" s="45"/>
    </row>
    <row r="676" spans="1:33" x14ac:dyDescent="0.25">
      <c r="A676" s="24" t="s">
        <v>63</v>
      </c>
      <c r="B676" s="26">
        <v>4217</v>
      </c>
      <c r="C676" s="24" t="s">
        <v>202</v>
      </c>
      <c r="D676" s="24" t="s">
        <v>205</v>
      </c>
      <c r="E676" s="24" t="s">
        <v>11</v>
      </c>
      <c r="F676" s="68">
        <v>14</v>
      </c>
      <c r="G676" s="68">
        <v>13.5</v>
      </c>
      <c r="H676" s="24"/>
      <c r="I676" s="65" t="str">
        <f>LEFT(Tabel1[[#This Row],[Ruumi tüüp (TALO Tüüpruumide nimestik)]],2)</f>
        <v>21</v>
      </c>
      <c r="J676" s="25" t="s">
        <v>190</v>
      </c>
      <c r="K676" s="24" t="s">
        <v>254</v>
      </c>
      <c r="L676" s="65" t="str">
        <f>IFERROR(VLOOKUP(Tabel1[[#This Row],[Üürnik]],'Lepingu lisa'!$AW$3:$AX$22,2,FALSE),"")</f>
        <v>LUBJA4_04</v>
      </c>
      <c r="M676" s="65" t="str">
        <f>IFERROR(VLOOKUP(Tabel1[[#This Row],[Jaotus]],Tabelid!L:M,2,FALSE),"")</f>
        <v>NONE</v>
      </c>
      <c r="N676" s="16"/>
      <c r="O676" s="45"/>
      <c r="P676" s="45"/>
      <c r="Q676" s="45"/>
      <c r="R676" s="69"/>
      <c r="S676" s="69"/>
      <c r="T676" s="45"/>
      <c r="U676" s="45"/>
      <c r="V676" s="45"/>
      <c r="W676" s="45"/>
      <c r="X676" s="45"/>
      <c r="Y676" s="45"/>
      <c r="Z676" s="45"/>
      <c r="AA676" s="45"/>
      <c r="AB676" s="45"/>
      <c r="AC676" s="45"/>
      <c r="AD676" s="45"/>
      <c r="AE676" s="45"/>
      <c r="AF676" s="45"/>
      <c r="AG676" s="45"/>
    </row>
    <row r="677" spans="1:33" x14ac:dyDescent="0.25">
      <c r="A677" s="24" t="s">
        <v>63</v>
      </c>
      <c r="B677" s="26">
        <v>4218</v>
      </c>
      <c r="C677" s="24" t="s">
        <v>202</v>
      </c>
      <c r="D677" s="24" t="s">
        <v>205</v>
      </c>
      <c r="E677" s="24" t="s">
        <v>11</v>
      </c>
      <c r="F677" s="68">
        <v>8.8000000000000007</v>
      </c>
      <c r="G677" s="68">
        <v>8.6</v>
      </c>
      <c r="H677" s="24"/>
      <c r="I677" s="65" t="str">
        <f>LEFT(Tabel1[[#This Row],[Ruumi tüüp (TALO Tüüpruumide nimestik)]],2)</f>
        <v>21</v>
      </c>
      <c r="J677" s="25" t="s">
        <v>190</v>
      </c>
      <c r="K677" s="24" t="s">
        <v>254</v>
      </c>
      <c r="L677" s="65" t="str">
        <f>IFERROR(VLOOKUP(Tabel1[[#This Row],[Üürnik]],'Lepingu lisa'!$AW$3:$AX$22,2,FALSE),"")</f>
        <v>LUBJA4_04</v>
      </c>
      <c r="M677" s="65" t="str">
        <f>IFERROR(VLOOKUP(Tabel1[[#This Row],[Jaotus]],Tabelid!L:M,2,FALSE),"")</f>
        <v>NONE</v>
      </c>
      <c r="N677" s="16"/>
      <c r="O677" s="45"/>
      <c r="P677" s="45"/>
      <c r="Q677" s="45"/>
      <c r="R677" s="69"/>
      <c r="S677" s="69"/>
      <c r="T677" s="45"/>
      <c r="U677" s="45"/>
      <c r="V677" s="45"/>
      <c r="W677" s="45"/>
      <c r="X677" s="45"/>
      <c r="Y677" s="45"/>
      <c r="Z677" s="45"/>
      <c r="AA677" s="45"/>
      <c r="AB677" s="45"/>
      <c r="AC677" s="45"/>
      <c r="AD677" s="45"/>
      <c r="AE677" s="45"/>
      <c r="AF677" s="45"/>
      <c r="AG677" s="45"/>
    </row>
    <row r="678" spans="1:33" x14ac:dyDescent="0.25">
      <c r="A678" s="24" t="s">
        <v>63</v>
      </c>
      <c r="B678" s="26">
        <v>4219</v>
      </c>
      <c r="C678" s="24" t="s">
        <v>197</v>
      </c>
      <c r="D678" s="24" t="s">
        <v>92</v>
      </c>
      <c r="E678" s="24" t="s">
        <v>56</v>
      </c>
      <c r="F678" s="68">
        <v>4.3</v>
      </c>
      <c r="G678" s="68">
        <v>4.3</v>
      </c>
      <c r="H678" s="24"/>
      <c r="I678" s="65" t="str">
        <f>LEFT(Tabel1[[#This Row],[Ruumi tüüp (TALO Tüüpruumide nimestik)]],2)</f>
        <v>97</v>
      </c>
      <c r="J678" s="25"/>
      <c r="K678" s="24"/>
      <c r="L678" s="65" t="str">
        <f>IFERROR(VLOOKUP(Tabel1[[#This Row],[Üürnik]],'Lepingu lisa'!$AW$3:$AX$22,2,FALSE),"")</f>
        <v/>
      </c>
      <c r="M678" s="65" t="str">
        <f>IFERROR(VLOOKUP(Tabel1[[#This Row],[Jaotus]],Tabelid!L:M,2,FALSE),"")</f>
        <v/>
      </c>
      <c r="N678" s="16"/>
      <c r="O678" s="45"/>
      <c r="P678" s="45"/>
      <c r="Q678" s="45"/>
      <c r="R678" s="69"/>
      <c r="S678" s="69"/>
      <c r="T678" s="45"/>
      <c r="U678" s="45"/>
      <c r="V678" s="45"/>
      <c r="W678" s="45"/>
      <c r="X678" s="45"/>
      <c r="Y678" s="45"/>
      <c r="Z678" s="45"/>
      <c r="AA678" s="45"/>
      <c r="AB678" s="45"/>
      <c r="AC678" s="45"/>
      <c r="AD678" s="45"/>
      <c r="AE678" s="45"/>
      <c r="AF678" s="45"/>
      <c r="AG678" s="45"/>
    </row>
    <row r="679" spans="1:33" x14ac:dyDescent="0.25">
      <c r="A679" s="24" t="s">
        <v>63</v>
      </c>
      <c r="B679" s="26">
        <v>4220</v>
      </c>
      <c r="C679" s="24" t="s">
        <v>202</v>
      </c>
      <c r="D679" s="24" t="s">
        <v>205</v>
      </c>
      <c r="E679" s="24" t="s">
        <v>11</v>
      </c>
      <c r="F679" s="68">
        <v>14.9</v>
      </c>
      <c r="G679" s="68">
        <v>14.6</v>
      </c>
      <c r="H679" s="24"/>
      <c r="I679" s="65" t="str">
        <f>LEFT(Tabel1[[#This Row],[Ruumi tüüp (TALO Tüüpruumide nimestik)]],2)</f>
        <v>21</v>
      </c>
      <c r="J679" s="25" t="s">
        <v>190</v>
      </c>
      <c r="K679" s="24" t="s">
        <v>254</v>
      </c>
      <c r="L679" s="65" t="str">
        <f>IFERROR(VLOOKUP(Tabel1[[#This Row],[Üürnik]],'Lepingu lisa'!$AW$3:$AX$22,2,FALSE),"")</f>
        <v>LUBJA4_04</v>
      </c>
      <c r="M679" s="65" t="str">
        <f>IFERROR(VLOOKUP(Tabel1[[#This Row],[Jaotus]],Tabelid!L:M,2,FALSE),"")</f>
        <v>NONE</v>
      </c>
      <c r="N679" s="16"/>
      <c r="O679" s="45"/>
      <c r="P679" s="45"/>
      <c r="Q679" s="45"/>
      <c r="R679" s="69"/>
      <c r="S679" s="69"/>
      <c r="T679" s="45"/>
      <c r="U679" s="45"/>
      <c r="V679" s="45"/>
      <c r="W679" s="45"/>
      <c r="X679" s="45"/>
      <c r="Y679" s="45"/>
      <c r="Z679" s="45"/>
      <c r="AA679" s="45"/>
      <c r="AB679" s="45"/>
      <c r="AC679" s="45"/>
      <c r="AD679" s="45"/>
      <c r="AE679" s="45"/>
      <c r="AF679" s="45"/>
      <c r="AG679" s="45"/>
    </row>
    <row r="680" spans="1:33" x14ac:dyDescent="0.25">
      <c r="A680" s="24" t="s">
        <v>63</v>
      </c>
      <c r="B680" s="26">
        <v>4221</v>
      </c>
      <c r="C680" s="24" t="s">
        <v>202</v>
      </c>
      <c r="D680" s="24" t="s">
        <v>205</v>
      </c>
      <c r="E680" s="24" t="s">
        <v>11</v>
      </c>
      <c r="F680" s="68">
        <v>24.6</v>
      </c>
      <c r="G680" s="68">
        <v>23.9</v>
      </c>
      <c r="H680" s="24"/>
      <c r="I680" s="65" t="str">
        <f>LEFT(Tabel1[[#This Row],[Ruumi tüüp (TALO Tüüpruumide nimestik)]],2)</f>
        <v>21</v>
      </c>
      <c r="J680" s="25" t="s">
        <v>190</v>
      </c>
      <c r="K680" s="24" t="s">
        <v>254</v>
      </c>
      <c r="L680" s="65" t="str">
        <f>IFERROR(VLOOKUP(Tabel1[[#This Row],[Üürnik]],'Lepingu lisa'!$AW$3:$AX$22,2,FALSE),"")</f>
        <v>LUBJA4_04</v>
      </c>
      <c r="M680" s="65" t="str">
        <f>IFERROR(VLOOKUP(Tabel1[[#This Row],[Jaotus]],Tabelid!L:M,2,FALSE),"")</f>
        <v>NONE</v>
      </c>
      <c r="N680" s="16"/>
      <c r="O680" s="45"/>
      <c r="P680" s="45"/>
      <c r="Q680" s="45"/>
      <c r="R680" s="69"/>
      <c r="S680" s="69"/>
      <c r="T680" s="45"/>
      <c r="U680" s="45"/>
      <c r="V680" s="45"/>
      <c r="W680" s="45"/>
      <c r="X680" s="45"/>
      <c r="Y680" s="45"/>
      <c r="Z680" s="45"/>
      <c r="AA680" s="45"/>
      <c r="AB680" s="45"/>
      <c r="AC680" s="45"/>
      <c r="AD680" s="45"/>
      <c r="AE680" s="45"/>
      <c r="AF680" s="45"/>
      <c r="AG680" s="45"/>
    </row>
    <row r="681" spans="1:33" x14ac:dyDescent="0.25">
      <c r="A681" s="24" t="s">
        <v>63</v>
      </c>
      <c r="B681" s="26">
        <v>4222</v>
      </c>
      <c r="C681" s="24" t="s">
        <v>202</v>
      </c>
      <c r="D681" s="24" t="s">
        <v>205</v>
      </c>
      <c r="E681" s="24" t="s">
        <v>11</v>
      </c>
      <c r="F681" s="68">
        <v>29.6</v>
      </c>
      <c r="G681" s="68">
        <v>28.8</v>
      </c>
      <c r="H681" s="24"/>
      <c r="I681" s="65" t="str">
        <f>LEFT(Tabel1[[#This Row],[Ruumi tüüp (TALO Tüüpruumide nimestik)]],2)</f>
        <v>21</v>
      </c>
      <c r="J681" s="25" t="s">
        <v>190</v>
      </c>
      <c r="K681" s="24" t="s">
        <v>254</v>
      </c>
      <c r="L681" s="65" t="str">
        <f>IFERROR(VLOOKUP(Tabel1[[#This Row],[Üürnik]],'Lepingu lisa'!$AW$3:$AX$22,2,FALSE),"")</f>
        <v>LUBJA4_04</v>
      </c>
      <c r="M681" s="65" t="str">
        <f>IFERROR(VLOOKUP(Tabel1[[#This Row],[Jaotus]],Tabelid!L:M,2,FALSE),"")</f>
        <v>NONE</v>
      </c>
      <c r="N681" s="16"/>
      <c r="O681" s="45"/>
      <c r="P681" s="45"/>
      <c r="Q681" s="45"/>
      <c r="R681" s="69"/>
      <c r="S681" s="69"/>
      <c r="T681" s="45"/>
      <c r="U681" s="45"/>
      <c r="V681" s="45"/>
      <c r="W681" s="45"/>
      <c r="X681" s="45"/>
      <c r="Y681" s="45"/>
      <c r="Z681" s="45"/>
      <c r="AA681" s="45"/>
      <c r="AB681" s="45"/>
      <c r="AC681" s="45"/>
      <c r="AD681" s="45"/>
      <c r="AE681" s="45"/>
      <c r="AF681" s="45"/>
      <c r="AG681" s="45"/>
    </row>
    <row r="682" spans="1:33" x14ac:dyDescent="0.25">
      <c r="A682" s="24" t="s">
        <v>63</v>
      </c>
      <c r="B682" s="26">
        <v>4223</v>
      </c>
      <c r="C682" s="24" t="s">
        <v>202</v>
      </c>
      <c r="D682" s="24" t="s">
        <v>205</v>
      </c>
      <c r="E682" s="24" t="s">
        <v>11</v>
      </c>
      <c r="F682" s="68">
        <v>51.053100000000001</v>
      </c>
      <c r="G682" s="68">
        <v>50.5306</v>
      </c>
      <c r="H682" s="24"/>
      <c r="I682" s="65" t="str">
        <f>LEFT(Tabel1[[#This Row],[Ruumi tüüp (TALO Tüüpruumide nimestik)]],2)</f>
        <v>21</v>
      </c>
      <c r="J682" s="25" t="s">
        <v>190</v>
      </c>
      <c r="K682" s="24" t="s">
        <v>254</v>
      </c>
      <c r="L682" s="65" t="str">
        <f>IFERROR(VLOOKUP(Tabel1[[#This Row],[Üürnik]],'Lepingu lisa'!$AW$3:$AX$22,2,FALSE),"")</f>
        <v>LUBJA4_04</v>
      </c>
      <c r="M682" s="65" t="str">
        <f>IFERROR(VLOOKUP(Tabel1[[#This Row],[Jaotus]],Tabelid!L:M,2,FALSE),"")</f>
        <v>NONE</v>
      </c>
      <c r="N682" s="16"/>
      <c r="O682" s="45"/>
      <c r="P682" s="45"/>
      <c r="Q682" s="45"/>
      <c r="R682" s="69"/>
      <c r="S682" s="69"/>
      <c r="T682" s="45"/>
      <c r="U682" s="45"/>
      <c r="V682" s="45"/>
      <c r="W682" s="45"/>
      <c r="X682" s="45"/>
      <c r="Y682" s="45"/>
      <c r="Z682" s="45"/>
      <c r="AA682" s="45"/>
      <c r="AB682" s="45"/>
      <c r="AC682" s="45"/>
      <c r="AD682" s="45"/>
      <c r="AE682" s="45"/>
      <c r="AF682" s="45"/>
      <c r="AG682" s="45"/>
    </row>
    <row r="683" spans="1:33" x14ac:dyDescent="0.25">
      <c r="A683" s="24" t="s">
        <v>63</v>
      </c>
      <c r="B683" s="26">
        <v>4224</v>
      </c>
      <c r="C683" s="24" t="s">
        <v>202</v>
      </c>
      <c r="D683" s="24" t="s">
        <v>205</v>
      </c>
      <c r="E683" s="24" t="s">
        <v>11</v>
      </c>
      <c r="F683" s="68">
        <v>27.2</v>
      </c>
      <c r="G683" s="68">
        <v>26.5</v>
      </c>
      <c r="H683" s="24"/>
      <c r="I683" s="65" t="str">
        <f>LEFT(Tabel1[[#This Row],[Ruumi tüüp (TALO Tüüpruumide nimestik)]],2)</f>
        <v>21</v>
      </c>
      <c r="J683" s="25" t="s">
        <v>190</v>
      </c>
      <c r="K683" s="24" t="s">
        <v>254</v>
      </c>
      <c r="L683" s="65" t="str">
        <f>IFERROR(VLOOKUP(Tabel1[[#This Row],[Üürnik]],'Lepingu lisa'!$AW$3:$AX$22,2,FALSE),"")</f>
        <v>LUBJA4_04</v>
      </c>
      <c r="M683" s="65" t="str">
        <f>IFERROR(VLOOKUP(Tabel1[[#This Row],[Jaotus]],Tabelid!L:M,2,FALSE),"")</f>
        <v>NONE</v>
      </c>
      <c r="N683" s="16"/>
      <c r="O683" s="45"/>
      <c r="P683" s="45"/>
      <c r="Q683" s="45"/>
      <c r="R683" s="69"/>
      <c r="S683" s="69"/>
      <c r="T683" s="45"/>
      <c r="U683" s="45"/>
      <c r="V683" s="45"/>
      <c r="W683" s="45"/>
      <c r="X683" s="45"/>
      <c r="Y683" s="45"/>
      <c r="Z683" s="45"/>
      <c r="AA683" s="45"/>
      <c r="AB683" s="45"/>
      <c r="AC683" s="45"/>
      <c r="AD683" s="45"/>
      <c r="AE683" s="45"/>
      <c r="AF683" s="45"/>
      <c r="AG683" s="45"/>
    </row>
    <row r="684" spans="1:33" x14ac:dyDescent="0.25">
      <c r="A684" s="24" t="s">
        <v>63</v>
      </c>
      <c r="B684" s="26">
        <v>4225</v>
      </c>
      <c r="C684" s="24" t="s">
        <v>202</v>
      </c>
      <c r="D684" s="24" t="s">
        <v>80</v>
      </c>
      <c r="E684" s="24" t="s">
        <v>38</v>
      </c>
      <c r="F684" s="68">
        <v>3.7</v>
      </c>
      <c r="G684" s="68">
        <v>3.4</v>
      </c>
      <c r="H684" s="24" t="s">
        <v>434</v>
      </c>
      <c r="I684" s="65" t="str">
        <f>LEFT(Tabel1[[#This Row],[Ruumi tüüp (TALO Tüüpruumide nimestik)]],2)</f>
        <v>73</v>
      </c>
      <c r="J684" s="25" t="s">
        <v>190</v>
      </c>
      <c r="K684" s="24" t="s">
        <v>254</v>
      </c>
      <c r="L684" s="65" t="str">
        <f>IFERROR(VLOOKUP(Tabel1[[#This Row],[Üürnik]],'Lepingu lisa'!$AW$3:$AX$22,2,FALSE),"")</f>
        <v>LUBJA4_04</v>
      </c>
      <c r="M684" s="65" t="str">
        <f>IFERROR(VLOOKUP(Tabel1[[#This Row],[Jaotus]],Tabelid!L:M,2,FALSE),"")</f>
        <v>NONE</v>
      </c>
      <c r="N684" s="16"/>
      <c r="O684" s="45"/>
      <c r="P684" s="45"/>
      <c r="Q684" s="45"/>
      <c r="R684" s="69"/>
      <c r="S684" s="69"/>
      <c r="T684" s="45"/>
      <c r="U684" s="45"/>
      <c r="V684" s="45"/>
      <c r="W684" s="45"/>
      <c r="X684" s="45"/>
      <c r="Y684" s="45"/>
      <c r="Z684" s="45"/>
      <c r="AA684" s="45"/>
      <c r="AB684" s="45"/>
      <c r="AC684" s="45"/>
      <c r="AD684" s="45"/>
      <c r="AE684" s="45"/>
      <c r="AF684" s="45"/>
      <c r="AG684" s="45"/>
    </row>
    <row r="685" spans="1:33" x14ac:dyDescent="0.25">
      <c r="A685" s="24" t="s">
        <v>63</v>
      </c>
      <c r="B685" s="26">
        <v>4226</v>
      </c>
      <c r="C685" s="24" t="s">
        <v>202</v>
      </c>
      <c r="D685" s="24" t="s">
        <v>80</v>
      </c>
      <c r="E685" s="24" t="s">
        <v>38</v>
      </c>
      <c r="F685" s="68">
        <v>2.5</v>
      </c>
      <c r="G685" s="68">
        <v>2.1</v>
      </c>
      <c r="H685" s="24"/>
      <c r="I685" s="65" t="str">
        <f>LEFT(Tabel1[[#This Row],[Ruumi tüüp (TALO Tüüpruumide nimestik)]],2)</f>
        <v>73</v>
      </c>
      <c r="J685" s="25" t="s">
        <v>190</v>
      </c>
      <c r="K685" s="24" t="s">
        <v>254</v>
      </c>
      <c r="L685" s="65" t="str">
        <f>IFERROR(VLOOKUP(Tabel1[[#This Row],[Üürnik]],'Lepingu lisa'!$AW$3:$AX$22,2,FALSE),"")</f>
        <v>LUBJA4_04</v>
      </c>
      <c r="M685" s="65" t="str">
        <f>IFERROR(VLOOKUP(Tabel1[[#This Row],[Jaotus]],Tabelid!L:M,2,FALSE),"")</f>
        <v>NONE</v>
      </c>
      <c r="N685" s="16"/>
      <c r="O685" s="45"/>
      <c r="P685" s="45"/>
      <c r="Q685" s="45"/>
      <c r="R685" s="69"/>
      <c r="S685" s="69"/>
      <c r="T685" s="45"/>
      <c r="U685" s="45"/>
      <c r="V685" s="45"/>
      <c r="W685" s="45"/>
      <c r="X685" s="45"/>
      <c r="Y685" s="45"/>
      <c r="Z685" s="45"/>
      <c r="AA685" s="45"/>
      <c r="AB685" s="45"/>
      <c r="AC685" s="45"/>
      <c r="AD685" s="45"/>
      <c r="AE685" s="45"/>
      <c r="AF685" s="45"/>
      <c r="AG685" s="45"/>
    </row>
    <row r="686" spans="1:33" x14ac:dyDescent="0.25">
      <c r="A686" s="24" t="s">
        <v>63</v>
      </c>
      <c r="B686" s="26">
        <v>4227</v>
      </c>
      <c r="C686" s="24" t="s">
        <v>202</v>
      </c>
      <c r="D686" s="24" t="s">
        <v>80</v>
      </c>
      <c r="E686" s="24" t="s">
        <v>38</v>
      </c>
      <c r="F686" s="68">
        <v>2.5</v>
      </c>
      <c r="G686" s="68">
        <v>2.1</v>
      </c>
      <c r="H686" s="24"/>
      <c r="I686" s="65" t="str">
        <f>LEFT(Tabel1[[#This Row],[Ruumi tüüp (TALO Tüüpruumide nimestik)]],2)</f>
        <v>73</v>
      </c>
      <c r="J686" s="25" t="s">
        <v>190</v>
      </c>
      <c r="K686" s="24" t="s">
        <v>254</v>
      </c>
      <c r="L686" s="65" t="str">
        <f>IFERROR(VLOOKUP(Tabel1[[#This Row],[Üürnik]],'Lepingu lisa'!$AW$3:$AX$22,2,FALSE),"")</f>
        <v>LUBJA4_04</v>
      </c>
      <c r="M686" s="65" t="str">
        <f>IFERROR(VLOOKUP(Tabel1[[#This Row],[Jaotus]],Tabelid!L:M,2,FALSE),"")</f>
        <v>NONE</v>
      </c>
      <c r="N686" s="16"/>
      <c r="O686" s="45"/>
      <c r="P686" s="45"/>
      <c r="Q686" s="45"/>
      <c r="R686" s="69"/>
      <c r="S686" s="69"/>
      <c r="T686" s="45"/>
      <c r="U686" s="45"/>
      <c r="V686" s="45"/>
      <c r="W686" s="45"/>
      <c r="X686" s="45"/>
      <c r="Y686" s="45"/>
      <c r="Z686" s="45"/>
      <c r="AA686" s="45"/>
      <c r="AB686" s="45"/>
      <c r="AC686" s="45"/>
      <c r="AD686" s="45"/>
      <c r="AE686" s="45"/>
      <c r="AF686" s="45"/>
      <c r="AG686" s="45"/>
    </row>
    <row r="687" spans="1:33" x14ac:dyDescent="0.25">
      <c r="A687" s="24" t="s">
        <v>63</v>
      </c>
      <c r="B687" s="26">
        <v>4228</v>
      </c>
      <c r="C687" s="24" t="s">
        <v>202</v>
      </c>
      <c r="D687" s="24" t="s">
        <v>89</v>
      </c>
      <c r="E687" s="24" t="s">
        <v>48</v>
      </c>
      <c r="F687" s="68">
        <v>2.6</v>
      </c>
      <c r="G687" s="68">
        <v>2.1</v>
      </c>
      <c r="H687" s="24"/>
      <c r="I687" s="65" t="str">
        <f>LEFT(Tabel1[[#This Row],[Ruumi tüüp (TALO Tüüpruumide nimestik)]],2)</f>
        <v>86</v>
      </c>
      <c r="J687" s="25" t="s">
        <v>190</v>
      </c>
      <c r="K687" s="24" t="s">
        <v>254</v>
      </c>
      <c r="L687" s="65" t="str">
        <f>IFERROR(VLOOKUP(Tabel1[[#This Row],[Üürnik]],'Lepingu lisa'!$AW$3:$AX$22,2,FALSE),"")</f>
        <v>LUBJA4_04</v>
      </c>
      <c r="M687" s="65" t="str">
        <f>IFERROR(VLOOKUP(Tabel1[[#This Row],[Jaotus]],Tabelid!L:M,2,FALSE),"")</f>
        <v>NONE</v>
      </c>
      <c r="N687" s="16"/>
      <c r="O687" s="45"/>
      <c r="P687" s="45"/>
      <c r="Q687" s="45"/>
      <c r="R687" s="69"/>
      <c r="S687" s="69"/>
      <c r="T687" s="45"/>
      <c r="U687" s="45"/>
      <c r="V687" s="45"/>
      <c r="W687" s="45"/>
      <c r="X687" s="45"/>
      <c r="Y687" s="45"/>
      <c r="Z687" s="45"/>
      <c r="AA687" s="45"/>
      <c r="AB687" s="45"/>
      <c r="AC687" s="45"/>
      <c r="AD687" s="45"/>
      <c r="AE687" s="45"/>
      <c r="AF687" s="45"/>
      <c r="AG687" s="45"/>
    </row>
    <row r="688" spans="1:33" x14ac:dyDescent="0.25">
      <c r="A688" s="24" t="s">
        <v>63</v>
      </c>
      <c r="B688" s="26">
        <v>4229</v>
      </c>
      <c r="C688" s="24" t="s">
        <v>202</v>
      </c>
      <c r="D688" s="24" t="s">
        <v>205</v>
      </c>
      <c r="E688" s="24" t="s">
        <v>11</v>
      </c>
      <c r="F688" s="68">
        <v>24.8</v>
      </c>
      <c r="G688" s="68">
        <v>24.3</v>
      </c>
      <c r="H688" s="24"/>
      <c r="I688" s="65" t="str">
        <f>LEFT(Tabel1[[#This Row],[Ruumi tüüp (TALO Tüüpruumide nimestik)]],2)</f>
        <v>21</v>
      </c>
      <c r="J688" s="25" t="s">
        <v>190</v>
      </c>
      <c r="K688" s="24" t="s">
        <v>254</v>
      </c>
      <c r="L688" s="65" t="str">
        <f>IFERROR(VLOOKUP(Tabel1[[#This Row],[Üürnik]],'Lepingu lisa'!$AW$3:$AX$22,2,FALSE),"")</f>
        <v>LUBJA4_04</v>
      </c>
      <c r="M688" s="65" t="str">
        <f>IFERROR(VLOOKUP(Tabel1[[#This Row],[Jaotus]],Tabelid!L:M,2,FALSE),"")</f>
        <v>NONE</v>
      </c>
      <c r="N688" s="16"/>
      <c r="O688" s="45"/>
      <c r="P688" s="45"/>
      <c r="Q688" s="45"/>
      <c r="R688" s="69"/>
      <c r="S688" s="69"/>
      <c r="T688" s="45"/>
      <c r="U688" s="45"/>
      <c r="V688" s="45"/>
      <c r="W688" s="45"/>
      <c r="X688" s="45"/>
      <c r="Y688" s="45"/>
      <c r="Z688" s="45"/>
      <c r="AA688" s="45"/>
      <c r="AB688" s="45"/>
      <c r="AC688" s="45"/>
      <c r="AD688" s="45"/>
      <c r="AE688" s="45"/>
      <c r="AF688" s="45"/>
      <c r="AG688" s="45"/>
    </row>
    <row r="689" spans="1:33" x14ac:dyDescent="0.25">
      <c r="A689" s="24" t="s">
        <v>63</v>
      </c>
      <c r="B689" s="26">
        <v>4231</v>
      </c>
      <c r="C689" s="24" t="s">
        <v>202</v>
      </c>
      <c r="D689" s="24" t="s">
        <v>205</v>
      </c>
      <c r="E689" s="24" t="s">
        <v>11</v>
      </c>
      <c r="F689" s="68">
        <v>10.589700000000001</v>
      </c>
      <c r="G689" s="68">
        <v>9.9536999999999995</v>
      </c>
      <c r="H689" s="24"/>
      <c r="I689" s="65" t="str">
        <f>LEFT(Tabel1[[#This Row],[Ruumi tüüp (TALO Tüüpruumide nimestik)]],2)</f>
        <v>21</v>
      </c>
      <c r="J689" s="25" t="s">
        <v>190</v>
      </c>
      <c r="K689" s="24" t="s">
        <v>254</v>
      </c>
      <c r="L689" s="65" t="str">
        <f>IFERROR(VLOOKUP(Tabel1[[#This Row],[Üürnik]],'Lepingu lisa'!$AW$3:$AX$22,2,FALSE),"")</f>
        <v>LUBJA4_04</v>
      </c>
      <c r="M689" s="65" t="str">
        <f>IFERROR(VLOOKUP(Tabel1[[#This Row],[Jaotus]],Tabelid!L:M,2,FALSE),"")</f>
        <v>NONE</v>
      </c>
      <c r="N689" s="16"/>
      <c r="O689" s="45"/>
      <c r="P689" s="45"/>
      <c r="Q689" s="45"/>
      <c r="R689" s="69"/>
      <c r="S689" s="69"/>
      <c r="T689" s="45"/>
      <c r="U689" s="45"/>
      <c r="V689" s="45"/>
      <c r="W689" s="45"/>
      <c r="X689" s="45"/>
      <c r="Y689" s="45"/>
      <c r="Z689" s="45"/>
      <c r="AA689" s="45"/>
      <c r="AB689" s="45"/>
      <c r="AC689" s="45"/>
      <c r="AD689" s="45"/>
      <c r="AE689" s="45"/>
      <c r="AF689" s="45"/>
      <c r="AG689" s="45"/>
    </row>
    <row r="690" spans="1:33" x14ac:dyDescent="0.25">
      <c r="A690" s="24" t="s">
        <v>63</v>
      </c>
      <c r="B690" s="26">
        <v>4232</v>
      </c>
      <c r="C690" s="24" t="s">
        <v>202</v>
      </c>
      <c r="D690" s="24" t="s">
        <v>205</v>
      </c>
      <c r="E690" s="24" t="s">
        <v>11</v>
      </c>
      <c r="F690" s="68">
        <v>35.4283</v>
      </c>
      <c r="G690" s="68">
        <v>34.6205</v>
      </c>
      <c r="H690" s="24"/>
      <c r="I690" s="65" t="str">
        <f>LEFT(Tabel1[[#This Row],[Ruumi tüüp (TALO Tüüpruumide nimestik)]],2)</f>
        <v>21</v>
      </c>
      <c r="J690" s="25" t="s">
        <v>190</v>
      </c>
      <c r="K690" s="24" t="s">
        <v>254</v>
      </c>
      <c r="L690" s="65" t="str">
        <f>IFERROR(VLOOKUP(Tabel1[[#This Row],[Üürnik]],'Lepingu lisa'!$AW$3:$AX$22,2,FALSE),"")</f>
        <v>LUBJA4_04</v>
      </c>
      <c r="M690" s="65" t="str">
        <f>IFERROR(VLOOKUP(Tabel1[[#This Row],[Jaotus]],Tabelid!L:M,2,FALSE),"")</f>
        <v>NONE</v>
      </c>
      <c r="N690" s="16"/>
      <c r="O690" s="45"/>
      <c r="P690" s="45"/>
      <c r="Q690" s="45"/>
      <c r="R690" s="69"/>
      <c r="S690" s="69"/>
      <c r="T690" s="45"/>
      <c r="U690" s="45"/>
      <c r="V690" s="45"/>
      <c r="W690" s="45"/>
      <c r="X690" s="45"/>
      <c r="Y690" s="45"/>
      <c r="Z690" s="45"/>
      <c r="AA690" s="45"/>
      <c r="AB690" s="45"/>
      <c r="AC690" s="45"/>
      <c r="AD690" s="45"/>
      <c r="AE690" s="45"/>
      <c r="AF690" s="45"/>
      <c r="AG690" s="45"/>
    </row>
    <row r="691" spans="1:33" x14ac:dyDescent="0.25">
      <c r="A691" s="24" t="s">
        <v>63</v>
      </c>
      <c r="B691" s="26">
        <v>4233</v>
      </c>
      <c r="C691" s="24" t="s">
        <v>202</v>
      </c>
      <c r="D691" s="24" t="s">
        <v>205</v>
      </c>
      <c r="E691" s="24" t="s">
        <v>11</v>
      </c>
      <c r="F691" s="68">
        <v>38.9</v>
      </c>
      <c r="G691" s="68">
        <v>38.6</v>
      </c>
      <c r="H691" s="24"/>
      <c r="I691" s="65" t="str">
        <f>LEFT(Tabel1[[#This Row],[Ruumi tüüp (TALO Tüüpruumide nimestik)]],2)</f>
        <v>21</v>
      </c>
      <c r="J691" s="25" t="s">
        <v>190</v>
      </c>
      <c r="K691" s="24" t="s">
        <v>254</v>
      </c>
      <c r="L691" s="65" t="str">
        <f>IFERROR(VLOOKUP(Tabel1[[#This Row],[Üürnik]],'Lepingu lisa'!$AW$3:$AX$22,2,FALSE),"")</f>
        <v>LUBJA4_04</v>
      </c>
      <c r="M691" s="65" t="str">
        <f>IFERROR(VLOOKUP(Tabel1[[#This Row],[Jaotus]],Tabelid!L:M,2,FALSE),"")</f>
        <v>NONE</v>
      </c>
      <c r="N691" s="16"/>
      <c r="O691" s="45"/>
      <c r="P691" s="45"/>
      <c r="Q691" s="45"/>
      <c r="R691" s="69"/>
      <c r="S691" s="69"/>
      <c r="T691" s="45"/>
      <c r="U691" s="45"/>
      <c r="V691" s="45"/>
      <c r="W691" s="45"/>
      <c r="X691" s="45"/>
      <c r="Y691" s="45"/>
      <c r="Z691" s="45"/>
      <c r="AA691" s="45"/>
      <c r="AB691" s="45"/>
      <c r="AC691" s="45"/>
      <c r="AD691" s="45"/>
      <c r="AE691" s="45"/>
      <c r="AF691" s="45"/>
      <c r="AG691" s="45"/>
    </row>
    <row r="692" spans="1:33" x14ac:dyDescent="0.25">
      <c r="A692" s="24" t="s">
        <v>63</v>
      </c>
      <c r="B692" s="26" t="s">
        <v>435</v>
      </c>
      <c r="C692" s="24" t="s">
        <v>164</v>
      </c>
      <c r="D692" s="24" t="s">
        <v>97</v>
      </c>
      <c r="E692" s="24" t="s">
        <v>53</v>
      </c>
      <c r="F692" s="68">
        <v>3.7</v>
      </c>
      <c r="G692" s="68">
        <v>3.7</v>
      </c>
      <c r="H692" s="24"/>
      <c r="I692" s="65" t="str">
        <f>LEFT(Tabel1[[#This Row],[Ruumi tüüp (TALO Tüüpruumide nimestik)]],2)</f>
        <v>92</v>
      </c>
      <c r="J692" s="25"/>
      <c r="K692" s="24"/>
      <c r="L692" s="65" t="str">
        <f>IFERROR(VLOOKUP(Tabel1[[#This Row],[Üürnik]],'Lepingu lisa'!$AW$3:$AX$22,2,FALSE),"")</f>
        <v/>
      </c>
      <c r="M692" s="65" t="str">
        <f>IFERROR(VLOOKUP(Tabel1[[#This Row],[Jaotus]],Tabelid!L:M,2,FALSE),"")</f>
        <v/>
      </c>
      <c r="N692" s="16"/>
      <c r="O692" s="45"/>
      <c r="P692" s="45"/>
      <c r="Q692" s="45"/>
      <c r="R692" s="69"/>
      <c r="S692" s="69"/>
      <c r="T692" s="45"/>
      <c r="U692" s="45"/>
      <c r="V692" s="45"/>
      <c r="W692" s="45"/>
      <c r="X692" s="45"/>
      <c r="Y692" s="45"/>
      <c r="Z692" s="45"/>
      <c r="AA692" s="45"/>
      <c r="AB692" s="45"/>
      <c r="AC692" s="45"/>
      <c r="AD692" s="45"/>
      <c r="AE692" s="45"/>
      <c r="AF692" s="45"/>
      <c r="AG692" s="45"/>
    </row>
    <row r="693" spans="1:33" x14ac:dyDescent="0.25">
      <c r="A693" s="24" t="s">
        <v>63</v>
      </c>
      <c r="B693" s="26" t="s">
        <v>436</v>
      </c>
      <c r="C693" s="24" t="s">
        <v>164</v>
      </c>
      <c r="D693" s="24" t="s">
        <v>97</v>
      </c>
      <c r="E693" s="24" t="s">
        <v>53</v>
      </c>
      <c r="F693" s="68">
        <v>2.2000000000000002</v>
      </c>
      <c r="G693" s="68">
        <v>2.2000000000000002</v>
      </c>
      <c r="H693" s="24"/>
      <c r="I693" s="65" t="str">
        <f>LEFT(Tabel1[[#This Row],[Ruumi tüüp (TALO Tüüpruumide nimestik)]],2)</f>
        <v>92</v>
      </c>
      <c r="J693" s="25"/>
      <c r="K693" s="24"/>
      <c r="L693" s="65" t="str">
        <f>IFERROR(VLOOKUP(Tabel1[[#This Row],[Üürnik]],'Lepingu lisa'!$AW$3:$AX$22,2,FALSE),"")</f>
        <v/>
      </c>
      <c r="M693" s="65" t="str">
        <f>IFERROR(VLOOKUP(Tabel1[[#This Row],[Jaotus]],Tabelid!L:M,2,FALSE),"")</f>
        <v/>
      </c>
      <c r="N693" s="16"/>
      <c r="O693" s="45"/>
      <c r="P693" s="45"/>
      <c r="Q693" s="45"/>
      <c r="R693" s="69"/>
      <c r="S693" s="69"/>
      <c r="T693" s="45"/>
      <c r="U693" s="45"/>
      <c r="V693" s="45"/>
      <c r="W693" s="45"/>
      <c r="X693" s="45"/>
      <c r="Y693" s="45"/>
      <c r="Z693" s="45"/>
      <c r="AA693" s="45"/>
      <c r="AB693" s="45"/>
      <c r="AC693" s="45"/>
      <c r="AD693" s="45"/>
      <c r="AE693" s="45"/>
      <c r="AF693" s="45"/>
      <c r="AG693" s="45"/>
    </row>
    <row r="694" spans="1:33" x14ac:dyDescent="0.25">
      <c r="A694" s="24" t="s">
        <v>63</v>
      </c>
      <c r="B694" s="26" t="s">
        <v>437</v>
      </c>
      <c r="C694" s="24" t="s">
        <v>164</v>
      </c>
      <c r="D694" s="24" t="s">
        <v>97</v>
      </c>
      <c r="E694" s="24" t="s">
        <v>53</v>
      </c>
      <c r="F694" s="68">
        <v>3.6</v>
      </c>
      <c r="G694" s="68">
        <v>3.6</v>
      </c>
      <c r="H694" s="24"/>
      <c r="I694" s="65" t="str">
        <f>LEFT(Tabel1[[#This Row],[Ruumi tüüp (TALO Tüüpruumide nimestik)]],2)</f>
        <v>92</v>
      </c>
      <c r="J694" s="25"/>
      <c r="K694" s="24"/>
      <c r="L694" s="65" t="str">
        <f>IFERROR(VLOOKUP(Tabel1[[#This Row],[Üürnik]],'Lepingu lisa'!$AW$3:$AX$22,2,FALSE),"")</f>
        <v/>
      </c>
      <c r="M694" s="65" t="str">
        <f>IFERROR(VLOOKUP(Tabel1[[#This Row],[Jaotus]],Tabelid!L:M,2,FALSE),"")</f>
        <v/>
      </c>
      <c r="N694" s="16"/>
      <c r="O694" s="45"/>
      <c r="P694" s="45"/>
      <c r="Q694" s="45"/>
      <c r="R694" s="69"/>
      <c r="S694" s="69"/>
      <c r="T694" s="45"/>
      <c r="U694" s="45"/>
      <c r="V694" s="45"/>
      <c r="W694" s="45"/>
      <c r="X694" s="45"/>
      <c r="Y694" s="45"/>
      <c r="Z694" s="45"/>
      <c r="AA694" s="45"/>
      <c r="AB694" s="45"/>
      <c r="AC694" s="45"/>
      <c r="AD694" s="45"/>
      <c r="AE694" s="45"/>
      <c r="AF694" s="45"/>
      <c r="AG694" s="45"/>
    </row>
    <row r="695" spans="1:33" x14ac:dyDescent="0.25">
      <c r="A695" s="24" t="s">
        <v>63</v>
      </c>
      <c r="B695" s="26" t="s">
        <v>438</v>
      </c>
      <c r="C695" s="24" t="s">
        <v>164</v>
      </c>
      <c r="D695" s="24" t="s">
        <v>97</v>
      </c>
      <c r="E695" s="24" t="s">
        <v>53</v>
      </c>
      <c r="F695" s="68">
        <v>3.7</v>
      </c>
      <c r="G695" s="68">
        <v>3.7</v>
      </c>
      <c r="H695" s="24"/>
      <c r="I695" s="65" t="str">
        <f>LEFT(Tabel1[[#This Row],[Ruumi tüüp (TALO Tüüpruumide nimestik)]],2)</f>
        <v>92</v>
      </c>
      <c r="J695" s="25"/>
      <c r="K695" s="24"/>
      <c r="L695" s="65" t="str">
        <f>IFERROR(VLOOKUP(Tabel1[[#This Row],[Üürnik]],'Lepingu lisa'!$AW$3:$AX$22,2,FALSE),"")</f>
        <v/>
      </c>
      <c r="M695" s="65" t="str">
        <f>IFERROR(VLOOKUP(Tabel1[[#This Row],[Jaotus]],Tabelid!L:M,2,FALSE),"")</f>
        <v/>
      </c>
      <c r="N695" s="16"/>
      <c r="O695" s="45"/>
      <c r="P695" s="45"/>
      <c r="Q695" s="45"/>
      <c r="R695" s="69"/>
      <c r="S695" s="69"/>
      <c r="T695" s="45"/>
      <c r="U695" s="45"/>
      <c r="V695" s="45"/>
      <c r="W695" s="45"/>
      <c r="X695" s="45"/>
      <c r="Y695" s="45"/>
      <c r="Z695" s="45"/>
      <c r="AA695" s="45"/>
      <c r="AB695" s="45"/>
      <c r="AC695" s="45"/>
      <c r="AD695" s="45"/>
      <c r="AE695" s="45"/>
      <c r="AF695" s="45"/>
      <c r="AG695" s="45"/>
    </row>
    <row r="696" spans="1:33" x14ac:dyDescent="0.25">
      <c r="A696" s="24" t="s">
        <v>63</v>
      </c>
      <c r="B696" s="26" t="s">
        <v>439</v>
      </c>
      <c r="C696" s="24" t="s">
        <v>164</v>
      </c>
      <c r="D696" s="24" t="s">
        <v>97</v>
      </c>
      <c r="E696" s="24" t="s">
        <v>53</v>
      </c>
      <c r="F696" s="68">
        <v>4.0999999999999996</v>
      </c>
      <c r="G696" s="68">
        <v>4.0999999999999996</v>
      </c>
      <c r="H696" s="24"/>
      <c r="I696" s="65" t="str">
        <f>LEFT(Tabel1[[#This Row],[Ruumi tüüp (TALO Tüüpruumide nimestik)]],2)</f>
        <v>92</v>
      </c>
      <c r="J696" s="25"/>
      <c r="K696" s="24"/>
      <c r="L696" s="65" t="str">
        <f>IFERROR(VLOOKUP(Tabel1[[#This Row],[Üürnik]],'Lepingu lisa'!$AW$3:$AX$22,2,FALSE),"")</f>
        <v/>
      </c>
      <c r="M696" s="65" t="str">
        <f>IFERROR(VLOOKUP(Tabel1[[#This Row],[Jaotus]],Tabelid!L:M,2,FALSE),"")</f>
        <v/>
      </c>
      <c r="N696" s="16"/>
      <c r="O696" s="45"/>
      <c r="P696" s="45"/>
      <c r="Q696" s="45"/>
      <c r="R696" s="69"/>
      <c r="S696" s="69"/>
      <c r="T696" s="45"/>
      <c r="U696" s="45"/>
      <c r="V696" s="45"/>
      <c r="W696" s="45"/>
      <c r="X696" s="45"/>
      <c r="Y696" s="45"/>
      <c r="Z696" s="45"/>
      <c r="AA696" s="45"/>
      <c r="AB696" s="45"/>
      <c r="AC696" s="45"/>
      <c r="AD696" s="45"/>
      <c r="AE696" s="45"/>
      <c r="AF696" s="45"/>
      <c r="AG696" s="45"/>
    </row>
    <row r="697" spans="1:33" x14ac:dyDescent="0.25">
      <c r="A697" s="24" t="s">
        <v>63</v>
      </c>
      <c r="B697" s="26" t="s">
        <v>440</v>
      </c>
      <c r="C697" s="24" t="s">
        <v>164</v>
      </c>
      <c r="D697" s="24" t="s">
        <v>97</v>
      </c>
      <c r="E697" s="24" t="s">
        <v>53</v>
      </c>
      <c r="F697" s="68">
        <v>3.9</v>
      </c>
      <c r="G697" s="68">
        <v>3.9</v>
      </c>
      <c r="H697" s="24"/>
      <c r="I697" s="65" t="str">
        <f>LEFT(Tabel1[[#This Row],[Ruumi tüüp (TALO Tüüpruumide nimestik)]],2)</f>
        <v>92</v>
      </c>
      <c r="J697" s="25"/>
      <c r="K697" s="24"/>
      <c r="L697" s="65" t="str">
        <f>IFERROR(VLOOKUP(Tabel1[[#This Row],[Üürnik]],'Lepingu lisa'!$AW$3:$AX$22,2,FALSE),"")</f>
        <v/>
      </c>
      <c r="M697" s="65" t="str">
        <f>IFERROR(VLOOKUP(Tabel1[[#This Row],[Jaotus]],Tabelid!L:M,2,FALSE),"")</f>
        <v/>
      </c>
      <c r="N697" s="16"/>
      <c r="O697" s="45"/>
      <c r="P697" s="45"/>
      <c r="Q697" s="45"/>
      <c r="R697" s="69"/>
      <c r="S697" s="69"/>
      <c r="T697" s="45"/>
      <c r="U697" s="45"/>
      <c r="V697" s="45"/>
      <c r="W697" s="45"/>
      <c r="X697" s="45"/>
      <c r="Y697" s="45"/>
      <c r="Z697" s="45"/>
      <c r="AA697" s="45"/>
      <c r="AB697" s="45"/>
      <c r="AC697" s="45"/>
      <c r="AD697" s="45"/>
      <c r="AE697" s="45"/>
      <c r="AF697" s="45"/>
      <c r="AG697" s="45"/>
    </row>
    <row r="698" spans="1:33" x14ac:dyDescent="0.25">
      <c r="A698" s="24" t="s">
        <v>63</v>
      </c>
      <c r="B698" s="26" t="s">
        <v>441</v>
      </c>
      <c r="C698" s="24" t="s">
        <v>164</v>
      </c>
      <c r="D698" s="24" t="s">
        <v>97</v>
      </c>
      <c r="E698" s="24" t="s">
        <v>53</v>
      </c>
      <c r="F698" s="68">
        <v>3.6</v>
      </c>
      <c r="G698" s="68">
        <v>3.6</v>
      </c>
      <c r="H698" s="24"/>
      <c r="I698" s="65" t="str">
        <f>LEFT(Tabel1[[#This Row],[Ruumi tüüp (TALO Tüüpruumide nimestik)]],2)</f>
        <v>92</v>
      </c>
      <c r="J698" s="25"/>
      <c r="K698" s="24"/>
      <c r="L698" s="65" t="str">
        <f>IFERROR(VLOOKUP(Tabel1[[#This Row],[Üürnik]],'Lepingu lisa'!$AW$3:$AX$22,2,FALSE),"")</f>
        <v/>
      </c>
      <c r="M698" s="65" t="str">
        <f>IFERROR(VLOOKUP(Tabel1[[#This Row],[Jaotus]],Tabelid!L:M,2,FALSE),"")</f>
        <v/>
      </c>
      <c r="N698" s="16"/>
      <c r="O698" s="45"/>
      <c r="P698" s="45"/>
      <c r="Q698" s="45"/>
      <c r="R698" s="69"/>
      <c r="S698" s="69"/>
      <c r="T698" s="45"/>
      <c r="U698" s="45"/>
      <c r="V698" s="45"/>
      <c r="W698" s="45"/>
      <c r="X698" s="45"/>
      <c r="Y698" s="45"/>
      <c r="Z698" s="45"/>
      <c r="AA698" s="45"/>
      <c r="AB698" s="45"/>
      <c r="AC698" s="45"/>
      <c r="AD698" s="45"/>
      <c r="AE698" s="45"/>
      <c r="AF698" s="45"/>
      <c r="AG698" s="45"/>
    </row>
    <row r="699" spans="1:33" x14ac:dyDescent="0.25">
      <c r="A699" s="24" t="s">
        <v>63</v>
      </c>
      <c r="B699" s="26" t="s">
        <v>442</v>
      </c>
      <c r="C699" s="24" t="s">
        <v>164</v>
      </c>
      <c r="D699" s="24" t="s">
        <v>97</v>
      </c>
      <c r="E699" s="24" t="s">
        <v>53</v>
      </c>
      <c r="F699" s="68">
        <v>3.6</v>
      </c>
      <c r="G699" s="68">
        <v>3.6</v>
      </c>
      <c r="H699" s="24"/>
      <c r="I699" s="65" t="str">
        <f>LEFT(Tabel1[[#This Row],[Ruumi tüüp (TALO Tüüpruumide nimestik)]],2)</f>
        <v>92</v>
      </c>
      <c r="J699" s="25"/>
      <c r="K699" s="24"/>
      <c r="L699" s="65" t="str">
        <f>IFERROR(VLOOKUP(Tabel1[[#This Row],[Üürnik]],'Lepingu lisa'!$AW$3:$AX$22,2,FALSE),"")</f>
        <v/>
      </c>
      <c r="M699" s="65" t="str">
        <f>IFERROR(VLOOKUP(Tabel1[[#This Row],[Jaotus]],Tabelid!L:M,2,FALSE),"")</f>
        <v/>
      </c>
      <c r="N699" s="16"/>
      <c r="O699" s="45"/>
      <c r="P699" s="45"/>
      <c r="Q699" s="45"/>
      <c r="R699" s="69"/>
      <c r="S699" s="69"/>
      <c r="T699" s="45"/>
      <c r="U699" s="45"/>
      <c r="V699" s="45"/>
      <c r="W699" s="45"/>
      <c r="X699" s="45"/>
      <c r="Y699" s="45"/>
      <c r="Z699" s="45"/>
      <c r="AA699" s="45"/>
      <c r="AB699" s="45"/>
      <c r="AC699" s="45"/>
      <c r="AD699" s="45"/>
      <c r="AE699" s="45"/>
      <c r="AF699" s="45"/>
      <c r="AG699" s="45"/>
    </row>
    <row r="700" spans="1:33" x14ac:dyDescent="0.25">
      <c r="A700" s="24" t="s">
        <v>63</v>
      </c>
      <c r="B700" s="26" t="s">
        <v>443</v>
      </c>
      <c r="C700" s="24" t="s">
        <v>164</v>
      </c>
      <c r="D700" s="24" t="s">
        <v>97</v>
      </c>
      <c r="E700" s="24" t="s">
        <v>53</v>
      </c>
      <c r="F700" s="68">
        <v>4.4000000000000004</v>
      </c>
      <c r="G700" s="68">
        <v>4.4000000000000004</v>
      </c>
      <c r="H700" s="24"/>
      <c r="I700" s="65" t="str">
        <f>LEFT(Tabel1[[#This Row],[Ruumi tüüp (TALO Tüüpruumide nimestik)]],2)</f>
        <v>92</v>
      </c>
      <c r="J700" s="25"/>
      <c r="K700" s="24"/>
      <c r="L700" s="65" t="str">
        <f>IFERROR(VLOOKUP(Tabel1[[#This Row],[Üürnik]],'Lepingu lisa'!$AW$3:$AX$22,2,FALSE),"")</f>
        <v/>
      </c>
      <c r="M700" s="65" t="str">
        <f>IFERROR(VLOOKUP(Tabel1[[#This Row],[Jaotus]],Tabelid!L:M,2,FALSE),"")</f>
        <v/>
      </c>
      <c r="N700" s="16"/>
      <c r="O700" s="45"/>
      <c r="P700" s="45"/>
      <c r="Q700" s="45"/>
      <c r="R700" s="69"/>
      <c r="S700" s="69"/>
      <c r="T700" s="45"/>
      <c r="U700" s="45"/>
      <c r="V700" s="45"/>
      <c r="W700" s="45"/>
      <c r="X700" s="45"/>
      <c r="Y700" s="45"/>
      <c r="Z700" s="45"/>
      <c r="AA700" s="45"/>
      <c r="AB700" s="45"/>
      <c r="AC700" s="45"/>
      <c r="AD700" s="45"/>
      <c r="AE700" s="45"/>
      <c r="AF700" s="45"/>
      <c r="AG700" s="45"/>
    </row>
    <row r="701" spans="1:33" x14ac:dyDescent="0.25">
      <c r="A701" s="24" t="s">
        <v>63</v>
      </c>
      <c r="B701" s="26" t="s">
        <v>444</v>
      </c>
      <c r="C701" s="24" t="s">
        <v>164</v>
      </c>
      <c r="D701" s="24" t="s">
        <v>97</v>
      </c>
      <c r="E701" s="24" t="s">
        <v>53</v>
      </c>
      <c r="F701" s="68">
        <v>2.4</v>
      </c>
      <c r="G701" s="68">
        <v>2.4</v>
      </c>
      <c r="H701" s="24"/>
      <c r="I701" s="65" t="str">
        <f>LEFT(Tabel1[[#This Row],[Ruumi tüüp (TALO Tüüpruumide nimestik)]],2)</f>
        <v>92</v>
      </c>
      <c r="J701" s="25"/>
      <c r="K701" s="24"/>
      <c r="L701" s="65" t="str">
        <f>IFERROR(VLOOKUP(Tabel1[[#This Row],[Üürnik]],'Lepingu lisa'!$AW$3:$AX$22,2,FALSE),"")</f>
        <v/>
      </c>
      <c r="M701" s="65" t="str">
        <f>IFERROR(VLOOKUP(Tabel1[[#This Row],[Jaotus]],Tabelid!L:M,2,FALSE),"")</f>
        <v/>
      </c>
      <c r="N701" s="16"/>
      <c r="O701" s="45"/>
      <c r="P701" s="45"/>
      <c r="Q701" s="45"/>
      <c r="R701" s="69"/>
      <c r="S701" s="69"/>
      <c r="T701" s="45"/>
      <c r="U701" s="45"/>
      <c r="V701" s="45"/>
      <c r="W701" s="45"/>
      <c r="X701" s="45"/>
      <c r="Y701" s="45"/>
      <c r="Z701" s="45"/>
      <c r="AA701" s="45"/>
      <c r="AB701" s="45"/>
      <c r="AC701" s="45"/>
      <c r="AD701" s="45"/>
      <c r="AE701" s="45"/>
      <c r="AF701" s="45"/>
      <c r="AG701" s="45"/>
    </row>
    <row r="702" spans="1:33" x14ac:dyDescent="0.25">
      <c r="A702" s="24" t="s">
        <v>63</v>
      </c>
      <c r="B702" s="26" t="s">
        <v>445</v>
      </c>
      <c r="C702" s="24" t="s">
        <v>164</v>
      </c>
      <c r="D702" s="24" t="s">
        <v>97</v>
      </c>
      <c r="E702" s="24" t="s">
        <v>53</v>
      </c>
      <c r="F702" s="68">
        <v>2.2999999999999998</v>
      </c>
      <c r="G702" s="68">
        <v>2.2999999999999998</v>
      </c>
      <c r="H702" s="24"/>
      <c r="I702" s="65" t="str">
        <f>LEFT(Tabel1[[#This Row],[Ruumi tüüp (TALO Tüüpruumide nimestik)]],2)</f>
        <v>92</v>
      </c>
      <c r="J702" s="25"/>
      <c r="K702" s="24"/>
      <c r="L702" s="65" t="str">
        <f>IFERROR(VLOOKUP(Tabel1[[#This Row],[Üürnik]],'Lepingu lisa'!$AW$3:$AX$22,2,FALSE),"")</f>
        <v/>
      </c>
      <c r="M702" s="65" t="str">
        <f>IFERROR(VLOOKUP(Tabel1[[#This Row],[Jaotus]],Tabelid!L:M,2,FALSE),"")</f>
        <v/>
      </c>
      <c r="N702" s="16"/>
      <c r="O702" s="45"/>
      <c r="P702" s="45"/>
      <c r="Q702" s="45"/>
      <c r="R702" s="69"/>
      <c r="S702" s="69"/>
      <c r="T702" s="45"/>
      <c r="U702" s="45"/>
      <c r="V702" s="45"/>
      <c r="W702" s="45"/>
      <c r="X702" s="45"/>
      <c r="Y702" s="45"/>
      <c r="Z702" s="45"/>
      <c r="AA702" s="45"/>
      <c r="AB702" s="45"/>
      <c r="AC702" s="45"/>
      <c r="AD702" s="45"/>
      <c r="AE702" s="45"/>
      <c r="AF702" s="45"/>
      <c r="AG702" s="45"/>
    </row>
    <row r="703" spans="1:33" x14ac:dyDescent="0.25">
      <c r="A703" s="24" t="s">
        <v>63</v>
      </c>
      <c r="B703" s="26" t="s">
        <v>446</v>
      </c>
      <c r="C703" s="24" t="s">
        <v>164</v>
      </c>
      <c r="D703" s="24" t="s">
        <v>201</v>
      </c>
      <c r="E703" s="24" t="s">
        <v>53</v>
      </c>
      <c r="F703" s="68">
        <v>22.3</v>
      </c>
      <c r="G703" s="68">
        <v>22.3</v>
      </c>
      <c r="H703" s="24"/>
      <c r="I703" s="65" t="str">
        <f>LEFT(Tabel1[[#This Row],[Ruumi tüüp (TALO Tüüpruumide nimestik)]],2)</f>
        <v>92</v>
      </c>
      <c r="J703" s="25"/>
      <c r="K703" s="24"/>
      <c r="L703" s="65" t="str">
        <f>IFERROR(VLOOKUP(Tabel1[[#This Row],[Üürnik]],'Lepingu lisa'!$AW$3:$AX$22,2,FALSE),"")</f>
        <v/>
      </c>
      <c r="M703" s="65" t="str">
        <f>IFERROR(VLOOKUP(Tabel1[[#This Row],[Jaotus]],Tabelid!L:M,2,FALSE),"")</f>
        <v/>
      </c>
      <c r="N703" s="16"/>
      <c r="O703" s="45"/>
      <c r="P703" s="45"/>
      <c r="Q703" s="45"/>
      <c r="R703" s="69"/>
      <c r="S703" s="69"/>
      <c r="T703" s="45"/>
      <c r="U703" s="45"/>
      <c r="V703" s="45"/>
      <c r="W703" s="45"/>
      <c r="X703" s="45"/>
      <c r="Y703" s="45"/>
      <c r="Z703" s="45"/>
      <c r="AA703" s="45"/>
      <c r="AB703" s="45"/>
      <c r="AC703" s="45"/>
      <c r="AD703" s="45"/>
      <c r="AE703" s="45"/>
      <c r="AF703" s="45"/>
      <c r="AG703" s="45"/>
    </row>
    <row r="704" spans="1:33" x14ac:dyDescent="0.25">
      <c r="A704" s="24" t="s">
        <v>63</v>
      </c>
      <c r="B704" s="26" t="s">
        <v>447</v>
      </c>
      <c r="C704" s="24" t="s">
        <v>164</v>
      </c>
      <c r="D704" s="24" t="s">
        <v>201</v>
      </c>
      <c r="E704" s="24" t="s">
        <v>53</v>
      </c>
      <c r="F704" s="68">
        <v>22.2</v>
      </c>
      <c r="G704" s="68">
        <v>22.2</v>
      </c>
      <c r="H704" s="24"/>
      <c r="I704" s="65" t="str">
        <f>LEFT(Tabel1[[#This Row],[Ruumi tüüp (TALO Tüüpruumide nimestik)]],2)</f>
        <v>92</v>
      </c>
      <c r="J704" s="25"/>
      <c r="K704" s="24"/>
      <c r="L704" s="65" t="str">
        <f>IFERROR(VLOOKUP(Tabel1[[#This Row],[Üürnik]],'Lepingu lisa'!$AW$3:$AX$22,2,FALSE),"")</f>
        <v/>
      </c>
      <c r="M704" s="65" t="str">
        <f>IFERROR(VLOOKUP(Tabel1[[#This Row],[Jaotus]],Tabelid!L:M,2,FALSE),"")</f>
        <v/>
      </c>
      <c r="N704" s="16"/>
      <c r="O704" s="45"/>
      <c r="P704" s="45"/>
      <c r="Q704" s="45"/>
      <c r="R704" s="69"/>
      <c r="S704" s="69"/>
      <c r="T704" s="45"/>
      <c r="U704" s="45"/>
      <c r="V704" s="45"/>
      <c r="W704" s="45"/>
      <c r="X704" s="45"/>
      <c r="Y704" s="45"/>
      <c r="Z704" s="45"/>
      <c r="AA704" s="45"/>
      <c r="AB704" s="45"/>
      <c r="AC704" s="45"/>
      <c r="AD704" s="45"/>
      <c r="AE704" s="45"/>
      <c r="AF704" s="45"/>
      <c r="AG704" s="45"/>
    </row>
    <row r="705" spans="1:33" x14ac:dyDescent="0.25">
      <c r="A705" s="24" t="s">
        <v>63</v>
      </c>
      <c r="B705" s="26" t="s">
        <v>448</v>
      </c>
      <c r="C705" s="24" t="s">
        <v>164</v>
      </c>
      <c r="D705" s="24" t="s">
        <v>201</v>
      </c>
      <c r="E705" s="24" t="s">
        <v>53</v>
      </c>
      <c r="F705" s="68">
        <v>22.3</v>
      </c>
      <c r="G705" s="68">
        <v>22.3</v>
      </c>
      <c r="H705" s="24"/>
      <c r="I705" s="65" t="str">
        <f>LEFT(Tabel1[[#This Row],[Ruumi tüüp (TALO Tüüpruumide nimestik)]],2)</f>
        <v>92</v>
      </c>
      <c r="J705" s="25"/>
      <c r="K705" s="24"/>
      <c r="L705" s="65" t="str">
        <f>IFERROR(VLOOKUP(Tabel1[[#This Row],[Üürnik]],'Lepingu lisa'!$AW$3:$AX$22,2,FALSE),"")</f>
        <v/>
      </c>
      <c r="M705" s="65" t="str">
        <f>IFERROR(VLOOKUP(Tabel1[[#This Row],[Jaotus]],Tabelid!L:M,2,FALSE),"")</f>
        <v/>
      </c>
      <c r="N705" s="16"/>
      <c r="O705" s="45"/>
      <c r="P705" s="45"/>
      <c r="Q705" s="45"/>
      <c r="R705" s="69"/>
      <c r="S705" s="69"/>
      <c r="T705" s="45"/>
      <c r="U705" s="45"/>
      <c r="V705" s="45"/>
      <c r="W705" s="45"/>
      <c r="X705" s="45"/>
      <c r="Y705" s="45"/>
      <c r="Z705" s="45"/>
      <c r="AA705" s="45"/>
      <c r="AB705" s="45"/>
      <c r="AC705" s="45"/>
      <c r="AD705" s="45"/>
      <c r="AE705" s="45"/>
      <c r="AF705" s="45"/>
      <c r="AG705" s="45"/>
    </row>
    <row r="706" spans="1:33" x14ac:dyDescent="0.25">
      <c r="A706" s="24" t="s">
        <v>63</v>
      </c>
      <c r="B706" s="26" t="s">
        <v>449</v>
      </c>
      <c r="C706" s="24" t="s">
        <v>164</v>
      </c>
      <c r="D706" s="24" t="s">
        <v>201</v>
      </c>
      <c r="E706" s="24" t="s">
        <v>53</v>
      </c>
      <c r="F706" s="68">
        <v>22.5</v>
      </c>
      <c r="G706" s="68">
        <v>22.5</v>
      </c>
      <c r="H706" s="24"/>
      <c r="I706" s="65" t="str">
        <f>LEFT(Tabel1[[#This Row],[Ruumi tüüp (TALO Tüüpruumide nimestik)]],2)</f>
        <v>92</v>
      </c>
      <c r="J706" s="25"/>
      <c r="K706" s="24"/>
      <c r="L706" s="65" t="str">
        <f>IFERROR(VLOOKUP(Tabel1[[#This Row],[Üürnik]],'Lepingu lisa'!$AW$3:$AX$22,2,FALSE),"")</f>
        <v/>
      </c>
      <c r="M706" s="65" t="str">
        <f>IFERROR(VLOOKUP(Tabel1[[#This Row],[Jaotus]],Tabelid!L:M,2,FALSE),"")</f>
        <v/>
      </c>
      <c r="N706" s="16"/>
      <c r="O706" s="45"/>
      <c r="P706" s="45"/>
      <c r="Q706" s="45"/>
      <c r="R706" s="69"/>
      <c r="S706" s="69"/>
      <c r="T706" s="45"/>
      <c r="U706" s="45"/>
      <c r="V706" s="45"/>
      <c r="W706" s="45"/>
      <c r="X706" s="45"/>
      <c r="Y706" s="45"/>
      <c r="Z706" s="45"/>
      <c r="AA706" s="45"/>
      <c r="AB706" s="45"/>
      <c r="AC706" s="45"/>
      <c r="AD706" s="45"/>
      <c r="AE706" s="45"/>
      <c r="AF706" s="45"/>
      <c r="AG706" s="45"/>
    </row>
    <row r="707" spans="1:33" x14ac:dyDescent="0.25">
      <c r="A707" s="24" t="s">
        <v>63</v>
      </c>
      <c r="B707" s="26" t="s">
        <v>450</v>
      </c>
      <c r="C707" s="24" t="s">
        <v>164</v>
      </c>
      <c r="D707" s="24" t="s">
        <v>201</v>
      </c>
      <c r="E707" s="24" t="s">
        <v>53</v>
      </c>
      <c r="F707" s="68">
        <v>14.1</v>
      </c>
      <c r="G707" s="68">
        <v>14.1</v>
      </c>
      <c r="H707" s="24"/>
      <c r="I707" s="65" t="str">
        <f>LEFT(Tabel1[[#This Row],[Ruumi tüüp (TALO Tüüpruumide nimestik)]],2)</f>
        <v>92</v>
      </c>
      <c r="J707" s="25"/>
      <c r="K707" s="24"/>
      <c r="L707" s="65" t="str">
        <f>IFERROR(VLOOKUP(Tabel1[[#This Row],[Üürnik]],'Lepingu lisa'!$AW$3:$AX$22,2,FALSE),"")</f>
        <v/>
      </c>
      <c r="M707" s="65" t="str">
        <f>IFERROR(VLOOKUP(Tabel1[[#This Row],[Jaotus]],Tabelid!L:M,2,FALSE),"")</f>
        <v/>
      </c>
      <c r="N707" s="16"/>
      <c r="O707" s="45"/>
      <c r="P707" s="45"/>
      <c r="Q707" s="45"/>
      <c r="R707" s="69"/>
      <c r="S707" s="69"/>
      <c r="T707" s="45"/>
      <c r="U707" s="45"/>
      <c r="V707" s="45"/>
      <c r="W707" s="45"/>
      <c r="X707" s="45"/>
      <c r="Y707" s="45"/>
      <c r="Z707" s="45"/>
      <c r="AA707" s="45"/>
      <c r="AB707" s="45"/>
      <c r="AC707" s="45"/>
      <c r="AD707" s="45"/>
      <c r="AE707" s="45"/>
      <c r="AF707" s="45"/>
      <c r="AG707" s="45"/>
    </row>
    <row r="708" spans="1:33" x14ac:dyDescent="0.25">
      <c r="A708" s="24" t="s">
        <v>63</v>
      </c>
      <c r="B708" s="26" t="s">
        <v>451</v>
      </c>
      <c r="C708" s="24" t="s">
        <v>164</v>
      </c>
      <c r="D708" s="24" t="s">
        <v>201</v>
      </c>
      <c r="E708" s="24" t="s">
        <v>53</v>
      </c>
      <c r="F708" s="68">
        <v>19.899999999999999</v>
      </c>
      <c r="G708" s="68">
        <v>19.899999999999999</v>
      </c>
      <c r="H708" s="24"/>
      <c r="I708" s="65" t="str">
        <f>LEFT(Tabel1[[#This Row],[Ruumi tüüp (TALO Tüüpruumide nimestik)]],2)</f>
        <v>92</v>
      </c>
      <c r="J708" s="25"/>
      <c r="K708" s="24"/>
      <c r="L708" s="65" t="str">
        <f>IFERROR(VLOOKUP(Tabel1[[#This Row],[Üürnik]],'Lepingu lisa'!$AW$3:$AX$22,2,FALSE),"")</f>
        <v/>
      </c>
      <c r="M708" s="65" t="str">
        <f>IFERROR(VLOOKUP(Tabel1[[#This Row],[Jaotus]],Tabelid!L:M,2,FALSE),"")</f>
        <v/>
      </c>
      <c r="N708" s="16"/>
      <c r="O708" s="45"/>
      <c r="P708" s="45"/>
      <c r="Q708" s="45"/>
      <c r="R708" s="69"/>
      <c r="S708" s="69"/>
      <c r="T708" s="45"/>
      <c r="U708" s="45"/>
      <c r="V708" s="45"/>
      <c r="W708" s="45"/>
      <c r="X708" s="45"/>
      <c r="Y708" s="45"/>
      <c r="Z708" s="45"/>
      <c r="AA708" s="45"/>
      <c r="AB708" s="45"/>
      <c r="AC708" s="45"/>
      <c r="AD708" s="45"/>
      <c r="AE708" s="45"/>
      <c r="AF708" s="45"/>
      <c r="AG708" s="45"/>
    </row>
    <row r="709" spans="1:33" x14ac:dyDescent="0.25">
      <c r="A709" s="24" t="s">
        <v>63</v>
      </c>
      <c r="B709" s="26" t="s">
        <v>452</v>
      </c>
      <c r="C709" s="24" t="s">
        <v>164</v>
      </c>
      <c r="D709" s="24" t="s">
        <v>201</v>
      </c>
      <c r="E709" s="24" t="s">
        <v>53</v>
      </c>
      <c r="F709" s="68">
        <v>12.4</v>
      </c>
      <c r="G709" s="68">
        <v>12.4</v>
      </c>
      <c r="H709" s="24"/>
      <c r="I709" s="65" t="str">
        <f>LEFT(Tabel1[[#This Row],[Ruumi tüüp (TALO Tüüpruumide nimestik)]],2)</f>
        <v>92</v>
      </c>
      <c r="J709" s="25"/>
      <c r="K709" s="24"/>
      <c r="L709" s="65" t="str">
        <f>IFERROR(VLOOKUP(Tabel1[[#This Row],[Üürnik]],'Lepingu lisa'!$AW$3:$AX$22,2,FALSE),"")</f>
        <v/>
      </c>
      <c r="M709" s="65" t="str">
        <f>IFERROR(VLOOKUP(Tabel1[[#This Row],[Jaotus]],Tabelid!L:M,2,FALSE),"")</f>
        <v/>
      </c>
      <c r="N709" s="16"/>
      <c r="O709" s="45"/>
      <c r="P709" s="45"/>
      <c r="Q709" s="45"/>
      <c r="R709" s="69"/>
      <c r="S709" s="69"/>
      <c r="T709" s="45"/>
      <c r="U709" s="45"/>
      <c r="V709" s="45"/>
      <c r="W709" s="45"/>
      <c r="X709" s="45"/>
      <c r="Y709" s="45"/>
      <c r="Z709" s="45"/>
      <c r="AA709" s="45"/>
      <c r="AB709" s="45"/>
      <c r="AC709" s="45"/>
      <c r="AD709" s="45"/>
      <c r="AE709" s="45"/>
      <c r="AF709" s="45"/>
      <c r="AG709" s="45"/>
    </row>
    <row r="710" spans="1:33" x14ac:dyDescent="0.25">
      <c r="A710" s="24" t="s">
        <v>63</v>
      </c>
      <c r="B710" s="26" t="s">
        <v>453</v>
      </c>
      <c r="C710" s="24" t="s">
        <v>164</v>
      </c>
      <c r="D710" s="24" t="s">
        <v>201</v>
      </c>
      <c r="E710" s="24" t="s">
        <v>53</v>
      </c>
      <c r="F710" s="68">
        <v>16.100000000000001</v>
      </c>
      <c r="G710" s="68">
        <v>16.100000000000001</v>
      </c>
      <c r="H710" s="24"/>
      <c r="I710" s="65" t="str">
        <f>LEFT(Tabel1[[#This Row],[Ruumi tüüp (TALO Tüüpruumide nimestik)]],2)</f>
        <v>92</v>
      </c>
      <c r="J710" s="25"/>
      <c r="K710" s="24"/>
      <c r="L710" s="65" t="str">
        <f>IFERROR(VLOOKUP(Tabel1[[#This Row],[Üürnik]],'Lepingu lisa'!$AW$3:$AX$22,2,FALSE),"")</f>
        <v/>
      </c>
      <c r="M710" s="65" t="str">
        <f>IFERROR(VLOOKUP(Tabel1[[#This Row],[Jaotus]],Tabelid!L:M,2,FALSE),"")</f>
        <v/>
      </c>
      <c r="N710" s="16"/>
      <c r="O710" s="45"/>
      <c r="P710" s="45"/>
      <c r="Q710" s="45"/>
      <c r="R710" s="69"/>
      <c r="S710" s="69"/>
      <c r="T710" s="45"/>
      <c r="U710" s="45"/>
      <c r="V710" s="45"/>
      <c r="W710" s="45"/>
      <c r="X710" s="45"/>
      <c r="Y710" s="45"/>
      <c r="Z710" s="45"/>
      <c r="AA710" s="45"/>
      <c r="AB710" s="45"/>
      <c r="AC710" s="45"/>
      <c r="AD710" s="45"/>
      <c r="AE710" s="45"/>
      <c r="AF710" s="45"/>
      <c r="AG710" s="45"/>
    </row>
    <row r="711" spans="1:33" x14ac:dyDescent="0.25">
      <c r="A711" s="24" t="s">
        <v>63</v>
      </c>
      <c r="B711" s="26" t="s">
        <v>454</v>
      </c>
      <c r="C711" s="24" t="s">
        <v>164</v>
      </c>
      <c r="D711" s="24" t="s">
        <v>201</v>
      </c>
      <c r="E711" s="24" t="s">
        <v>53</v>
      </c>
      <c r="F711" s="68">
        <v>11.9</v>
      </c>
      <c r="G711" s="68">
        <v>11.9</v>
      </c>
      <c r="H711" s="24"/>
      <c r="I711" s="65" t="str">
        <f>LEFT(Tabel1[[#This Row],[Ruumi tüüp (TALO Tüüpruumide nimestik)]],2)</f>
        <v>92</v>
      </c>
      <c r="J711" s="25"/>
      <c r="K711" s="24"/>
      <c r="L711" s="65" t="str">
        <f>IFERROR(VLOOKUP(Tabel1[[#This Row],[Üürnik]],'Lepingu lisa'!$AW$3:$AX$22,2,FALSE),"")</f>
        <v/>
      </c>
      <c r="M711" s="65" t="str">
        <f>IFERROR(VLOOKUP(Tabel1[[#This Row],[Jaotus]],Tabelid!L:M,2,FALSE),"")</f>
        <v/>
      </c>
      <c r="N711" s="16"/>
      <c r="O711" s="45"/>
      <c r="P711" s="45"/>
      <c r="Q711" s="45"/>
      <c r="R711" s="69"/>
      <c r="S711" s="69"/>
      <c r="T711" s="45"/>
      <c r="U711" s="45"/>
      <c r="V711" s="45"/>
      <c r="W711" s="45"/>
      <c r="X711" s="45"/>
      <c r="Y711" s="45"/>
      <c r="Z711" s="45"/>
      <c r="AA711" s="45"/>
      <c r="AB711" s="45"/>
      <c r="AC711" s="45"/>
      <c r="AD711" s="45"/>
      <c r="AE711" s="45"/>
      <c r="AF711" s="45"/>
      <c r="AG711" s="45"/>
    </row>
    <row r="712" spans="1:33" x14ac:dyDescent="0.25">
      <c r="A712" s="24" t="s">
        <v>64</v>
      </c>
      <c r="B712" s="26">
        <v>5001</v>
      </c>
      <c r="C712" s="24" t="s">
        <v>202</v>
      </c>
      <c r="D712" s="24" t="s">
        <v>81</v>
      </c>
      <c r="E712" s="24" t="s">
        <v>52</v>
      </c>
      <c r="F712" s="68">
        <v>66</v>
      </c>
      <c r="G712" s="68">
        <v>62.7</v>
      </c>
      <c r="H712" s="24"/>
      <c r="I712" s="65" t="str">
        <f>LEFT(Tabel1[[#This Row],[Ruumi tüüp (TALO Tüüpruumide nimestik)]],2)</f>
        <v>91</v>
      </c>
      <c r="J712" s="25" t="s">
        <v>190</v>
      </c>
      <c r="K712" s="24" t="s">
        <v>252</v>
      </c>
      <c r="L712" s="65" t="str">
        <f>IFERROR(VLOOKUP(Tabel1[[#This Row],[Üürnik]],'Lepingu lisa'!$AW$3:$AX$22,2,FALSE),"")</f>
        <v>LUBJA4_03</v>
      </c>
      <c r="M712" s="65" t="str">
        <f>IFERROR(VLOOKUP(Tabel1[[#This Row],[Jaotus]],Tabelid!L:M,2,FALSE),"")</f>
        <v>NONE</v>
      </c>
      <c r="N712" s="16"/>
      <c r="O712" s="45"/>
      <c r="P712" s="45"/>
      <c r="Q712" s="45"/>
      <c r="R712" s="69"/>
      <c r="S712" s="69"/>
      <c r="T712" s="45"/>
      <c r="U712" s="45"/>
      <c r="V712" s="45"/>
      <c r="W712" s="45"/>
      <c r="X712" s="45"/>
      <c r="Y712" s="45"/>
      <c r="Z712" s="45"/>
      <c r="AA712" s="45"/>
      <c r="AB712" s="45"/>
      <c r="AC712" s="45"/>
      <c r="AD712" s="45"/>
      <c r="AE712" s="45"/>
      <c r="AF712" s="45"/>
      <c r="AG712" s="45"/>
    </row>
    <row r="713" spans="1:33" x14ac:dyDescent="0.25">
      <c r="A713" s="24" t="s">
        <v>64</v>
      </c>
      <c r="B713" s="26">
        <v>5002</v>
      </c>
      <c r="C713" s="24" t="s">
        <v>202</v>
      </c>
      <c r="D713" s="24" t="s">
        <v>205</v>
      </c>
      <c r="E713" s="24" t="s">
        <v>11</v>
      </c>
      <c r="F713" s="68">
        <v>11.1</v>
      </c>
      <c r="G713" s="68">
        <v>10.7</v>
      </c>
      <c r="H713" s="24"/>
      <c r="I713" s="65" t="str">
        <f>LEFT(Tabel1[[#This Row],[Ruumi tüüp (TALO Tüüpruumide nimestik)]],2)</f>
        <v>21</v>
      </c>
      <c r="J713" s="25" t="s">
        <v>190</v>
      </c>
      <c r="K713" s="24" t="s">
        <v>252</v>
      </c>
      <c r="L713" s="65" t="str">
        <f>IFERROR(VLOOKUP(Tabel1[[#This Row],[Üürnik]],'Lepingu lisa'!$AW$3:$AX$22,2,FALSE),"")</f>
        <v>LUBJA4_03</v>
      </c>
      <c r="M713" s="65" t="str">
        <f>IFERROR(VLOOKUP(Tabel1[[#This Row],[Jaotus]],Tabelid!L:M,2,FALSE),"")</f>
        <v>NONE</v>
      </c>
      <c r="N713" s="16"/>
      <c r="O713" s="45"/>
      <c r="P713" s="45"/>
      <c r="Q713" s="45"/>
      <c r="R713" s="69"/>
      <c r="S713" s="69"/>
      <c r="T713" s="45"/>
      <c r="U713" s="45"/>
      <c r="V713" s="45"/>
      <c r="W713" s="45"/>
      <c r="X713" s="45"/>
      <c r="Y713" s="45"/>
      <c r="Z713" s="45"/>
      <c r="AA713" s="45"/>
      <c r="AB713" s="45"/>
      <c r="AC713" s="45"/>
      <c r="AD713" s="45"/>
      <c r="AE713" s="45"/>
      <c r="AF713" s="45"/>
      <c r="AG713" s="45"/>
    </row>
    <row r="714" spans="1:33" x14ac:dyDescent="0.25">
      <c r="A714" s="24" t="s">
        <v>64</v>
      </c>
      <c r="B714" s="26">
        <v>5003</v>
      </c>
      <c r="C714" s="24" t="s">
        <v>202</v>
      </c>
      <c r="D714" s="24" t="s">
        <v>205</v>
      </c>
      <c r="E714" s="24" t="s">
        <v>11</v>
      </c>
      <c r="F714" s="68">
        <v>16.2</v>
      </c>
      <c r="G714" s="68">
        <v>15.5</v>
      </c>
      <c r="H714" s="24"/>
      <c r="I714" s="65" t="str">
        <f>LEFT(Tabel1[[#This Row],[Ruumi tüüp (TALO Tüüpruumide nimestik)]],2)</f>
        <v>21</v>
      </c>
      <c r="J714" s="25" t="s">
        <v>190</v>
      </c>
      <c r="K714" s="24" t="s">
        <v>252</v>
      </c>
      <c r="L714" s="65" t="str">
        <f>IFERROR(VLOOKUP(Tabel1[[#This Row],[Üürnik]],'Lepingu lisa'!$AW$3:$AX$22,2,FALSE),"")</f>
        <v>LUBJA4_03</v>
      </c>
      <c r="M714" s="65" t="str">
        <f>IFERROR(VLOOKUP(Tabel1[[#This Row],[Jaotus]],Tabelid!L:M,2,FALSE),"")</f>
        <v>NONE</v>
      </c>
      <c r="N714" s="16"/>
      <c r="O714" s="45"/>
      <c r="P714" s="45"/>
      <c r="Q714" s="45"/>
      <c r="R714" s="69"/>
      <c r="S714" s="69"/>
      <c r="T714" s="45"/>
      <c r="U714" s="45"/>
      <c r="V714" s="45"/>
      <c r="W714" s="45"/>
      <c r="X714" s="45"/>
      <c r="Y714" s="45"/>
      <c r="Z714" s="45"/>
      <c r="AA714" s="45"/>
      <c r="AB714" s="45"/>
      <c r="AC714" s="45"/>
      <c r="AD714" s="45"/>
      <c r="AE714" s="45"/>
      <c r="AF714" s="45"/>
      <c r="AG714" s="45"/>
    </row>
    <row r="715" spans="1:33" x14ac:dyDescent="0.25">
      <c r="A715" s="24" t="s">
        <v>64</v>
      </c>
      <c r="B715" s="26">
        <v>5004</v>
      </c>
      <c r="C715" s="24" t="s">
        <v>202</v>
      </c>
      <c r="D715" s="24" t="s">
        <v>205</v>
      </c>
      <c r="E715" s="24" t="s">
        <v>11</v>
      </c>
      <c r="F715" s="68">
        <v>12</v>
      </c>
      <c r="G715" s="68">
        <v>11.3</v>
      </c>
      <c r="H715" s="24"/>
      <c r="I715" s="65" t="str">
        <f>LEFT(Tabel1[[#This Row],[Ruumi tüüp (TALO Tüüpruumide nimestik)]],2)</f>
        <v>21</v>
      </c>
      <c r="J715" s="25" t="s">
        <v>190</v>
      </c>
      <c r="K715" s="24" t="s">
        <v>252</v>
      </c>
      <c r="L715" s="65" t="str">
        <f>IFERROR(VLOOKUP(Tabel1[[#This Row],[Üürnik]],'Lepingu lisa'!$AW$3:$AX$22,2,FALSE),"")</f>
        <v>LUBJA4_03</v>
      </c>
      <c r="M715" s="65" t="str">
        <f>IFERROR(VLOOKUP(Tabel1[[#This Row],[Jaotus]],Tabelid!L:M,2,FALSE),"")</f>
        <v>NONE</v>
      </c>
      <c r="N715" s="16"/>
      <c r="O715" s="45"/>
      <c r="P715" s="45"/>
      <c r="Q715" s="45"/>
      <c r="R715" s="69"/>
      <c r="S715" s="69"/>
      <c r="T715" s="45"/>
      <c r="U715" s="45"/>
      <c r="V715" s="45"/>
      <c r="W715" s="45"/>
      <c r="X715" s="45"/>
      <c r="Y715" s="45"/>
      <c r="Z715" s="45"/>
      <c r="AA715" s="45"/>
      <c r="AB715" s="45"/>
      <c r="AC715" s="45"/>
      <c r="AD715" s="45"/>
      <c r="AE715" s="45"/>
      <c r="AF715" s="45"/>
      <c r="AG715" s="45"/>
    </row>
    <row r="716" spans="1:33" x14ac:dyDescent="0.25">
      <c r="A716" s="24" t="s">
        <v>64</v>
      </c>
      <c r="B716" s="26">
        <v>5005</v>
      </c>
      <c r="C716" s="24" t="s">
        <v>202</v>
      </c>
      <c r="D716" s="24" t="s">
        <v>205</v>
      </c>
      <c r="E716" s="24" t="s">
        <v>11</v>
      </c>
      <c r="F716" s="68">
        <v>12.1</v>
      </c>
      <c r="G716" s="68">
        <v>11.4</v>
      </c>
      <c r="H716" s="24"/>
      <c r="I716" s="65" t="str">
        <f>LEFT(Tabel1[[#This Row],[Ruumi tüüp (TALO Tüüpruumide nimestik)]],2)</f>
        <v>21</v>
      </c>
      <c r="J716" s="25" t="s">
        <v>190</v>
      </c>
      <c r="K716" s="24" t="s">
        <v>252</v>
      </c>
      <c r="L716" s="65" t="str">
        <f>IFERROR(VLOOKUP(Tabel1[[#This Row],[Üürnik]],'Lepingu lisa'!$AW$3:$AX$22,2,FALSE),"")</f>
        <v>LUBJA4_03</v>
      </c>
      <c r="M716" s="65" t="str">
        <f>IFERROR(VLOOKUP(Tabel1[[#This Row],[Jaotus]],Tabelid!L:M,2,FALSE),"")</f>
        <v>NONE</v>
      </c>
      <c r="N716" s="16"/>
      <c r="O716" s="45"/>
      <c r="P716" s="45"/>
      <c r="Q716" s="45"/>
      <c r="R716" s="69"/>
      <c r="S716" s="69"/>
      <c r="T716" s="45"/>
      <c r="U716" s="45"/>
      <c r="V716" s="45"/>
      <c r="W716" s="45"/>
      <c r="X716" s="45"/>
      <c r="Y716" s="45"/>
      <c r="Z716" s="45"/>
      <c r="AA716" s="45"/>
      <c r="AB716" s="45"/>
      <c r="AC716" s="45"/>
      <c r="AD716" s="45"/>
      <c r="AE716" s="45"/>
      <c r="AF716" s="45"/>
      <c r="AG716" s="45"/>
    </row>
    <row r="717" spans="1:33" x14ac:dyDescent="0.25">
      <c r="A717" s="24" t="s">
        <v>64</v>
      </c>
      <c r="B717" s="26">
        <v>5006</v>
      </c>
      <c r="C717" s="24" t="s">
        <v>202</v>
      </c>
      <c r="D717" s="24" t="s">
        <v>205</v>
      </c>
      <c r="E717" s="24" t="s">
        <v>11</v>
      </c>
      <c r="F717" s="68">
        <v>16.100000000000001</v>
      </c>
      <c r="G717" s="68">
        <v>15.3</v>
      </c>
      <c r="H717" s="24"/>
      <c r="I717" s="65" t="str">
        <f>LEFT(Tabel1[[#This Row],[Ruumi tüüp (TALO Tüüpruumide nimestik)]],2)</f>
        <v>21</v>
      </c>
      <c r="J717" s="25" t="s">
        <v>190</v>
      </c>
      <c r="K717" s="24" t="s">
        <v>252</v>
      </c>
      <c r="L717" s="65" t="str">
        <f>IFERROR(VLOOKUP(Tabel1[[#This Row],[Üürnik]],'Lepingu lisa'!$AW$3:$AX$22,2,FALSE),"")</f>
        <v>LUBJA4_03</v>
      </c>
      <c r="M717" s="65" t="str">
        <f>IFERROR(VLOOKUP(Tabel1[[#This Row],[Jaotus]],Tabelid!L:M,2,FALSE),"")</f>
        <v>NONE</v>
      </c>
      <c r="N717" s="16"/>
      <c r="O717" s="45"/>
      <c r="P717" s="45"/>
      <c r="Q717" s="45"/>
      <c r="R717" s="69"/>
      <c r="S717" s="69"/>
      <c r="T717" s="45"/>
      <c r="U717" s="45"/>
      <c r="V717" s="45"/>
      <c r="W717" s="45"/>
      <c r="X717" s="45"/>
      <c r="Y717" s="45"/>
      <c r="Z717" s="45"/>
      <c r="AA717" s="45"/>
      <c r="AB717" s="45"/>
      <c r="AC717" s="45"/>
      <c r="AD717" s="45"/>
      <c r="AE717" s="45"/>
      <c r="AF717" s="45"/>
      <c r="AG717" s="45"/>
    </row>
    <row r="718" spans="1:33" x14ac:dyDescent="0.25">
      <c r="A718" s="24" t="s">
        <v>64</v>
      </c>
      <c r="B718" s="26">
        <v>5007</v>
      </c>
      <c r="C718" s="24" t="s">
        <v>202</v>
      </c>
      <c r="D718" s="24" t="s">
        <v>205</v>
      </c>
      <c r="E718" s="24" t="s">
        <v>11</v>
      </c>
      <c r="F718" s="68">
        <v>11.4</v>
      </c>
      <c r="G718" s="68">
        <v>10.9</v>
      </c>
      <c r="H718" s="24"/>
      <c r="I718" s="65" t="str">
        <f>LEFT(Tabel1[[#This Row],[Ruumi tüüp (TALO Tüüpruumide nimestik)]],2)</f>
        <v>21</v>
      </c>
      <c r="J718" s="25" t="s">
        <v>190</v>
      </c>
      <c r="K718" s="24" t="s">
        <v>252</v>
      </c>
      <c r="L718" s="65" t="str">
        <f>IFERROR(VLOOKUP(Tabel1[[#This Row],[Üürnik]],'Lepingu lisa'!$AW$3:$AX$22,2,FALSE),"")</f>
        <v>LUBJA4_03</v>
      </c>
      <c r="M718" s="65" t="str">
        <f>IFERROR(VLOOKUP(Tabel1[[#This Row],[Jaotus]],Tabelid!L:M,2,FALSE),"")</f>
        <v>NONE</v>
      </c>
      <c r="N718" s="16"/>
      <c r="O718" s="45"/>
      <c r="P718" s="45"/>
      <c r="Q718" s="45"/>
      <c r="R718" s="69"/>
      <c r="S718" s="69"/>
      <c r="T718" s="45"/>
      <c r="U718" s="45"/>
      <c r="V718" s="45"/>
      <c r="W718" s="45"/>
      <c r="X718" s="45"/>
      <c r="Y718" s="45"/>
      <c r="Z718" s="45"/>
      <c r="AA718" s="45"/>
      <c r="AB718" s="45"/>
      <c r="AC718" s="45"/>
      <c r="AD718" s="45"/>
      <c r="AE718" s="45"/>
      <c r="AF718" s="45"/>
      <c r="AG718" s="45"/>
    </row>
    <row r="719" spans="1:33" x14ac:dyDescent="0.25">
      <c r="A719" s="24" t="s">
        <v>64</v>
      </c>
      <c r="B719" s="26">
        <v>5008</v>
      </c>
      <c r="C719" s="24" t="s">
        <v>202</v>
      </c>
      <c r="D719" s="24" t="s">
        <v>87</v>
      </c>
      <c r="E719" s="24" t="s">
        <v>40</v>
      </c>
      <c r="F719" s="68">
        <v>12.2</v>
      </c>
      <c r="G719" s="68">
        <v>11.3</v>
      </c>
      <c r="H719" s="24"/>
      <c r="I719" s="65" t="str">
        <f>LEFT(Tabel1[[#This Row],[Ruumi tüüp (TALO Tüüpruumide nimestik)]],2)</f>
        <v>75</v>
      </c>
      <c r="J719" s="25" t="s">
        <v>190</v>
      </c>
      <c r="K719" s="24" t="s">
        <v>252</v>
      </c>
      <c r="L719" s="65" t="str">
        <f>IFERROR(VLOOKUP(Tabel1[[#This Row],[Üürnik]],'Lepingu lisa'!$AW$3:$AX$22,2,FALSE),"")</f>
        <v>LUBJA4_03</v>
      </c>
      <c r="M719" s="65" t="str">
        <f>IFERROR(VLOOKUP(Tabel1[[#This Row],[Jaotus]],Tabelid!L:M,2,FALSE),"")</f>
        <v>NONE</v>
      </c>
      <c r="N719" s="16"/>
      <c r="O719" s="45"/>
      <c r="P719" s="45"/>
      <c r="Q719" s="45"/>
      <c r="R719" s="69"/>
      <c r="S719" s="69"/>
      <c r="T719" s="45"/>
      <c r="U719" s="45"/>
      <c r="V719" s="45"/>
      <c r="W719" s="45"/>
      <c r="X719" s="45"/>
      <c r="Y719" s="45"/>
      <c r="Z719" s="45"/>
      <c r="AA719" s="45"/>
      <c r="AB719" s="45"/>
      <c r="AC719" s="45"/>
      <c r="AD719" s="45"/>
      <c r="AE719" s="45"/>
      <c r="AF719" s="45"/>
      <c r="AG719" s="45"/>
    </row>
    <row r="720" spans="1:33" x14ac:dyDescent="0.25">
      <c r="A720" s="24" t="s">
        <v>64</v>
      </c>
      <c r="B720" s="26">
        <v>5009</v>
      </c>
      <c r="C720" s="24" t="s">
        <v>202</v>
      </c>
      <c r="D720" s="24" t="s">
        <v>80</v>
      </c>
      <c r="E720" s="24" t="s">
        <v>38</v>
      </c>
      <c r="F720" s="68">
        <v>1.6</v>
      </c>
      <c r="G720" s="68">
        <v>1.5</v>
      </c>
      <c r="H720" s="24"/>
      <c r="I720" s="65" t="str">
        <f>LEFT(Tabel1[[#This Row],[Ruumi tüüp (TALO Tüüpruumide nimestik)]],2)</f>
        <v>73</v>
      </c>
      <c r="J720" s="25" t="s">
        <v>190</v>
      </c>
      <c r="K720" s="24" t="s">
        <v>252</v>
      </c>
      <c r="L720" s="65" t="str">
        <f>IFERROR(VLOOKUP(Tabel1[[#This Row],[Üürnik]],'Lepingu lisa'!$AW$3:$AX$22,2,FALSE),"")</f>
        <v>LUBJA4_03</v>
      </c>
      <c r="M720" s="65" t="str">
        <f>IFERROR(VLOOKUP(Tabel1[[#This Row],[Jaotus]],Tabelid!L:M,2,FALSE),"")</f>
        <v>NONE</v>
      </c>
      <c r="N720" s="16"/>
      <c r="O720" s="45"/>
      <c r="P720" s="45"/>
      <c r="Q720" s="45"/>
      <c r="R720" s="69"/>
      <c r="S720" s="69"/>
      <c r="T720" s="45"/>
      <c r="U720" s="45"/>
      <c r="V720" s="45"/>
      <c r="W720" s="45"/>
      <c r="X720" s="45"/>
      <c r="Y720" s="45"/>
      <c r="Z720" s="45"/>
      <c r="AA720" s="45"/>
      <c r="AB720" s="45"/>
      <c r="AC720" s="45"/>
      <c r="AD720" s="45"/>
      <c r="AE720" s="45"/>
      <c r="AF720" s="45"/>
      <c r="AG720" s="45"/>
    </row>
    <row r="721" spans="1:33" x14ac:dyDescent="0.25">
      <c r="A721" s="24" t="s">
        <v>64</v>
      </c>
      <c r="B721" s="26">
        <v>5010</v>
      </c>
      <c r="C721" s="24" t="s">
        <v>202</v>
      </c>
      <c r="D721" s="24" t="s">
        <v>80</v>
      </c>
      <c r="E721" s="24" t="s">
        <v>38</v>
      </c>
      <c r="F721" s="68">
        <v>1.6</v>
      </c>
      <c r="G721" s="68">
        <v>1.5</v>
      </c>
      <c r="H721" s="24"/>
      <c r="I721" s="65" t="str">
        <f>LEFT(Tabel1[[#This Row],[Ruumi tüüp (TALO Tüüpruumide nimestik)]],2)</f>
        <v>73</v>
      </c>
      <c r="J721" s="25" t="s">
        <v>190</v>
      </c>
      <c r="K721" s="24" t="s">
        <v>252</v>
      </c>
      <c r="L721" s="65" t="str">
        <f>IFERROR(VLOOKUP(Tabel1[[#This Row],[Üürnik]],'Lepingu lisa'!$AW$3:$AX$22,2,FALSE),"")</f>
        <v>LUBJA4_03</v>
      </c>
      <c r="M721" s="65" t="str">
        <f>IFERROR(VLOOKUP(Tabel1[[#This Row],[Jaotus]],Tabelid!L:M,2,FALSE),"")</f>
        <v>NONE</v>
      </c>
      <c r="N721" s="16"/>
      <c r="O721" s="45"/>
      <c r="P721" s="45"/>
      <c r="Q721" s="45"/>
      <c r="R721" s="69"/>
      <c r="S721" s="69"/>
      <c r="T721" s="45"/>
      <c r="U721" s="45"/>
      <c r="V721" s="45"/>
      <c r="W721" s="45"/>
      <c r="X721" s="45"/>
      <c r="Y721" s="45"/>
      <c r="Z721" s="45"/>
      <c r="AA721" s="45"/>
      <c r="AB721" s="45"/>
      <c r="AC721" s="45"/>
      <c r="AD721" s="45"/>
      <c r="AE721" s="45"/>
      <c r="AF721" s="45"/>
      <c r="AG721" s="45"/>
    </row>
    <row r="722" spans="1:33" x14ac:dyDescent="0.25">
      <c r="A722" s="24" t="s">
        <v>64</v>
      </c>
      <c r="B722" s="26">
        <v>5011</v>
      </c>
      <c r="C722" s="24" t="s">
        <v>197</v>
      </c>
      <c r="D722" s="24" t="s">
        <v>92</v>
      </c>
      <c r="E722" s="24" t="s">
        <v>56</v>
      </c>
      <c r="F722" s="68">
        <v>3</v>
      </c>
      <c r="G722" s="68">
        <v>3</v>
      </c>
      <c r="H722" s="24"/>
      <c r="I722" s="65" t="str">
        <f>LEFT(Tabel1[[#This Row],[Ruumi tüüp (TALO Tüüpruumide nimestik)]],2)</f>
        <v>97</v>
      </c>
      <c r="J722" s="25"/>
      <c r="K722" s="24"/>
      <c r="L722" s="65" t="str">
        <f>IFERROR(VLOOKUP(Tabel1[[#This Row],[Üürnik]],'Lepingu lisa'!$AW$3:$AX$22,2,FALSE),"")</f>
        <v/>
      </c>
      <c r="M722" s="65" t="str">
        <f>IFERROR(VLOOKUP(Tabel1[[#This Row],[Jaotus]],Tabelid!L:M,2,FALSE),"")</f>
        <v/>
      </c>
      <c r="N722" s="16"/>
      <c r="O722" s="45"/>
      <c r="P722" s="45"/>
      <c r="Q722" s="45"/>
      <c r="R722" s="69"/>
      <c r="S722" s="69"/>
      <c r="T722" s="45"/>
      <c r="U722" s="45"/>
      <c r="V722" s="45"/>
      <c r="W722" s="45"/>
      <c r="X722" s="45"/>
      <c r="Y722" s="45"/>
      <c r="Z722" s="45"/>
      <c r="AA722" s="45"/>
      <c r="AB722" s="45"/>
      <c r="AC722" s="45"/>
      <c r="AD722" s="45"/>
      <c r="AE722" s="45"/>
      <c r="AF722" s="45"/>
      <c r="AG722" s="45"/>
    </row>
    <row r="723" spans="1:33" x14ac:dyDescent="0.25">
      <c r="A723" s="24" t="s">
        <v>64</v>
      </c>
      <c r="B723" s="26">
        <v>5012</v>
      </c>
      <c r="C723" s="24" t="s">
        <v>202</v>
      </c>
      <c r="D723" s="24" t="s">
        <v>205</v>
      </c>
      <c r="E723" s="24" t="s">
        <v>11</v>
      </c>
      <c r="F723" s="68">
        <v>11.9</v>
      </c>
      <c r="G723" s="68">
        <v>11.3</v>
      </c>
      <c r="H723" s="24"/>
      <c r="I723" s="65" t="str">
        <f>LEFT(Tabel1[[#This Row],[Ruumi tüüp (TALO Tüüpruumide nimestik)]],2)</f>
        <v>21</v>
      </c>
      <c r="J723" s="25" t="s">
        <v>190</v>
      </c>
      <c r="K723" s="24" t="s">
        <v>252</v>
      </c>
      <c r="L723" s="65" t="str">
        <f>IFERROR(VLOOKUP(Tabel1[[#This Row],[Üürnik]],'Lepingu lisa'!$AW$3:$AX$22,2,FALSE),"")</f>
        <v>LUBJA4_03</v>
      </c>
      <c r="M723" s="65" t="str">
        <f>IFERROR(VLOOKUP(Tabel1[[#This Row],[Jaotus]],Tabelid!L:M,2,FALSE),"")</f>
        <v>NONE</v>
      </c>
      <c r="N723" s="16"/>
      <c r="O723" s="45"/>
      <c r="P723" s="45"/>
      <c r="Q723" s="45"/>
      <c r="R723" s="69"/>
      <c r="S723" s="69"/>
      <c r="T723" s="45"/>
      <c r="U723" s="45"/>
      <c r="V723" s="45"/>
      <c r="W723" s="45"/>
      <c r="X723" s="45"/>
      <c r="Y723" s="45"/>
      <c r="Z723" s="45"/>
      <c r="AA723" s="45"/>
      <c r="AB723" s="45"/>
      <c r="AC723" s="45"/>
      <c r="AD723" s="45"/>
      <c r="AE723" s="45"/>
      <c r="AF723" s="45"/>
      <c r="AG723" s="45"/>
    </row>
    <row r="724" spans="1:33" x14ac:dyDescent="0.25">
      <c r="A724" s="24" t="s">
        <v>64</v>
      </c>
      <c r="B724" s="26">
        <v>5013</v>
      </c>
      <c r="C724" s="24" t="s">
        <v>202</v>
      </c>
      <c r="D724" s="24" t="s">
        <v>205</v>
      </c>
      <c r="E724" s="24" t="s">
        <v>11</v>
      </c>
      <c r="F724" s="68">
        <v>15.3</v>
      </c>
      <c r="G724" s="68">
        <v>14.6</v>
      </c>
      <c r="H724" s="24"/>
      <c r="I724" s="65" t="str">
        <f>LEFT(Tabel1[[#This Row],[Ruumi tüüp (TALO Tüüpruumide nimestik)]],2)</f>
        <v>21</v>
      </c>
      <c r="J724" s="25" t="s">
        <v>190</v>
      </c>
      <c r="K724" s="24" t="s">
        <v>252</v>
      </c>
      <c r="L724" s="65" t="str">
        <f>IFERROR(VLOOKUP(Tabel1[[#This Row],[Üürnik]],'Lepingu lisa'!$AW$3:$AX$22,2,FALSE),"")</f>
        <v>LUBJA4_03</v>
      </c>
      <c r="M724" s="65" t="str">
        <f>IFERROR(VLOOKUP(Tabel1[[#This Row],[Jaotus]],Tabelid!L:M,2,FALSE),"")</f>
        <v>NONE</v>
      </c>
      <c r="N724" s="16"/>
      <c r="O724" s="45"/>
      <c r="P724" s="45"/>
      <c r="Q724" s="45"/>
      <c r="R724" s="69"/>
      <c r="S724" s="69"/>
      <c r="T724" s="45"/>
      <c r="U724" s="45"/>
      <c r="V724" s="45"/>
      <c r="W724" s="45"/>
      <c r="X724" s="45"/>
      <c r="Y724" s="45"/>
      <c r="Z724" s="45"/>
      <c r="AA724" s="45"/>
      <c r="AB724" s="45"/>
      <c r="AC724" s="45"/>
      <c r="AD724" s="45"/>
      <c r="AE724" s="45"/>
      <c r="AF724" s="45"/>
      <c r="AG724" s="45"/>
    </row>
    <row r="725" spans="1:33" x14ac:dyDescent="0.25">
      <c r="A725" s="24" t="s">
        <v>64</v>
      </c>
      <c r="B725" s="26">
        <v>5014</v>
      </c>
      <c r="C725" s="24" t="s">
        <v>202</v>
      </c>
      <c r="D725" s="24" t="s">
        <v>205</v>
      </c>
      <c r="E725" s="24" t="s">
        <v>11</v>
      </c>
      <c r="F725" s="68">
        <v>16.7</v>
      </c>
      <c r="G725" s="68">
        <v>15.6</v>
      </c>
      <c r="H725" s="24"/>
      <c r="I725" s="65" t="str">
        <f>LEFT(Tabel1[[#This Row],[Ruumi tüüp (TALO Tüüpruumide nimestik)]],2)</f>
        <v>21</v>
      </c>
      <c r="J725" s="25" t="s">
        <v>190</v>
      </c>
      <c r="K725" s="24" t="s">
        <v>252</v>
      </c>
      <c r="L725" s="65" t="str">
        <f>IFERROR(VLOOKUP(Tabel1[[#This Row],[Üürnik]],'Lepingu lisa'!$AW$3:$AX$22,2,FALSE),"")</f>
        <v>LUBJA4_03</v>
      </c>
      <c r="M725" s="65" t="str">
        <f>IFERROR(VLOOKUP(Tabel1[[#This Row],[Jaotus]],Tabelid!L:M,2,FALSE),"")</f>
        <v>NONE</v>
      </c>
      <c r="N725" s="16"/>
      <c r="O725" s="45"/>
      <c r="P725" s="45"/>
      <c r="Q725" s="45"/>
      <c r="R725" s="69"/>
      <c r="S725" s="69"/>
      <c r="T725" s="45"/>
      <c r="U725" s="45"/>
      <c r="V725" s="45"/>
      <c r="W725" s="45"/>
      <c r="X725" s="45"/>
      <c r="Y725" s="45"/>
      <c r="Z725" s="45"/>
      <c r="AA725" s="45"/>
      <c r="AB725" s="45"/>
      <c r="AC725" s="45"/>
      <c r="AD725" s="45"/>
      <c r="AE725" s="45"/>
      <c r="AF725" s="45"/>
      <c r="AG725" s="45"/>
    </row>
    <row r="726" spans="1:33" x14ac:dyDescent="0.25">
      <c r="A726" s="24" t="s">
        <v>64</v>
      </c>
      <c r="B726" s="26">
        <v>5015</v>
      </c>
      <c r="C726" s="24" t="s">
        <v>202</v>
      </c>
      <c r="D726" s="24" t="s">
        <v>205</v>
      </c>
      <c r="E726" s="24" t="s">
        <v>11</v>
      </c>
      <c r="F726" s="68">
        <v>16.399999999999999</v>
      </c>
      <c r="G726" s="68">
        <v>15.4</v>
      </c>
      <c r="H726" s="24"/>
      <c r="I726" s="65" t="str">
        <f>LEFT(Tabel1[[#This Row],[Ruumi tüüp (TALO Tüüpruumide nimestik)]],2)</f>
        <v>21</v>
      </c>
      <c r="J726" s="25" t="s">
        <v>190</v>
      </c>
      <c r="K726" s="24" t="s">
        <v>252</v>
      </c>
      <c r="L726" s="65" t="str">
        <f>IFERROR(VLOOKUP(Tabel1[[#This Row],[Üürnik]],'Lepingu lisa'!$AW$3:$AX$22,2,FALSE),"")</f>
        <v>LUBJA4_03</v>
      </c>
      <c r="M726" s="65" t="str">
        <f>IFERROR(VLOOKUP(Tabel1[[#This Row],[Jaotus]],Tabelid!L:M,2,FALSE),"")</f>
        <v>NONE</v>
      </c>
      <c r="N726" s="16"/>
      <c r="O726" s="45"/>
      <c r="P726" s="45"/>
      <c r="Q726" s="45"/>
      <c r="R726" s="69"/>
      <c r="S726" s="69"/>
      <c r="T726" s="45"/>
      <c r="U726" s="45"/>
      <c r="V726" s="45"/>
      <c r="W726" s="45"/>
      <c r="X726" s="45"/>
      <c r="Y726" s="45"/>
      <c r="Z726" s="45"/>
      <c r="AA726" s="45"/>
      <c r="AB726" s="45"/>
      <c r="AC726" s="45"/>
      <c r="AD726" s="45"/>
      <c r="AE726" s="45"/>
      <c r="AF726" s="45"/>
      <c r="AG726" s="45"/>
    </row>
    <row r="727" spans="1:33" x14ac:dyDescent="0.25">
      <c r="A727" s="24" t="s">
        <v>64</v>
      </c>
      <c r="B727" s="26">
        <v>5016</v>
      </c>
      <c r="C727" s="24" t="s">
        <v>202</v>
      </c>
      <c r="D727" s="24" t="s">
        <v>205</v>
      </c>
      <c r="E727" s="24" t="s">
        <v>11</v>
      </c>
      <c r="F727" s="68">
        <v>20.3</v>
      </c>
      <c r="G727" s="68">
        <v>19.3</v>
      </c>
      <c r="H727" s="24"/>
      <c r="I727" s="65" t="str">
        <f>LEFT(Tabel1[[#This Row],[Ruumi tüüp (TALO Tüüpruumide nimestik)]],2)</f>
        <v>21</v>
      </c>
      <c r="J727" s="25" t="s">
        <v>190</v>
      </c>
      <c r="K727" s="24" t="s">
        <v>252</v>
      </c>
      <c r="L727" s="65" t="str">
        <f>IFERROR(VLOOKUP(Tabel1[[#This Row],[Üürnik]],'Lepingu lisa'!$AW$3:$AX$22,2,FALSE),"")</f>
        <v>LUBJA4_03</v>
      </c>
      <c r="M727" s="65" t="str">
        <f>IFERROR(VLOOKUP(Tabel1[[#This Row],[Jaotus]],Tabelid!L:M,2,FALSE),"")</f>
        <v>NONE</v>
      </c>
      <c r="N727" s="16"/>
      <c r="O727" s="45"/>
      <c r="P727" s="45"/>
      <c r="Q727" s="45"/>
      <c r="R727" s="69"/>
      <c r="S727" s="69"/>
      <c r="T727" s="45"/>
      <c r="U727" s="45"/>
      <c r="V727" s="45"/>
      <c r="W727" s="45"/>
      <c r="X727" s="45"/>
      <c r="Y727" s="45"/>
      <c r="Z727" s="45"/>
      <c r="AA727" s="45"/>
      <c r="AB727" s="45"/>
      <c r="AC727" s="45"/>
      <c r="AD727" s="45"/>
      <c r="AE727" s="45"/>
      <c r="AF727" s="45"/>
      <c r="AG727" s="45"/>
    </row>
    <row r="728" spans="1:33" x14ac:dyDescent="0.25">
      <c r="A728" s="24" t="s">
        <v>64</v>
      </c>
      <c r="B728" s="26">
        <v>5017</v>
      </c>
      <c r="C728" s="24" t="s">
        <v>202</v>
      </c>
      <c r="D728" s="24" t="s">
        <v>205</v>
      </c>
      <c r="E728" s="24" t="s">
        <v>11</v>
      </c>
      <c r="F728" s="68">
        <v>15.6</v>
      </c>
      <c r="G728" s="68">
        <v>15.1</v>
      </c>
      <c r="H728" s="24"/>
      <c r="I728" s="65" t="str">
        <f>LEFT(Tabel1[[#This Row],[Ruumi tüüp (TALO Tüüpruumide nimestik)]],2)</f>
        <v>21</v>
      </c>
      <c r="J728" s="25" t="s">
        <v>190</v>
      </c>
      <c r="K728" s="24" t="s">
        <v>252</v>
      </c>
      <c r="L728" s="65" t="str">
        <f>IFERROR(VLOOKUP(Tabel1[[#This Row],[Üürnik]],'Lepingu lisa'!$AW$3:$AX$22,2,FALSE),"")</f>
        <v>LUBJA4_03</v>
      </c>
      <c r="M728" s="65" t="str">
        <f>IFERROR(VLOOKUP(Tabel1[[#This Row],[Jaotus]],Tabelid!L:M,2,FALSE),"")</f>
        <v>NONE</v>
      </c>
      <c r="N728" s="16"/>
      <c r="O728" s="45"/>
      <c r="P728" s="45"/>
      <c r="Q728" s="45"/>
      <c r="R728" s="69"/>
      <c r="S728" s="69"/>
      <c r="T728" s="45"/>
      <c r="U728" s="45"/>
      <c r="V728" s="45"/>
      <c r="W728" s="45"/>
      <c r="X728" s="45"/>
      <c r="Y728" s="45"/>
      <c r="Z728" s="45"/>
      <c r="AA728" s="45"/>
      <c r="AB728" s="45"/>
      <c r="AC728" s="45"/>
      <c r="AD728" s="45"/>
      <c r="AE728" s="45"/>
      <c r="AF728" s="45"/>
      <c r="AG728" s="45"/>
    </row>
    <row r="729" spans="1:33" x14ac:dyDescent="0.25">
      <c r="A729" s="24" t="s">
        <v>64</v>
      </c>
      <c r="B729" s="26">
        <v>5018</v>
      </c>
      <c r="C729" s="24" t="s">
        <v>197</v>
      </c>
      <c r="D729" s="24" t="s">
        <v>91</v>
      </c>
      <c r="E729" s="24" t="s">
        <v>55</v>
      </c>
      <c r="F729" s="68">
        <v>107.9</v>
      </c>
      <c r="G729" s="68">
        <v>107.9</v>
      </c>
      <c r="H729" s="24"/>
      <c r="I729" s="65" t="str">
        <f>LEFT(Tabel1[[#This Row],[Ruumi tüüp (TALO Tüüpruumide nimestik)]],2)</f>
        <v>96</v>
      </c>
      <c r="J729" s="25"/>
      <c r="K729" s="24"/>
      <c r="L729" s="65" t="str">
        <f>IFERROR(VLOOKUP(Tabel1[[#This Row],[Üürnik]],'Lepingu lisa'!$AW$3:$AX$22,2,FALSE),"")</f>
        <v/>
      </c>
      <c r="M729" s="65" t="str">
        <f>IFERROR(VLOOKUP(Tabel1[[#This Row],[Jaotus]],Tabelid!L:M,2,FALSE),"")</f>
        <v/>
      </c>
      <c r="N729" s="16"/>
      <c r="O729" s="45"/>
      <c r="P729" s="45"/>
      <c r="Q729" s="45"/>
      <c r="R729" s="69"/>
      <c r="S729" s="69"/>
      <c r="T729" s="45"/>
      <c r="U729" s="45"/>
      <c r="V729" s="45"/>
      <c r="W729" s="45"/>
      <c r="X729" s="45"/>
      <c r="Y729" s="45"/>
      <c r="Z729" s="45"/>
      <c r="AA729" s="45"/>
      <c r="AB729" s="45"/>
      <c r="AC729" s="45"/>
      <c r="AD729" s="45"/>
      <c r="AE729" s="45"/>
      <c r="AF729" s="45"/>
      <c r="AG729" s="45"/>
    </row>
    <row r="730" spans="1:33" x14ac:dyDescent="0.25">
      <c r="A730" s="24" t="s">
        <v>64</v>
      </c>
      <c r="B730" s="26">
        <v>5019</v>
      </c>
      <c r="C730" s="24" t="s">
        <v>197</v>
      </c>
      <c r="D730" s="24" t="s">
        <v>123</v>
      </c>
      <c r="E730" s="24" t="s">
        <v>55</v>
      </c>
      <c r="F730" s="68">
        <v>6.4</v>
      </c>
      <c r="G730" s="68">
        <v>6.4</v>
      </c>
      <c r="H730" s="24"/>
      <c r="I730" s="65" t="str">
        <f>LEFT(Tabel1[[#This Row],[Ruumi tüüp (TALO Tüüpruumide nimestik)]],2)</f>
        <v>96</v>
      </c>
      <c r="J730" s="25"/>
      <c r="K730" s="24"/>
      <c r="L730" s="65" t="str">
        <f>IFERROR(VLOOKUP(Tabel1[[#This Row],[Üürnik]],'Lepingu lisa'!$AW$3:$AX$22,2,FALSE),"")</f>
        <v/>
      </c>
      <c r="M730" s="65" t="str">
        <f>IFERROR(VLOOKUP(Tabel1[[#This Row],[Jaotus]],Tabelid!L:M,2,FALSE),"")</f>
        <v/>
      </c>
      <c r="N730" s="16"/>
      <c r="O730" s="45"/>
      <c r="P730" s="45"/>
      <c r="Q730" s="45"/>
      <c r="R730" s="69"/>
      <c r="S730" s="69"/>
      <c r="T730" s="45"/>
      <c r="U730" s="45"/>
      <c r="V730" s="45"/>
      <c r="W730" s="45"/>
      <c r="X730" s="45"/>
      <c r="Y730" s="45"/>
      <c r="Z730" s="45"/>
      <c r="AA730" s="45"/>
      <c r="AB730" s="45"/>
      <c r="AC730" s="45"/>
      <c r="AD730" s="45"/>
      <c r="AE730" s="45"/>
      <c r="AF730" s="45"/>
      <c r="AG730" s="45"/>
    </row>
    <row r="731" spans="1:33" x14ac:dyDescent="0.25">
      <c r="A731" s="24" t="s">
        <v>64</v>
      </c>
      <c r="B731" s="26">
        <v>5100</v>
      </c>
      <c r="C731" s="24" t="s">
        <v>202</v>
      </c>
      <c r="D731" s="24" t="s">
        <v>93</v>
      </c>
      <c r="E731" s="24" t="s">
        <v>52</v>
      </c>
      <c r="F731" s="68">
        <v>10.5</v>
      </c>
      <c r="G731" s="68">
        <v>10.3</v>
      </c>
      <c r="H731" s="24"/>
      <c r="I731" s="65" t="str">
        <f>LEFT(Tabel1[[#This Row],[Ruumi tüüp (TALO Tüüpruumide nimestik)]],2)</f>
        <v>91</v>
      </c>
      <c r="J731" s="25" t="s">
        <v>190</v>
      </c>
      <c r="K731" s="24" t="s">
        <v>256</v>
      </c>
      <c r="L731" s="65" t="str">
        <f>IFERROR(VLOOKUP(Tabel1[[#This Row],[Üürnik]],'Lepingu lisa'!$AW$3:$AX$22,2,FALSE),"")</f>
        <v>LUBJA4_05</v>
      </c>
      <c r="M731" s="65" t="str">
        <f>IFERROR(VLOOKUP(Tabel1[[#This Row],[Jaotus]],Tabelid!L:M,2,FALSE),"")</f>
        <v>NONE</v>
      </c>
      <c r="N731" s="16"/>
      <c r="O731" s="45"/>
      <c r="P731" s="45"/>
      <c r="Q731" s="45"/>
      <c r="R731" s="69"/>
      <c r="S731" s="69"/>
      <c r="T731" s="45"/>
      <c r="U731" s="45"/>
      <c r="V731" s="45"/>
      <c r="W731" s="45"/>
      <c r="X731" s="45"/>
      <c r="Y731" s="45"/>
      <c r="Z731" s="45"/>
      <c r="AA731" s="45"/>
      <c r="AB731" s="45"/>
      <c r="AC731" s="45"/>
      <c r="AD731" s="45"/>
      <c r="AE731" s="45"/>
      <c r="AF731" s="45"/>
      <c r="AG731" s="45"/>
    </row>
    <row r="732" spans="1:33" x14ac:dyDescent="0.25">
      <c r="A732" s="24" t="s">
        <v>64</v>
      </c>
      <c r="B732" s="26">
        <v>5101</v>
      </c>
      <c r="C732" s="24" t="s">
        <v>202</v>
      </c>
      <c r="D732" s="24" t="s">
        <v>81</v>
      </c>
      <c r="E732" s="24" t="s">
        <v>52</v>
      </c>
      <c r="F732" s="68">
        <v>204.80959999999999</v>
      </c>
      <c r="G732" s="68">
        <v>194.74029999999999</v>
      </c>
      <c r="H732" s="24"/>
      <c r="I732" s="65" t="str">
        <f>LEFT(Tabel1[[#This Row],[Ruumi tüüp (TALO Tüüpruumide nimestik)]],2)</f>
        <v>91</v>
      </c>
      <c r="J732" s="25" t="s">
        <v>190</v>
      </c>
      <c r="K732" s="24" t="s">
        <v>256</v>
      </c>
      <c r="L732" s="65" t="str">
        <f>IFERROR(VLOOKUP(Tabel1[[#This Row],[Üürnik]],'Lepingu lisa'!$AW$3:$AX$22,2,FALSE),"")</f>
        <v>LUBJA4_05</v>
      </c>
      <c r="M732" s="65" t="str">
        <f>IFERROR(VLOOKUP(Tabel1[[#This Row],[Jaotus]],Tabelid!L:M,2,FALSE),"")</f>
        <v>NONE</v>
      </c>
      <c r="N732" s="16"/>
      <c r="O732" s="45"/>
      <c r="P732" s="45"/>
      <c r="Q732" s="45"/>
      <c r="R732" s="69"/>
      <c r="S732" s="69"/>
      <c r="T732" s="45"/>
      <c r="U732" s="45"/>
      <c r="V732" s="45"/>
      <c r="W732" s="45"/>
      <c r="X732" s="45"/>
      <c r="Y732" s="45"/>
      <c r="Z732" s="45"/>
      <c r="AA732" s="45"/>
      <c r="AB732" s="45"/>
      <c r="AC732" s="45"/>
      <c r="AD732" s="45"/>
      <c r="AE732" s="45"/>
      <c r="AF732" s="45"/>
      <c r="AG732" s="45"/>
    </row>
    <row r="733" spans="1:33" x14ac:dyDescent="0.25">
      <c r="A733" s="24" t="s">
        <v>64</v>
      </c>
      <c r="B733" s="26" t="s">
        <v>455</v>
      </c>
      <c r="C733" s="24" t="s">
        <v>202</v>
      </c>
      <c r="D733" s="24" t="s">
        <v>87</v>
      </c>
      <c r="E733" s="24" t="s">
        <v>40</v>
      </c>
      <c r="F733" s="68">
        <v>15.6</v>
      </c>
      <c r="G733" s="68">
        <v>14.5</v>
      </c>
      <c r="H733" s="24"/>
      <c r="I733" s="65" t="str">
        <f>LEFT(Tabel1[[#This Row],[Ruumi tüüp (TALO Tüüpruumide nimestik)]],2)</f>
        <v>75</v>
      </c>
      <c r="J733" s="25" t="s">
        <v>190</v>
      </c>
      <c r="K733" s="24" t="s">
        <v>256</v>
      </c>
      <c r="L733" s="65" t="str">
        <f>IFERROR(VLOOKUP(Tabel1[[#This Row],[Üürnik]],'Lepingu lisa'!$AW$3:$AX$22,2,FALSE),"")</f>
        <v>LUBJA4_05</v>
      </c>
      <c r="M733" s="65" t="str">
        <f>IFERROR(VLOOKUP(Tabel1[[#This Row],[Jaotus]],Tabelid!L:M,2,FALSE),"")</f>
        <v>NONE</v>
      </c>
      <c r="N733" s="16"/>
      <c r="O733" s="45"/>
      <c r="P733" s="45"/>
      <c r="Q733" s="45"/>
      <c r="R733" s="69"/>
      <c r="S733" s="69"/>
      <c r="T733" s="45"/>
      <c r="U733" s="45"/>
      <c r="V733" s="45"/>
      <c r="W733" s="45"/>
      <c r="X733" s="45"/>
      <c r="Y733" s="45"/>
      <c r="Z733" s="45"/>
      <c r="AA733" s="45"/>
      <c r="AB733" s="45"/>
      <c r="AC733" s="45"/>
      <c r="AD733" s="45"/>
      <c r="AE733" s="45"/>
      <c r="AF733" s="45"/>
      <c r="AG733" s="45"/>
    </row>
    <row r="734" spans="1:33" x14ac:dyDescent="0.25">
      <c r="A734" s="24" t="s">
        <v>64</v>
      </c>
      <c r="B734" s="26">
        <v>5102</v>
      </c>
      <c r="C734" s="24" t="s">
        <v>202</v>
      </c>
      <c r="D734" s="24" t="s">
        <v>87</v>
      </c>
      <c r="E734" s="24" t="s">
        <v>40</v>
      </c>
      <c r="F734" s="68">
        <v>25.3</v>
      </c>
      <c r="G734" s="68">
        <v>24.7</v>
      </c>
      <c r="H734" s="24"/>
      <c r="I734" s="65" t="str">
        <f>LEFT(Tabel1[[#This Row],[Ruumi tüüp (TALO Tüüpruumide nimestik)]],2)</f>
        <v>75</v>
      </c>
      <c r="J734" s="25" t="s">
        <v>190</v>
      </c>
      <c r="K734" s="24" t="s">
        <v>256</v>
      </c>
      <c r="L734" s="65" t="str">
        <f>IFERROR(VLOOKUP(Tabel1[[#This Row],[Üürnik]],'Lepingu lisa'!$AW$3:$AX$22,2,FALSE),"")</f>
        <v>LUBJA4_05</v>
      </c>
      <c r="M734" s="65" t="str">
        <f>IFERROR(VLOOKUP(Tabel1[[#This Row],[Jaotus]],Tabelid!L:M,2,FALSE),"")</f>
        <v>NONE</v>
      </c>
      <c r="N734" s="16"/>
      <c r="O734" s="45"/>
      <c r="P734" s="45"/>
      <c r="Q734" s="45"/>
      <c r="R734" s="69"/>
      <c r="S734" s="69"/>
      <c r="T734" s="45"/>
      <c r="U734" s="45"/>
      <c r="V734" s="45"/>
      <c r="W734" s="45"/>
      <c r="X734" s="45"/>
      <c r="Y734" s="45"/>
      <c r="Z734" s="45"/>
      <c r="AA734" s="45"/>
      <c r="AB734" s="45"/>
      <c r="AC734" s="45"/>
      <c r="AD734" s="45"/>
      <c r="AE734" s="45"/>
      <c r="AF734" s="45"/>
      <c r="AG734" s="45"/>
    </row>
    <row r="735" spans="1:33" x14ac:dyDescent="0.25">
      <c r="A735" s="24" t="s">
        <v>64</v>
      </c>
      <c r="B735" s="26">
        <v>5103</v>
      </c>
      <c r="C735" s="24" t="s">
        <v>202</v>
      </c>
      <c r="D735" s="24" t="s">
        <v>205</v>
      </c>
      <c r="E735" s="24" t="s">
        <v>11</v>
      </c>
      <c r="F735" s="68">
        <v>16.399999999999999</v>
      </c>
      <c r="G735" s="68">
        <v>15.5</v>
      </c>
      <c r="H735" s="24"/>
      <c r="I735" s="65" t="str">
        <f>LEFT(Tabel1[[#This Row],[Ruumi tüüp (TALO Tüüpruumide nimestik)]],2)</f>
        <v>21</v>
      </c>
      <c r="J735" s="25" t="s">
        <v>190</v>
      </c>
      <c r="K735" s="24" t="s">
        <v>256</v>
      </c>
      <c r="L735" s="65" t="str">
        <f>IFERROR(VLOOKUP(Tabel1[[#This Row],[Üürnik]],'Lepingu lisa'!$AW$3:$AX$22,2,FALSE),"")</f>
        <v>LUBJA4_05</v>
      </c>
      <c r="M735" s="65" t="str">
        <f>IFERROR(VLOOKUP(Tabel1[[#This Row],[Jaotus]],Tabelid!L:M,2,FALSE),"")</f>
        <v>NONE</v>
      </c>
      <c r="N735" s="16"/>
      <c r="O735" s="45"/>
      <c r="P735" s="45"/>
      <c r="Q735" s="45"/>
      <c r="R735" s="69"/>
      <c r="S735" s="69"/>
      <c r="T735" s="45"/>
      <c r="U735" s="45"/>
      <c r="V735" s="45"/>
      <c r="W735" s="45"/>
      <c r="X735" s="45"/>
      <c r="Y735" s="45"/>
      <c r="Z735" s="45"/>
      <c r="AA735" s="45"/>
      <c r="AB735" s="45"/>
      <c r="AC735" s="45"/>
      <c r="AD735" s="45"/>
      <c r="AE735" s="45"/>
      <c r="AF735" s="45"/>
      <c r="AG735" s="45"/>
    </row>
    <row r="736" spans="1:33" x14ac:dyDescent="0.25">
      <c r="A736" s="24" t="s">
        <v>64</v>
      </c>
      <c r="B736" s="26">
        <v>5104</v>
      </c>
      <c r="C736" s="24" t="s">
        <v>202</v>
      </c>
      <c r="D736" s="24" t="s">
        <v>205</v>
      </c>
      <c r="E736" s="24" t="s">
        <v>11</v>
      </c>
      <c r="F736" s="68">
        <v>15</v>
      </c>
      <c r="G736" s="68">
        <v>13.9</v>
      </c>
      <c r="H736" s="24"/>
      <c r="I736" s="65" t="str">
        <f>LEFT(Tabel1[[#This Row],[Ruumi tüüp (TALO Tüüpruumide nimestik)]],2)</f>
        <v>21</v>
      </c>
      <c r="J736" s="25" t="s">
        <v>190</v>
      </c>
      <c r="K736" s="24" t="s">
        <v>256</v>
      </c>
      <c r="L736" s="65" t="str">
        <f>IFERROR(VLOOKUP(Tabel1[[#This Row],[Üürnik]],'Lepingu lisa'!$AW$3:$AX$22,2,FALSE),"")</f>
        <v>LUBJA4_05</v>
      </c>
      <c r="M736" s="65" t="str">
        <f>IFERROR(VLOOKUP(Tabel1[[#This Row],[Jaotus]],Tabelid!L:M,2,FALSE),"")</f>
        <v>NONE</v>
      </c>
      <c r="N736" s="16"/>
      <c r="O736" s="45"/>
      <c r="P736" s="45"/>
      <c r="Q736" s="45"/>
      <c r="R736" s="69"/>
      <c r="S736" s="69"/>
      <c r="T736" s="45"/>
      <c r="U736" s="45"/>
      <c r="V736" s="45"/>
      <c r="W736" s="45"/>
      <c r="X736" s="45"/>
      <c r="Y736" s="45"/>
      <c r="Z736" s="45"/>
      <c r="AA736" s="45"/>
      <c r="AB736" s="45"/>
      <c r="AC736" s="45"/>
      <c r="AD736" s="45"/>
      <c r="AE736" s="45"/>
      <c r="AF736" s="45"/>
      <c r="AG736" s="45"/>
    </row>
    <row r="737" spans="1:33" x14ac:dyDescent="0.25">
      <c r="A737" s="24" t="s">
        <v>64</v>
      </c>
      <c r="B737" s="26">
        <v>5105</v>
      </c>
      <c r="C737" s="24" t="s">
        <v>202</v>
      </c>
      <c r="D737" s="24" t="s">
        <v>205</v>
      </c>
      <c r="E737" s="24" t="s">
        <v>11</v>
      </c>
      <c r="F737" s="68">
        <v>14.7</v>
      </c>
      <c r="G737" s="68">
        <v>13.6</v>
      </c>
      <c r="H737" s="24"/>
      <c r="I737" s="65" t="str">
        <f>LEFT(Tabel1[[#This Row],[Ruumi tüüp (TALO Tüüpruumide nimestik)]],2)</f>
        <v>21</v>
      </c>
      <c r="J737" s="25" t="s">
        <v>190</v>
      </c>
      <c r="K737" s="24" t="s">
        <v>256</v>
      </c>
      <c r="L737" s="65" t="str">
        <f>IFERROR(VLOOKUP(Tabel1[[#This Row],[Üürnik]],'Lepingu lisa'!$AW$3:$AX$22,2,FALSE),"")</f>
        <v>LUBJA4_05</v>
      </c>
      <c r="M737" s="65" t="str">
        <f>IFERROR(VLOOKUP(Tabel1[[#This Row],[Jaotus]],Tabelid!L:M,2,FALSE),"")</f>
        <v>NONE</v>
      </c>
      <c r="N737" s="16"/>
      <c r="O737" s="45"/>
      <c r="P737" s="45"/>
      <c r="Q737" s="45"/>
      <c r="R737" s="69"/>
      <c r="S737" s="69"/>
      <c r="T737" s="45"/>
      <c r="U737" s="45"/>
      <c r="V737" s="45"/>
      <c r="W737" s="45"/>
      <c r="X737" s="45"/>
      <c r="Y737" s="45"/>
      <c r="Z737" s="45"/>
      <c r="AA737" s="45"/>
      <c r="AB737" s="45"/>
      <c r="AC737" s="45"/>
      <c r="AD737" s="45"/>
      <c r="AE737" s="45"/>
      <c r="AF737" s="45"/>
      <c r="AG737" s="45"/>
    </row>
    <row r="738" spans="1:33" x14ac:dyDescent="0.25">
      <c r="A738" s="24" t="s">
        <v>64</v>
      </c>
      <c r="B738" s="26">
        <v>5106</v>
      </c>
      <c r="C738" s="24" t="s">
        <v>202</v>
      </c>
      <c r="D738" s="24" t="s">
        <v>205</v>
      </c>
      <c r="E738" s="24" t="s">
        <v>11</v>
      </c>
      <c r="F738" s="68">
        <v>15.1</v>
      </c>
      <c r="G738" s="68">
        <v>14</v>
      </c>
      <c r="H738" s="24"/>
      <c r="I738" s="65" t="str">
        <f>LEFT(Tabel1[[#This Row],[Ruumi tüüp (TALO Tüüpruumide nimestik)]],2)</f>
        <v>21</v>
      </c>
      <c r="J738" s="25" t="s">
        <v>190</v>
      </c>
      <c r="K738" s="24" t="s">
        <v>256</v>
      </c>
      <c r="L738" s="65" t="str">
        <f>IFERROR(VLOOKUP(Tabel1[[#This Row],[Üürnik]],'Lepingu lisa'!$AW$3:$AX$22,2,FALSE),"")</f>
        <v>LUBJA4_05</v>
      </c>
      <c r="M738" s="65" t="str">
        <f>IFERROR(VLOOKUP(Tabel1[[#This Row],[Jaotus]],Tabelid!L:M,2,FALSE),"")</f>
        <v>NONE</v>
      </c>
      <c r="N738" s="16"/>
      <c r="O738" s="45"/>
      <c r="P738" s="45"/>
      <c r="Q738" s="45"/>
      <c r="R738" s="69"/>
      <c r="S738" s="69"/>
      <c r="T738" s="45"/>
      <c r="U738" s="45"/>
      <c r="V738" s="45"/>
      <c r="W738" s="45"/>
      <c r="X738" s="45"/>
      <c r="Y738" s="45"/>
      <c r="Z738" s="45"/>
      <c r="AA738" s="45"/>
      <c r="AB738" s="45"/>
      <c r="AC738" s="45"/>
      <c r="AD738" s="45"/>
      <c r="AE738" s="45"/>
      <c r="AF738" s="45"/>
      <c r="AG738" s="45"/>
    </row>
    <row r="739" spans="1:33" x14ac:dyDescent="0.25">
      <c r="A739" s="24" t="s">
        <v>64</v>
      </c>
      <c r="B739" s="26">
        <v>5107</v>
      </c>
      <c r="C739" s="24" t="s">
        <v>202</v>
      </c>
      <c r="D739" s="24" t="s">
        <v>205</v>
      </c>
      <c r="E739" s="24" t="s">
        <v>11</v>
      </c>
      <c r="F739" s="68">
        <v>14.9</v>
      </c>
      <c r="G739" s="68">
        <v>13.8</v>
      </c>
      <c r="H739" s="24"/>
      <c r="I739" s="65" t="str">
        <f>LEFT(Tabel1[[#This Row],[Ruumi tüüp (TALO Tüüpruumide nimestik)]],2)</f>
        <v>21</v>
      </c>
      <c r="J739" s="25" t="s">
        <v>190</v>
      </c>
      <c r="K739" s="24" t="s">
        <v>256</v>
      </c>
      <c r="L739" s="65" t="str">
        <f>IFERROR(VLOOKUP(Tabel1[[#This Row],[Üürnik]],'Lepingu lisa'!$AW$3:$AX$22,2,FALSE),"")</f>
        <v>LUBJA4_05</v>
      </c>
      <c r="M739" s="65" t="str">
        <f>IFERROR(VLOOKUP(Tabel1[[#This Row],[Jaotus]],Tabelid!L:M,2,FALSE),"")</f>
        <v>NONE</v>
      </c>
      <c r="N739" s="16"/>
      <c r="O739" s="45"/>
      <c r="P739" s="45"/>
      <c r="Q739" s="45"/>
      <c r="R739" s="69"/>
      <c r="S739" s="69"/>
      <c r="T739" s="45"/>
      <c r="U739" s="45"/>
      <c r="V739" s="45"/>
      <c r="W739" s="45"/>
      <c r="X739" s="45"/>
      <c r="Y739" s="45"/>
      <c r="Z739" s="45"/>
      <c r="AA739" s="45"/>
      <c r="AB739" s="45"/>
      <c r="AC739" s="45"/>
      <c r="AD739" s="45"/>
      <c r="AE739" s="45"/>
      <c r="AF739" s="45"/>
      <c r="AG739" s="45"/>
    </row>
    <row r="740" spans="1:33" x14ac:dyDescent="0.25">
      <c r="A740" s="24" t="s">
        <v>64</v>
      </c>
      <c r="B740" s="26">
        <v>5108</v>
      </c>
      <c r="C740" s="24" t="s">
        <v>202</v>
      </c>
      <c r="D740" s="24" t="s">
        <v>205</v>
      </c>
      <c r="E740" s="24" t="s">
        <v>11</v>
      </c>
      <c r="F740" s="68">
        <v>14.7</v>
      </c>
      <c r="G740" s="68">
        <v>13.6</v>
      </c>
      <c r="H740" s="24"/>
      <c r="I740" s="65" t="str">
        <f>LEFT(Tabel1[[#This Row],[Ruumi tüüp (TALO Tüüpruumide nimestik)]],2)</f>
        <v>21</v>
      </c>
      <c r="J740" s="25" t="s">
        <v>190</v>
      </c>
      <c r="K740" s="24" t="s">
        <v>256</v>
      </c>
      <c r="L740" s="65" t="str">
        <f>IFERROR(VLOOKUP(Tabel1[[#This Row],[Üürnik]],'Lepingu lisa'!$AW$3:$AX$22,2,FALSE),"")</f>
        <v>LUBJA4_05</v>
      </c>
      <c r="M740" s="65" t="str">
        <f>IFERROR(VLOOKUP(Tabel1[[#This Row],[Jaotus]],Tabelid!L:M,2,FALSE),"")</f>
        <v>NONE</v>
      </c>
      <c r="N740" s="16"/>
      <c r="O740" s="45"/>
      <c r="P740" s="45"/>
      <c r="Q740" s="45"/>
      <c r="R740" s="69"/>
      <c r="S740" s="69"/>
      <c r="T740" s="45"/>
      <c r="U740" s="45"/>
      <c r="V740" s="45"/>
      <c r="W740" s="45"/>
      <c r="X740" s="45"/>
      <c r="Y740" s="45"/>
      <c r="Z740" s="45"/>
      <c r="AA740" s="45"/>
      <c r="AB740" s="45"/>
      <c r="AC740" s="45"/>
      <c r="AD740" s="45"/>
      <c r="AE740" s="45"/>
      <c r="AF740" s="45"/>
      <c r="AG740" s="45"/>
    </row>
    <row r="741" spans="1:33" x14ac:dyDescent="0.25">
      <c r="A741" s="24" t="s">
        <v>64</v>
      </c>
      <c r="B741" s="26">
        <v>5109</v>
      </c>
      <c r="C741" s="24" t="s">
        <v>202</v>
      </c>
      <c r="D741" s="24" t="s">
        <v>205</v>
      </c>
      <c r="E741" s="24" t="s">
        <v>11</v>
      </c>
      <c r="F741" s="68">
        <v>14.8</v>
      </c>
      <c r="G741" s="68">
        <v>13.7</v>
      </c>
      <c r="H741" s="24"/>
      <c r="I741" s="65" t="str">
        <f>LEFT(Tabel1[[#This Row],[Ruumi tüüp (TALO Tüüpruumide nimestik)]],2)</f>
        <v>21</v>
      </c>
      <c r="J741" s="25" t="s">
        <v>190</v>
      </c>
      <c r="K741" s="24" t="s">
        <v>256</v>
      </c>
      <c r="L741" s="65" t="str">
        <f>IFERROR(VLOOKUP(Tabel1[[#This Row],[Üürnik]],'Lepingu lisa'!$AW$3:$AX$22,2,FALSE),"")</f>
        <v>LUBJA4_05</v>
      </c>
      <c r="M741" s="65" t="str">
        <f>IFERROR(VLOOKUP(Tabel1[[#This Row],[Jaotus]],Tabelid!L:M,2,FALSE),"")</f>
        <v>NONE</v>
      </c>
      <c r="N741" s="16"/>
      <c r="O741" s="45"/>
      <c r="P741" s="45"/>
      <c r="Q741" s="45"/>
      <c r="R741" s="69"/>
      <c r="S741" s="69"/>
      <c r="T741" s="45"/>
      <c r="U741" s="45"/>
      <c r="V741" s="45"/>
      <c r="W741" s="45"/>
      <c r="X741" s="45"/>
      <c r="Y741" s="45"/>
      <c r="Z741" s="45"/>
      <c r="AA741" s="45"/>
      <c r="AB741" s="45"/>
      <c r="AC741" s="45"/>
      <c r="AD741" s="45"/>
      <c r="AE741" s="45"/>
      <c r="AF741" s="45"/>
      <c r="AG741" s="45"/>
    </row>
    <row r="742" spans="1:33" x14ac:dyDescent="0.25">
      <c r="A742" s="24" t="s">
        <v>64</v>
      </c>
      <c r="B742" s="26">
        <v>5110</v>
      </c>
      <c r="C742" s="24" t="s">
        <v>202</v>
      </c>
      <c r="D742" s="24" t="s">
        <v>205</v>
      </c>
      <c r="E742" s="24" t="s">
        <v>11</v>
      </c>
      <c r="F742" s="68">
        <v>15.2</v>
      </c>
      <c r="G742" s="68">
        <v>14.1</v>
      </c>
      <c r="H742" s="24"/>
      <c r="I742" s="65" t="str">
        <f>LEFT(Tabel1[[#This Row],[Ruumi tüüp (TALO Tüüpruumide nimestik)]],2)</f>
        <v>21</v>
      </c>
      <c r="J742" s="25" t="s">
        <v>190</v>
      </c>
      <c r="K742" s="24" t="s">
        <v>256</v>
      </c>
      <c r="L742" s="65" t="str">
        <f>IFERROR(VLOOKUP(Tabel1[[#This Row],[Üürnik]],'Lepingu lisa'!$AW$3:$AX$22,2,FALSE),"")</f>
        <v>LUBJA4_05</v>
      </c>
      <c r="M742" s="65" t="str">
        <f>IFERROR(VLOOKUP(Tabel1[[#This Row],[Jaotus]],Tabelid!L:M,2,FALSE),"")</f>
        <v>NONE</v>
      </c>
      <c r="N742" s="16"/>
      <c r="O742" s="45"/>
      <c r="P742" s="45"/>
      <c r="Q742" s="45"/>
      <c r="R742" s="69"/>
      <c r="S742" s="69"/>
      <c r="T742" s="45"/>
      <c r="U742" s="45"/>
      <c r="V742" s="45"/>
      <c r="W742" s="45"/>
      <c r="X742" s="45"/>
      <c r="Y742" s="45"/>
      <c r="Z742" s="45"/>
      <c r="AA742" s="45"/>
      <c r="AB742" s="45"/>
      <c r="AC742" s="45"/>
      <c r="AD742" s="45"/>
      <c r="AE742" s="45"/>
      <c r="AF742" s="45"/>
      <c r="AG742" s="45"/>
    </row>
    <row r="743" spans="1:33" x14ac:dyDescent="0.25">
      <c r="A743" s="24" t="s">
        <v>64</v>
      </c>
      <c r="B743" s="26">
        <v>5111</v>
      </c>
      <c r="C743" s="24" t="s">
        <v>202</v>
      </c>
      <c r="D743" s="24" t="s">
        <v>205</v>
      </c>
      <c r="E743" s="24" t="s">
        <v>11</v>
      </c>
      <c r="F743" s="68">
        <v>15.1</v>
      </c>
      <c r="G743" s="68">
        <v>14</v>
      </c>
      <c r="H743" s="24"/>
      <c r="I743" s="65" t="str">
        <f>LEFT(Tabel1[[#This Row],[Ruumi tüüp (TALO Tüüpruumide nimestik)]],2)</f>
        <v>21</v>
      </c>
      <c r="J743" s="25" t="s">
        <v>190</v>
      </c>
      <c r="K743" s="24" t="s">
        <v>256</v>
      </c>
      <c r="L743" s="65" t="str">
        <f>IFERROR(VLOOKUP(Tabel1[[#This Row],[Üürnik]],'Lepingu lisa'!$AW$3:$AX$22,2,FALSE),"")</f>
        <v>LUBJA4_05</v>
      </c>
      <c r="M743" s="65" t="str">
        <f>IFERROR(VLOOKUP(Tabel1[[#This Row],[Jaotus]],Tabelid!L:M,2,FALSE),"")</f>
        <v>NONE</v>
      </c>
      <c r="N743" s="16"/>
      <c r="O743" s="45"/>
      <c r="P743" s="45"/>
      <c r="Q743" s="45"/>
      <c r="R743" s="69"/>
      <c r="S743" s="69"/>
      <c r="T743" s="45"/>
      <c r="U743" s="45"/>
      <c r="V743" s="45"/>
      <c r="W743" s="45"/>
      <c r="X743" s="45"/>
      <c r="Y743" s="45"/>
      <c r="Z743" s="45"/>
      <c r="AA743" s="45"/>
      <c r="AB743" s="45"/>
      <c r="AC743" s="45"/>
      <c r="AD743" s="45"/>
      <c r="AE743" s="45"/>
      <c r="AF743" s="45"/>
      <c r="AG743" s="45"/>
    </row>
    <row r="744" spans="1:33" x14ac:dyDescent="0.25">
      <c r="A744" s="24" t="s">
        <v>64</v>
      </c>
      <c r="B744" s="26">
        <v>5112</v>
      </c>
      <c r="C744" s="24" t="s">
        <v>202</v>
      </c>
      <c r="D744" s="24" t="s">
        <v>205</v>
      </c>
      <c r="E744" s="24" t="s">
        <v>11</v>
      </c>
      <c r="F744" s="68">
        <v>14.8</v>
      </c>
      <c r="G744" s="68">
        <v>13.7</v>
      </c>
      <c r="H744" s="24"/>
      <c r="I744" s="65" t="str">
        <f>LEFT(Tabel1[[#This Row],[Ruumi tüüp (TALO Tüüpruumide nimestik)]],2)</f>
        <v>21</v>
      </c>
      <c r="J744" s="25" t="s">
        <v>190</v>
      </c>
      <c r="K744" s="24" t="s">
        <v>256</v>
      </c>
      <c r="L744" s="65" t="str">
        <f>IFERROR(VLOOKUP(Tabel1[[#This Row],[Üürnik]],'Lepingu lisa'!$AW$3:$AX$22,2,FALSE),"")</f>
        <v>LUBJA4_05</v>
      </c>
      <c r="M744" s="65" t="str">
        <f>IFERROR(VLOOKUP(Tabel1[[#This Row],[Jaotus]],Tabelid!L:M,2,FALSE),"")</f>
        <v>NONE</v>
      </c>
      <c r="N744" s="16"/>
      <c r="O744" s="45"/>
      <c r="P744" s="45"/>
      <c r="Q744" s="45"/>
      <c r="R744" s="69"/>
      <c r="S744" s="69"/>
      <c r="T744" s="45"/>
      <c r="U744" s="45"/>
      <c r="V744" s="45"/>
      <c r="W744" s="45"/>
      <c r="X744" s="45"/>
      <c r="Y744" s="45"/>
      <c r="Z744" s="45"/>
      <c r="AA744" s="45"/>
      <c r="AB744" s="45"/>
      <c r="AC744" s="45"/>
      <c r="AD744" s="45"/>
      <c r="AE744" s="45"/>
      <c r="AF744" s="45"/>
      <c r="AG744" s="45"/>
    </row>
    <row r="745" spans="1:33" x14ac:dyDescent="0.25">
      <c r="A745" s="24" t="s">
        <v>64</v>
      </c>
      <c r="B745" s="26">
        <v>5113</v>
      </c>
      <c r="C745" s="24" t="s">
        <v>202</v>
      </c>
      <c r="D745" s="24" t="s">
        <v>205</v>
      </c>
      <c r="E745" s="24" t="s">
        <v>11</v>
      </c>
      <c r="F745" s="68">
        <v>14.9</v>
      </c>
      <c r="G745" s="68">
        <v>13.9</v>
      </c>
      <c r="H745" s="24"/>
      <c r="I745" s="65" t="str">
        <f>LEFT(Tabel1[[#This Row],[Ruumi tüüp (TALO Tüüpruumide nimestik)]],2)</f>
        <v>21</v>
      </c>
      <c r="J745" s="25" t="s">
        <v>190</v>
      </c>
      <c r="K745" s="24" t="s">
        <v>256</v>
      </c>
      <c r="L745" s="65" t="str">
        <f>IFERROR(VLOOKUP(Tabel1[[#This Row],[Üürnik]],'Lepingu lisa'!$AW$3:$AX$22,2,FALSE),"")</f>
        <v>LUBJA4_05</v>
      </c>
      <c r="M745" s="65" t="str">
        <f>IFERROR(VLOOKUP(Tabel1[[#This Row],[Jaotus]],Tabelid!L:M,2,FALSE),"")</f>
        <v>NONE</v>
      </c>
      <c r="N745" s="16"/>
      <c r="O745" s="45"/>
      <c r="P745" s="45"/>
      <c r="Q745" s="45"/>
      <c r="R745" s="69"/>
      <c r="S745" s="69"/>
      <c r="T745" s="45"/>
      <c r="U745" s="45"/>
      <c r="V745" s="45"/>
      <c r="W745" s="45"/>
      <c r="X745" s="45"/>
      <c r="Y745" s="45"/>
      <c r="Z745" s="45"/>
      <c r="AA745" s="45"/>
      <c r="AB745" s="45"/>
      <c r="AC745" s="45"/>
      <c r="AD745" s="45"/>
      <c r="AE745" s="45"/>
      <c r="AF745" s="45"/>
      <c r="AG745" s="45"/>
    </row>
    <row r="746" spans="1:33" x14ac:dyDescent="0.25">
      <c r="A746" s="24" t="s">
        <v>64</v>
      </c>
      <c r="B746" s="26">
        <v>5114</v>
      </c>
      <c r="C746" s="24" t="s">
        <v>202</v>
      </c>
      <c r="D746" s="24" t="s">
        <v>205</v>
      </c>
      <c r="E746" s="24" t="s">
        <v>11</v>
      </c>
      <c r="F746" s="68">
        <v>15</v>
      </c>
      <c r="G746" s="68">
        <v>13.9</v>
      </c>
      <c r="H746" s="24"/>
      <c r="I746" s="65" t="str">
        <f>LEFT(Tabel1[[#This Row],[Ruumi tüüp (TALO Tüüpruumide nimestik)]],2)</f>
        <v>21</v>
      </c>
      <c r="J746" s="25" t="s">
        <v>190</v>
      </c>
      <c r="K746" s="24" t="s">
        <v>256</v>
      </c>
      <c r="L746" s="65" t="str">
        <f>IFERROR(VLOOKUP(Tabel1[[#This Row],[Üürnik]],'Lepingu lisa'!$AW$3:$AX$22,2,FALSE),"")</f>
        <v>LUBJA4_05</v>
      </c>
      <c r="M746" s="65" t="str">
        <f>IFERROR(VLOOKUP(Tabel1[[#This Row],[Jaotus]],Tabelid!L:M,2,FALSE),"")</f>
        <v>NONE</v>
      </c>
      <c r="N746" s="16"/>
      <c r="O746" s="45"/>
      <c r="P746" s="45"/>
      <c r="Q746" s="45"/>
      <c r="R746" s="69"/>
      <c r="S746" s="69"/>
      <c r="T746" s="45"/>
      <c r="U746" s="45"/>
      <c r="V746" s="45"/>
      <c r="W746" s="45"/>
      <c r="X746" s="45"/>
      <c r="Y746" s="45"/>
      <c r="Z746" s="45"/>
      <c r="AA746" s="45"/>
      <c r="AB746" s="45"/>
      <c r="AC746" s="45"/>
      <c r="AD746" s="45"/>
      <c r="AE746" s="45"/>
      <c r="AF746" s="45"/>
      <c r="AG746" s="45"/>
    </row>
    <row r="747" spans="1:33" x14ac:dyDescent="0.25">
      <c r="A747" s="24" t="s">
        <v>64</v>
      </c>
      <c r="B747" s="26">
        <v>5115</v>
      </c>
      <c r="C747" s="24" t="s">
        <v>202</v>
      </c>
      <c r="D747" s="24" t="s">
        <v>205</v>
      </c>
      <c r="E747" s="24" t="s">
        <v>11</v>
      </c>
      <c r="F747" s="68">
        <v>14.5</v>
      </c>
      <c r="G747" s="68">
        <v>13.4</v>
      </c>
      <c r="H747" s="24"/>
      <c r="I747" s="65" t="str">
        <f>LEFT(Tabel1[[#This Row],[Ruumi tüüp (TALO Tüüpruumide nimestik)]],2)</f>
        <v>21</v>
      </c>
      <c r="J747" s="25" t="s">
        <v>190</v>
      </c>
      <c r="K747" s="24" t="s">
        <v>256</v>
      </c>
      <c r="L747" s="65" t="str">
        <f>IFERROR(VLOOKUP(Tabel1[[#This Row],[Üürnik]],'Lepingu lisa'!$AW$3:$AX$22,2,FALSE),"")</f>
        <v>LUBJA4_05</v>
      </c>
      <c r="M747" s="65" t="str">
        <f>IFERROR(VLOOKUP(Tabel1[[#This Row],[Jaotus]],Tabelid!L:M,2,FALSE),"")</f>
        <v>NONE</v>
      </c>
      <c r="N747" s="16"/>
      <c r="O747" s="45"/>
      <c r="P747" s="45"/>
      <c r="Q747" s="45"/>
      <c r="R747" s="69"/>
      <c r="S747" s="69"/>
      <c r="T747" s="45"/>
      <c r="U747" s="45"/>
      <c r="V747" s="45"/>
      <c r="W747" s="45"/>
      <c r="X747" s="45"/>
      <c r="Y747" s="45"/>
      <c r="Z747" s="45"/>
      <c r="AA747" s="45"/>
      <c r="AB747" s="45"/>
      <c r="AC747" s="45"/>
      <c r="AD747" s="45"/>
      <c r="AE747" s="45"/>
      <c r="AF747" s="45"/>
      <c r="AG747" s="45"/>
    </row>
    <row r="748" spans="1:33" x14ac:dyDescent="0.25">
      <c r="A748" s="24" t="s">
        <v>64</v>
      </c>
      <c r="B748" s="26">
        <v>5116</v>
      </c>
      <c r="C748" s="24" t="s">
        <v>202</v>
      </c>
      <c r="D748" s="24" t="s">
        <v>205</v>
      </c>
      <c r="E748" s="24" t="s">
        <v>11</v>
      </c>
      <c r="F748" s="68">
        <v>14</v>
      </c>
      <c r="G748" s="68">
        <v>12.9</v>
      </c>
      <c r="H748" s="24"/>
      <c r="I748" s="65" t="str">
        <f>LEFT(Tabel1[[#This Row],[Ruumi tüüp (TALO Tüüpruumide nimestik)]],2)</f>
        <v>21</v>
      </c>
      <c r="J748" s="25" t="s">
        <v>190</v>
      </c>
      <c r="K748" s="24" t="s">
        <v>256</v>
      </c>
      <c r="L748" s="65" t="str">
        <f>IFERROR(VLOOKUP(Tabel1[[#This Row],[Üürnik]],'Lepingu lisa'!$AW$3:$AX$22,2,FALSE),"")</f>
        <v>LUBJA4_05</v>
      </c>
      <c r="M748" s="65" t="str">
        <f>IFERROR(VLOOKUP(Tabel1[[#This Row],[Jaotus]],Tabelid!L:M,2,FALSE),"")</f>
        <v>NONE</v>
      </c>
      <c r="N748" s="16"/>
      <c r="O748" s="45"/>
      <c r="P748" s="45"/>
      <c r="Q748" s="45"/>
      <c r="R748" s="69"/>
      <c r="S748" s="69"/>
      <c r="T748" s="45"/>
      <c r="U748" s="45"/>
      <c r="V748" s="45"/>
      <c r="W748" s="45"/>
      <c r="X748" s="45"/>
      <c r="Y748" s="45"/>
      <c r="Z748" s="45"/>
      <c r="AA748" s="45"/>
      <c r="AB748" s="45"/>
      <c r="AC748" s="45"/>
      <c r="AD748" s="45"/>
      <c r="AE748" s="45"/>
      <c r="AF748" s="45"/>
      <c r="AG748" s="45"/>
    </row>
    <row r="749" spans="1:33" x14ac:dyDescent="0.25">
      <c r="A749" s="24" t="s">
        <v>64</v>
      </c>
      <c r="B749" s="26">
        <v>5117</v>
      </c>
      <c r="C749" s="24" t="s">
        <v>202</v>
      </c>
      <c r="D749" s="24" t="s">
        <v>205</v>
      </c>
      <c r="E749" s="24" t="s">
        <v>11</v>
      </c>
      <c r="F749" s="68">
        <v>14.4</v>
      </c>
      <c r="G749" s="68">
        <v>13.3</v>
      </c>
      <c r="H749" s="24"/>
      <c r="I749" s="65" t="str">
        <f>LEFT(Tabel1[[#This Row],[Ruumi tüüp (TALO Tüüpruumide nimestik)]],2)</f>
        <v>21</v>
      </c>
      <c r="J749" s="25" t="s">
        <v>190</v>
      </c>
      <c r="K749" s="24" t="s">
        <v>256</v>
      </c>
      <c r="L749" s="65" t="str">
        <f>IFERROR(VLOOKUP(Tabel1[[#This Row],[Üürnik]],'Lepingu lisa'!$AW$3:$AX$22,2,FALSE),"")</f>
        <v>LUBJA4_05</v>
      </c>
      <c r="M749" s="65" t="str">
        <f>IFERROR(VLOOKUP(Tabel1[[#This Row],[Jaotus]],Tabelid!L:M,2,FALSE),"")</f>
        <v>NONE</v>
      </c>
      <c r="N749" s="16"/>
      <c r="O749" s="45"/>
      <c r="P749" s="45"/>
      <c r="Q749" s="45"/>
      <c r="R749" s="69"/>
      <c r="S749" s="69"/>
      <c r="T749" s="45"/>
      <c r="U749" s="45"/>
      <c r="V749" s="45"/>
      <c r="W749" s="45"/>
      <c r="X749" s="45"/>
      <c r="Y749" s="45"/>
      <c r="Z749" s="45"/>
      <c r="AA749" s="45"/>
      <c r="AB749" s="45"/>
      <c r="AC749" s="45"/>
      <c r="AD749" s="45"/>
      <c r="AE749" s="45"/>
      <c r="AF749" s="45"/>
      <c r="AG749" s="45"/>
    </row>
    <row r="750" spans="1:33" x14ac:dyDescent="0.25">
      <c r="A750" s="24" t="s">
        <v>64</v>
      </c>
      <c r="B750" s="26">
        <v>5118</v>
      </c>
      <c r="C750" s="24" t="s">
        <v>202</v>
      </c>
      <c r="D750" s="24" t="s">
        <v>205</v>
      </c>
      <c r="E750" s="24" t="s">
        <v>11</v>
      </c>
      <c r="F750" s="68">
        <v>14.5</v>
      </c>
      <c r="G750" s="68">
        <v>13.4</v>
      </c>
      <c r="H750" s="24"/>
      <c r="I750" s="65" t="str">
        <f>LEFT(Tabel1[[#This Row],[Ruumi tüüp (TALO Tüüpruumide nimestik)]],2)</f>
        <v>21</v>
      </c>
      <c r="J750" s="25" t="s">
        <v>190</v>
      </c>
      <c r="K750" s="24" t="s">
        <v>256</v>
      </c>
      <c r="L750" s="65" t="str">
        <f>IFERROR(VLOOKUP(Tabel1[[#This Row],[Üürnik]],'Lepingu lisa'!$AW$3:$AX$22,2,FALSE),"")</f>
        <v>LUBJA4_05</v>
      </c>
      <c r="M750" s="65" t="str">
        <f>IFERROR(VLOOKUP(Tabel1[[#This Row],[Jaotus]],Tabelid!L:M,2,FALSE),"")</f>
        <v>NONE</v>
      </c>
      <c r="N750" s="16"/>
      <c r="O750" s="45"/>
      <c r="P750" s="45"/>
      <c r="Q750" s="45"/>
      <c r="R750" s="69"/>
      <c r="S750" s="69"/>
      <c r="T750" s="45"/>
      <c r="U750" s="45"/>
      <c r="V750" s="45"/>
      <c r="W750" s="45"/>
      <c r="X750" s="45"/>
      <c r="Y750" s="45"/>
      <c r="Z750" s="45"/>
      <c r="AA750" s="45"/>
      <c r="AB750" s="45"/>
      <c r="AC750" s="45"/>
      <c r="AD750" s="45"/>
      <c r="AE750" s="45"/>
      <c r="AF750" s="45"/>
      <c r="AG750" s="45"/>
    </row>
    <row r="751" spans="1:33" x14ac:dyDescent="0.25">
      <c r="A751" s="24" t="s">
        <v>64</v>
      </c>
      <c r="B751" s="26">
        <v>5119</v>
      </c>
      <c r="C751" s="24" t="s">
        <v>202</v>
      </c>
      <c r="D751" s="24" t="s">
        <v>205</v>
      </c>
      <c r="E751" s="24" t="s">
        <v>11</v>
      </c>
      <c r="F751" s="68">
        <v>14.5</v>
      </c>
      <c r="G751" s="68">
        <v>13.4</v>
      </c>
      <c r="H751" s="24"/>
      <c r="I751" s="65" t="str">
        <f>LEFT(Tabel1[[#This Row],[Ruumi tüüp (TALO Tüüpruumide nimestik)]],2)</f>
        <v>21</v>
      </c>
      <c r="J751" s="25" t="s">
        <v>190</v>
      </c>
      <c r="K751" s="24" t="s">
        <v>256</v>
      </c>
      <c r="L751" s="65" t="str">
        <f>IFERROR(VLOOKUP(Tabel1[[#This Row],[Üürnik]],'Lepingu lisa'!$AW$3:$AX$22,2,FALSE),"")</f>
        <v>LUBJA4_05</v>
      </c>
      <c r="M751" s="65" t="str">
        <f>IFERROR(VLOOKUP(Tabel1[[#This Row],[Jaotus]],Tabelid!L:M,2,FALSE),"")</f>
        <v>NONE</v>
      </c>
      <c r="N751" s="16"/>
      <c r="O751" s="45"/>
      <c r="P751" s="45"/>
      <c r="Q751" s="45"/>
      <c r="R751" s="69"/>
      <c r="S751" s="69"/>
      <c r="T751" s="45"/>
      <c r="U751" s="45"/>
      <c r="V751" s="45"/>
      <c r="W751" s="45"/>
      <c r="X751" s="45"/>
      <c r="Y751" s="45"/>
      <c r="Z751" s="45"/>
      <c r="AA751" s="45"/>
      <c r="AB751" s="45"/>
      <c r="AC751" s="45"/>
      <c r="AD751" s="45"/>
      <c r="AE751" s="45"/>
      <c r="AF751" s="45"/>
      <c r="AG751" s="45"/>
    </row>
    <row r="752" spans="1:33" x14ac:dyDescent="0.25">
      <c r="A752" s="24" t="s">
        <v>64</v>
      </c>
      <c r="B752" s="26">
        <v>5120</v>
      </c>
      <c r="C752" s="24" t="s">
        <v>202</v>
      </c>
      <c r="D752" s="24" t="s">
        <v>205</v>
      </c>
      <c r="E752" s="24" t="s">
        <v>11</v>
      </c>
      <c r="F752" s="68">
        <v>14.7</v>
      </c>
      <c r="G752" s="68">
        <v>13.6</v>
      </c>
      <c r="H752" s="24"/>
      <c r="I752" s="65" t="str">
        <f>LEFT(Tabel1[[#This Row],[Ruumi tüüp (TALO Tüüpruumide nimestik)]],2)</f>
        <v>21</v>
      </c>
      <c r="J752" s="25" t="s">
        <v>190</v>
      </c>
      <c r="K752" s="24" t="s">
        <v>256</v>
      </c>
      <c r="L752" s="65" t="str">
        <f>IFERROR(VLOOKUP(Tabel1[[#This Row],[Üürnik]],'Lepingu lisa'!$AW$3:$AX$22,2,FALSE),"")</f>
        <v>LUBJA4_05</v>
      </c>
      <c r="M752" s="65" t="str">
        <f>IFERROR(VLOOKUP(Tabel1[[#This Row],[Jaotus]],Tabelid!L:M,2,FALSE),"")</f>
        <v>NONE</v>
      </c>
      <c r="N752" s="16"/>
      <c r="O752" s="45"/>
      <c r="P752" s="45"/>
      <c r="Q752" s="45"/>
      <c r="R752" s="69"/>
      <c r="S752" s="69"/>
      <c r="T752" s="45"/>
      <c r="U752" s="45"/>
      <c r="V752" s="45"/>
      <c r="W752" s="45"/>
      <c r="X752" s="45"/>
      <c r="Y752" s="45"/>
      <c r="Z752" s="45"/>
      <c r="AA752" s="45"/>
      <c r="AB752" s="45"/>
      <c r="AC752" s="45"/>
      <c r="AD752" s="45"/>
      <c r="AE752" s="45"/>
      <c r="AF752" s="45"/>
      <c r="AG752" s="45"/>
    </row>
    <row r="753" spans="1:33" x14ac:dyDescent="0.25">
      <c r="A753" s="24" t="s">
        <v>64</v>
      </c>
      <c r="B753" s="26">
        <v>5121</v>
      </c>
      <c r="C753" s="24" t="s">
        <v>202</v>
      </c>
      <c r="D753" s="24" t="s">
        <v>205</v>
      </c>
      <c r="E753" s="24" t="s">
        <v>11</v>
      </c>
      <c r="F753" s="68">
        <v>15.2</v>
      </c>
      <c r="G753" s="68">
        <v>14.6</v>
      </c>
      <c r="H753" s="24"/>
      <c r="I753" s="65" t="str">
        <f>LEFT(Tabel1[[#This Row],[Ruumi tüüp (TALO Tüüpruumide nimestik)]],2)</f>
        <v>21</v>
      </c>
      <c r="J753" s="25" t="s">
        <v>190</v>
      </c>
      <c r="K753" s="24" t="s">
        <v>256</v>
      </c>
      <c r="L753" s="65" t="str">
        <f>IFERROR(VLOOKUP(Tabel1[[#This Row],[Üürnik]],'Lepingu lisa'!$AW$3:$AX$22,2,FALSE),"")</f>
        <v>LUBJA4_05</v>
      </c>
      <c r="M753" s="65" t="str">
        <f>IFERROR(VLOOKUP(Tabel1[[#This Row],[Jaotus]],Tabelid!L:M,2,FALSE),"")</f>
        <v>NONE</v>
      </c>
      <c r="N753" s="16"/>
      <c r="O753" s="45"/>
      <c r="P753" s="45"/>
      <c r="Q753" s="45"/>
      <c r="R753" s="69"/>
      <c r="S753" s="69"/>
      <c r="T753" s="45"/>
      <c r="U753" s="45"/>
      <c r="V753" s="45"/>
      <c r="W753" s="45"/>
      <c r="X753" s="45"/>
      <c r="Y753" s="45"/>
      <c r="Z753" s="45"/>
      <c r="AA753" s="45"/>
      <c r="AB753" s="45"/>
      <c r="AC753" s="45"/>
      <c r="AD753" s="45"/>
      <c r="AE753" s="45"/>
      <c r="AF753" s="45"/>
      <c r="AG753" s="45"/>
    </row>
    <row r="754" spans="1:33" x14ac:dyDescent="0.25">
      <c r="A754" s="24" t="s">
        <v>64</v>
      </c>
      <c r="B754" s="26">
        <v>5122</v>
      </c>
      <c r="C754" s="24" t="s">
        <v>202</v>
      </c>
      <c r="D754" s="24" t="s">
        <v>205</v>
      </c>
      <c r="E754" s="24" t="s">
        <v>11</v>
      </c>
      <c r="F754" s="68">
        <v>11.3</v>
      </c>
      <c r="G754" s="68">
        <v>10.8</v>
      </c>
      <c r="H754" s="24"/>
      <c r="I754" s="65" t="str">
        <f>LEFT(Tabel1[[#This Row],[Ruumi tüüp (TALO Tüüpruumide nimestik)]],2)</f>
        <v>21</v>
      </c>
      <c r="J754" s="25" t="s">
        <v>190</v>
      </c>
      <c r="K754" s="24" t="s">
        <v>256</v>
      </c>
      <c r="L754" s="65" t="str">
        <f>IFERROR(VLOOKUP(Tabel1[[#This Row],[Üürnik]],'Lepingu lisa'!$AW$3:$AX$22,2,FALSE),"")</f>
        <v>LUBJA4_05</v>
      </c>
      <c r="M754" s="65" t="str">
        <f>IFERROR(VLOOKUP(Tabel1[[#This Row],[Jaotus]],Tabelid!L:M,2,FALSE),"")</f>
        <v>NONE</v>
      </c>
      <c r="N754" s="16"/>
      <c r="O754" s="45"/>
      <c r="P754" s="45"/>
      <c r="Q754" s="45"/>
      <c r="R754" s="69"/>
      <c r="S754" s="69"/>
      <c r="T754" s="45"/>
      <c r="U754" s="45"/>
      <c r="V754" s="45"/>
      <c r="W754" s="45"/>
      <c r="X754" s="45"/>
      <c r="Y754" s="45"/>
      <c r="Z754" s="45"/>
      <c r="AA754" s="45"/>
      <c r="AB754" s="45"/>
      <c r="AC754" s="45"/>
      <c r="AD754" s="45"/>
      <c r="AE754" s="45"/>
      <c r="AF754" s="45"/>
      <c r="AG754" s="45"/>
    </row>
    <row r="755" spans="1:33" x14ac:dyDescent="0.25">
      <c r="A755" s="24" t="s">
        <v>64</v>
      </c>
      <c r="B755" s="26">
        <v>5123</v>
      </c>
      <c r="C755" s="24" t="s">
        <v>202</v>
      </c>
      <c r="D755" s="24" t="s">
        <v>205</v>
      </c>
      <c r="E755" s="24" t="s">
        <v>11</v>
      </c>
      <c r="F755" s="68">
        <v>12.1</v>
      </c>
      <c r="G755" s="68">
        <v>11.2</v>
      </c>
      <c r="H755" s="24"/>
      <c r="I755" s="65" t="str">
        <f>LEFT(Tabel1[[#This Row],[Ruumi tüüp (TALO Tüüpruumide nimestik)]],2)</f>
        <v>21</v>
      </c>
      <c r="J755" s="25" t="s">
        <v>190</v>
      </c>
      <c r="K755" s="24" t="s">
        <v>256</v>
      </c>
      <c r="L755" s="65" t="str">
        <f>IFERROR(VLOOKUP(Tabel1[[#This Row],[Üürnik]],'Lepingu lisa'!$AW$3:$AX$22,2,FALSE),"")</f>
        <v>LUBJA4_05</v>
      </c>
      <c r="M755" s="65" t="str">
        <f>IFERROR(VLOOKUP(Tabel1[[#This Row],[Jaotus]],Tabelid!L:M,2,FALSE),"")</f>
        <v>NONE</v>
      </c>
      <c r="N755" s="16"/>
      <c r="O755" s="45"/>
      <c r="P755" s="45"/>
      <c r="Q755" s="45"/>
      <c r="R755" s="69"/>
      <c r="S755" s="69"/>
      <c r="T755" s="45"/>
      <c r="U755" s="45"/>
      <c r="V755" s="45"/>
      <c r="W755" s="45"/>
      <c r="X755" s="45"/>
      <c r="Y755" s="45"/>
      <c r="Z755" s="45"/>
      <c r="AA755" s="45"/>
      <c r="AB755" s="45"/>
      <c r="AC755" s="45"/>
      <c r="AD755" s="45"/>
      <c r="AE755" s="45"/>
      <c r="AF755" s="45"/>
      <c r="AG755" s="45"/>
    </row>
    <row r="756" spans="1:33" x14ac:dyDescent="0.25">
      <c r="A756" s="24" t="s">
        <v>64</v>
      </c>
      <c r="B756" s="26">
        <v>5124</v>
      </c>
      <c r="C756" s="24" t="s">
        <v>202</v>
      </c>
      <c r="D756" s="24" t="s">
        <v>205</v>
      </c>
      <c r="E756" s="24" t="s">
        <v>11</v>
      </c>
      <c r="F756" s="68">
        <v>11.8</v>
      </c>
      <c r="G756" s="68">
        <v>11</v>
      </c>
      <c r="H756" s="24"/>
      <c r="I756" s="65" t="str">
        <f>LEFT(Tabel1[[#This Row],[Ruumi tüüp (TALO Tüüpruumide nimestik)]],2)</f>
        <v>21</v>
      </c>
      <c r="J756" s="25" t="s">
        <v>190</v>
      </c>
      <c r="K756" s="24" t="s">
        <v>256</v>
      </c>
      <c r="L756" s="65" t="str">
        <f>IFERROR(VLOOKUP(Tabel1[[#This Row],[Üürnik]],'Lepingu lisa'!$AW$3:$AX$22,2,FALSE),"")</f>
        <v>LUBJA4_05</v>
      </c>
      <c r="M756" s="65" t="str">
        <f>IFERROR(VLOOKUP(Tabel1[[#This Row],[Jaotus]],Tabelid!L:M,2,FALSE),"")</f>
        <v>NONE</v>
      </c>
      <c r="N756" s="16"/>
      <c r="O756" s="45"/>
      <c r="P756" s="45"/>
      <c r="Q756" s="45"/>
      <c r="R756" s="69"/>
      <c r="S756" s="69"/>
      <c r="T756" s="45"/>
      <c r="U756" s="45"/>
      <c r="V756" s="45"/>
      <c r="W756" s="45"/>
      <c r="X756" s="45"/>
      <c r="Y756" s="45"/>
      <c r="Z756" s="45"/>
      <c r="AA756" s="45"/>
      <c r="AB756" s="45"/>
      <c r="AC756" s="45"/>
      <c r="AD756" s="45"/>
      <c r="AE756" s="45"/>
      <c r="AF756" s="45"/>
      <c r="AG756" s="45"/>
    </row>
    <row r="757" spans="1:33" x14ac:dyDescent="0.25">
      <c r="A757" s="24" t="s">
        <v>64</v>
      </c>
      <c r="B757" s="26">
        <v>5125</v>
      </c>
      <c r="C757" s="24" t="s">
        <v>202</v>
      </c>
      <c r="D757" s="24" t="s">
        <v>205</v>
      </c>
      <c r="E757" s="24" t="s">
        <v>11</v>
      </c>
      <c r="F757" s="68">
        <v>11.6</v>
      </c>
      <c r="G757" s="68">
        <v>10.7</v>
      </c>
      <c r="H757" s="24"/>
      <c r="I757" s="65" t="str">
        <f>LEFT(Tabel1[[#This Row],[Ruumi tüüp (TALO Tüüpruumide nimestik)]],2)</f>
        <v>21</v>
      </c>
      <c r="J757" s="25" t="s">
        <v>190</v>
      </c>
      <c r="K757" s="24" t="s">
        <v>256</v>
      </c>
      <c r="L757" s="65" t="str">
        <f>IFERROR(VLOOKUP(Tabel1[[#This Row],[Üürnik]],'Lepingu lisa'!$AW$3:$AX$22,2,FALSE),"")</f>
        <v>LUBJA4_05</v>
      </c>
      <c r="M757" s="65" t="str">
        <f>IFERROR(VLOOKUP(Tabel1[[#This Row],[Jaotus]],Tabelid!L:M,2,FALSE),"")</f>
        <v>NONE</v>
      </c>
      <c r="N757" s="16"/>
      <c r="O757" s="45"/>
      <c r="P757" s="45"/>
      <c r="Q757" s="45"/>
      <c r="R757" s="69"/>
      <c r="S757" s="69"/>
      <c r="T757" s="45"/>
      <c r="U757" s="45"/>
      <c r="V757" s="45"/>
      <c r="W757" s="45"/>
      <c r="X757" s="45"/>
      <c r="Y757" s="45"/>
      <c r="Z757" s="45"/>
      <c r="AA757" s="45"/>
      <c r="AB757" s="45"/>
      <c r="AC757" s="45"/>
      <c r="AD757" s="45"/>
      <c r="AE757" s="45"/>
      <c r="AF757" s="45"/>
      <c r="AG757" s="45"/>
    </row>
    <row r="758" spans="1:33" x14ac:dyDescent="0.25">
      <c r="A758" s="24" t="s">
        <v>64</v>
      </c>
      <c r="B758" s="26">
        <v>5126</v>
      </c>
      <c r="C758" s="24" t="s">
        <v>202</v>
      </c>
      <c r="D758" s="24" t="s">
        <v>205</v>
      </c>
      <c r="E758" s="24" t="s">
        <v>11</v>
      </c>
      <c r="F758" s="68">
        <v>11.4</v>
      </c>
      <c r="G758" s="68">
        <v>10.6</v>
      </c>
      <c r="H758" s="24"/>
      <c r="I758" s="65" t="str">
        <f>LEFT(Tabel1[[#This Row],[Ruumi tüüp (TALO Tüüpruumide nimestik)]],2)</f>
        <v>21</v>
      </c>
      <c r="J758" s="25" t="s">
        <v>190</v>
      </c>
      <c r="K758" s="24" t="s">
        <v>256</v>
      </c>
      <c r="L758" s="65" t="str">
        <f>IFERROR(VLOOKUP(Tabel1[[#This Row],[Üürnik]],'Lepingu lisa'!$AW$3:$AX$22,2,FALSE),"")</f>
        <v>LUBJA4_05</v>
      </c>
      <c r="M758" s="65" t="str">
        <f>IFERROR(VLOOKUP(Tabel1[[#This Row],[Jaotus]],Tabelid!L:M,2,FALSE),"")</f>
        <v>NONE</v>
      </c>
      <c r="N758" s="16"/>
      <c r="O758" s="45"/>
      <c r="P758" s="45"/>
      <c r="Q758" s="45"/>
      <c r="R758" s="69"/>
      <c r="S758" s="69"/>
      <c r="T758" s="45"/>
      <c r="U758" s="45"/>
      <c r="V758" s="45"/>
      <c r="W758" s="45"/>
      <c r="X758" s="45"/>
      <c r="Y758" s="45"/>
      <c r="Z758" s="45"/>
      <c r="AA758" s="45"/>
      <c r="AB758" s="45"/>
      <c r="AC758" s="45"/>
      <c r="AD758" s="45"/>
      <c r="AE758" s="45"/>
      <c r="AF758" s="45"/>
      <c r="AG758" s="45"/>
    </row>
    <row r="759" spans="1:33" x14ac:dyDescent="0.25">
      <c r="A759" s="24" t="s">
        <v>64</v>
      </c>
      <c r="B759" s="26">
        <v>5127</v>
      </c>
      <c r="C759" s="24" t="s">
        <v>202</v>
      </c>
      <c r="D759" s="24" t="s">
        <v>205</v>
      </c>
      <c r="E759" s="24" t="s">
        <v>11</v>
      </c>
      <c r="F759" s="68">
        <v>11.1</v>
      </c>
      <c r="G759" s="68">
        <v>10.3</v>
      </c>
      <c r="H759" s="24"/>
      <c r="I759" s="65" t="str">
        <f>LEFT(Tabel1[[#This Row],[Ruumi tüüp (TALO Tüüpruumide nimestik)]],2)</f>
        <v>21</v>
      </c>
      <c r="J759" s="25" t="s">
        <v>190</v>
      </c>
      <c r="K759" s="24" t="s">
        <v>256</v>
      </c>
      <c r="L759" s="65" t="str">
        <f>IFERROR(VLOOKUP(Tabel1[[#This Row],[Üürnik]],'Lepingu lisa'!$AW$3:$AX$22,2,FALSE),"")</f>
        <v>LUBJA4_05</v>
      </c>
      <c r="M759" s="65" t="str">
        <f>IFERROR(VLOOKUP(Tabel1[[#This Row],[Jaotus]],Tabelid!L:M,2,FALSE),"")</f>
        <v>NONE</v>
      </c>
      <c r="N759" s="16"/>
      <c r="O759" s="45"/>
      <c r="P759" s="45"/>
      <c r="Q759" s="45"/>
      <c r="R759" s="69"/>
      <c r="S759" s="69"/>
      <c r="T759" s="45"/>
      <c r="U759" s="45"/>
      <c r="V759" s="45"/>
      <c r="W759" s="45"/>
      <c r="X759" s="45"/>
      <c r="Y759" s="45"/>
      <c r="Z759" s="45"/>
      <c r="AA759" s="45"/>
      <c r="AB759" s="45"/>
      <c r="AC759" s="45"/>
      <c r="AD759" s="45"/>
      <c r="AE759" s="45"/>
      <c r="AF759" s="45"/>
      <c r="AG759" s="45"/>
    </row>
    <row r="760" spans="1:33" x14ac:dyDescent="0.25">
      <c r="A760" s="24" t="s">
        <v>64</v>
      </c>
      <c r="B760" s="26">
        <v>5128</v>
      </c>
      <c r="C760" s="24" t="s">
        <v>202</v>
      </c>
      <c r="D760" s="24" t="s">
        <v>205</v>
      </c>
      <c r="E760" s="24" t="s">
        <v>11</v>
      </c>
      <c r="F760" s="68">
        <v>11.1</v>
      </c>
      <c r="G760" s="68">
        <v>10.6</v>
      </c>
      <c r="H760" s="24"/>
      <c r="I760" s="65" t="str">
        <f>LEFT(Tabel1[[#This Row],[Ruumi tüüp (TALO Tüüpruumide nimestik)]],2)</f>
        <v>21</v>
      </c>
      <c r="J760" s="25" t="s">
        <v>190</v>
      </c>
      <c r="K760" s="24" t="s">
        <v>256</v>
      </c>
      <c r="L760" s="65" t="str">
        <f>IFERROR(VLOOKUP(Tabel1[[#This Row],[Üürnik]],'Lepingu lisa'!$AW$3:$AX$22,2,FALSE),"")</f>
        <v>LUBJA4_05</v>
      </c>
      <c r="M760" s="65" t="str">
        <f>IFERROR(VLOOKUP(Tabel1[[#This Row],[Jaotus]],Tabelid!L:M,2,FALSE),"")</f>
        <v>NONE</v>
      </c>
      <c r="N760" s="16"/>
      <c r="O760" s="45"/>
      <c r="P760" s="45"/>
      <c r="Q760" s="45"/>
      <c r="R760" s="69"/>
      <c r="S760" s="69"/>
      <c r="T760" s="45"/>
      <c r="U760" s="45"/>
      <c r="V760" s="45"/>
      <c r="W760" s="45"/>
      <c r="X760" s="45"/>
      <c r="Y760" s="45"/>
      <c r="Z760" s="45"/>
      <c r="AA760" s="45"/>
      <c r="AB760" s="45"/>
      <c r="AC760" s="45"/>
      <c r="AD760" s="45"/>
      <c r="AE760" s="45"/>
      <c r="AF760" s="45"/>
      <c r="AG760" s="45"/>
    </row>
    <row r="761" spans="1:33" x14ac:dyDescent="0.25">
      <c r="A761" s="24" t="s">
        <v>64</v>
      </c>
      <c r="B761" s="26">
        <v>5129</v>
      </c>
      <c r="C761" s="24" t="s">
        <v>202</v>
      </c>
      <c r="D761" s="24" t="s">
        <v>205</v>
      </c>
      <c r="E761" s="24" t="s">
        <v>11</v>
      </c>
      <c r="F761" s="68">
        <v>19.8</v>
      </c>
      <c r="G761" s="68">
        <v>19.2</v>
      </c>
      <c r="H761" s="24"/>
      <c r="I761" s="65" t="str">
        <f>LEFT(Tabel1[[#This Row],[Ruumi tüüp (TALO Tüüpruumide nimestik)]],2)</f>
        <v>21</v>
      </c>
      <c r="J761" s="25" t="s">
        <v>190</v>
      </c>
      <c r="K761" s="24" t="s">
        <v>256</v>
      </c>
      <c r="L761" s="65" t="str">
        <f>IFERROR(VLOOKUP(Tabel1[[#This Row],[Üürnik]],'Lepingu lisa'!$AW$3:$AX$22,2,FALSE),"")</f>
        <v>LUBJA4_05</v>
      </c>
      <c r="M761" s="65" t="str">
        <f>IFERROR(VLOOKUP(Tabel1[[#This Row],[Jaotus]],Tabelid!L:M,2,FALSE),"")</f>
        <v>NONE</v>
      </c>
      <c r="N761" s="16"/>
      <c r="O761" s="45"/>
      <c r="P761" s="45"/>
      <c r="Q761" s="45"/>
      <c r="R761" s="69"/>
      <c r="S761" s="69"/>
      <c r="T761" s="45"/>
      <c r="U761" s="45"/>
      <c r="V761" s="45"/>
      <c r="W761" s="45"/>
      <c r="X761" s="45"/>
      <c r="Y761" s="45"/>
      <c r="Z761" s="45"/>
      <c r="AA761" s="45"/>
      <c r="AB761" s="45"/>
      <c r="AC761" s="45"/>
      <c r="AD761" s="45"/>
      <c r="AE761" s="45"/>
      <c r="AF761" s="45"/>
      <c r="AG761" s="45"/>
    </row>
    <row r="762" spans="1:33" x14ac:dyDescent="0.25">
      <c r="A762" s="24" t="s">
        <v>64</v>
      </c>
      <c r="B762" s="26">
        <v>5130</v>
      </c>
      <c r="C762" s="24" t="s">
        <v>202</v>
      </c>
      <c r="D762" s="24" t="s">
        <v>205</v>
      </c>
      <c r="E762" s="24" t="s">
        <v>11</v>
      </c>
      <c r="F762" s="68">
        <v>11.1</v>
      </c>
      <c r="G762" s="68">
        <v>10.3</v>
      </c>
      <c r="H762" s="24"/>
      <c r="I762" s="65" t="str">
        <f>LEFT(Tabel1[[#This Row],[Ruumi tüüp (TALO Tüüpruumide nimestik)]],2)</f>
        <v>21</v>
      </c>
      <c r="J762" s="25" t="s">
        <v>190</v>
      </c>
      <c r="K762" s="24" t="s">
        <v>256</v>
      </c>
      <c r="L762" s="65" t="str">
        <f>IFERROR(VLOOKUP(Tabel1[[#This Row],[Üürnik]],'Lepingu lisa'!$AW$3:$AX$22,2,FALSE),"")</f>
        <v>LUBJA4_05</v>
      </c>
      <c r="M762" s="65" t="str">
        <f>IFERROR(VLOOKUP(Tabel1[[#This Row],[Jaotus]],Tabelid!L:M,2,FALSE),"")</f>
        <v>NONE</v>
      </c>
      <c r="N762" s="16"/>
      <c r="O762" s="45"/>
      <c r="P762" s="45"/>
      <c r="Q762" s="45"/>
      <c r="R762" s="69"/>
      <c r="S762" s="69"/>
      <c r="T762" s="45"/>
      <c r="U762" s="45"/>
      <c r="V762" s="45"/>
      <c r="W762" s="45"/>
      <c r="X762" s="45"/>
      <c r="Y762" s="45"/>
      <c r="Z762" s="45"/>
      <c r="AA762" s="45"/>
      <c r="AB762" s="45"/>
      <c r="AC762" s="45"/>
      <c r="AD762" s="45"/>
      <c r="AE762" s="45"/>
      <c r="AF762" s="45"/>
      <c r="AG762" s="45"/>
    </row>
    <row r="763" spans="1:33" x14ac:dyDescent="0.25">
      <c r="A763" s="24" t="s">
        <v>64</v>
      </c>
      <c r="B763" s="26">
        <v>5131</v>
      </c>
      <c r="C763" s="24" t="s">
        <v>202</v>
      </c>
      <c r="D763" s="24" t="s">
        <v>205</v>
      </c>
      <c r="E763" s="24" t="s">
        <v>11</v>
      </c>
      <c r="F763" s="68">
        <v>10.8</v>
      </c>
      <c r="G763" s="68">
        <v>10.1</v>
      </c>
      <c r="H763" s="24"/>
      <c r="I763" s="65" t="str">
        <f>LEFT(Tabel1[[#This Row],[Ruumi tüüp (TALO Tüüpruumide nimestik)]],2)</f>
        <v>21</v>
      </c>
      <c r="J763" s="25" t="s">
        <v>190</v>
      </c>
      <c r="K763" s="24" t="s">
        <v>256</v>
      </c>
      <c r="L763" s="65" t="str">
        <f>IFERROR(VLOOKUP(Tabel1[[#This Row],[Üürnik]],'Lepingu lisa'!$AW$3:$AX$22,2,FALSE),"")</f>
        <v>LUBJA4_05</v>
      </c>
      <c r="M763" s="65" t="str">
        <f>IFERROR(VLOOKUP(Tabel1[[#This Row],[Jaotus]],Tabelid!L:M,2,FALSE),"")</f>
        <v>NONE</v>
      </c>
      <c r="N763" s="16"/>
      <c r="O763" s="45"/>
      <c r="P763" s="45"/>
      <c r="Q763" s="45"/>
      <c r="R763" s="69"/>
      <c r="S763" s="69"/>
      <c r="T763" s="45"/>
      <c r="U763" s="45"/>
      <c r="V763" s="45"/>
      <c r="W763" s="45"/>
      <c r="X763" s="45"/>
      <c r="Y763" s="45"/>
      <c r="Z763" s="45"/>
      <c r="AA763" s="45"/>
      <c r="AB763" s="45"/>
      <c r="AC763" s="45"/>
      <c r="AD763" s="45"/>
      <c r="AE763" s="45"/>
      <c r="AF763" s="45"/>
      <c r="AG763" s="45"/>
    </row>
    <row r="764" spans="1:33" x14ac:dyDescent="0.25">
      <c r="A764" s="24" t="s">
        <v>64</v>
      </c>
      <c r="B764" s="26">
        <v>5132</v>
      </c>
      <c r="C764" s="24" t="s">
        <v>202</v>
      </c>
      <c r="D764" s="24" t="s">
        <v>205</v>
      </c>
      <c r="E764" s="24" t="s">
        <v>11</v>
      </c>
      <c r="F764" s="68">
        <v>11.2</v>
      </c>
      <c r="G764" s="68">
        <v>10.4</v>
      </c>
      <c r="H764" s="24"/>
      <c r="I764" s="65" t="str">
        <f>LEFT(Tabel1[[#This Row],[Ruumi tüüp (TALO Tüüpruumide nimestik)]],2)</f>
        <v>21</v>
      </c>
      <c r="J764" s="25" t="s">
        <v>190</v>
      </c>
      <c r="K764" s="24" t="s">
        <v>256</v>
      </c>
      <c r="L764" s="65" t="str">
        <f>IFERROR(VLOOKUP(Tabel1[[#This Row],[Üürnik]],'Lepingu lisa'!$AW$3:$AX$22,2,FALSE),"")</f>
        <v>LUBJA4_05</v>
      </c>
      <c r="M764" s="65" t="str">
        <f>IFERROR(VLOOKUP(Tabel1[[#This Row],[Jaotus]],Tabelid!L:M,2,FALSE),"")</f>
        <v>NONE</v>
      </c>
      <c r="N764" s="16"/>
      <c r="O764" s="45"/>
      <c r="P764" s="45"/>
      <c r="Q764" s="45"/>
      <c r="R764" s="69"/>
      <c r="S764" s="69"/>
      <c r="T764" s="45"/>
      <c r="U764" s="45"/>
      <c r="V764" s="45"/>
      <c r="W764" s="45"/>
      <c r="X764" s="45"/>
      <c r="Y764" s="45"/>
      <c r="Z764" s="45"/>
      <c r="AA764" s="45"/>
      <c r="AB764" s="45"/>
      <c r="AC764" s="45"/>
      <c r="AD764" s="45"/>
      <c r="AE764" s="45"/>
      <c r="AF764" s="45"/>
      <c r="AG764" s="45"/>
    </row>
    <row r="765" spans="1:33" x14ac:dyDescent="0.25">
      <c r="A765" s="24" t="s">
        <v>64</v>
      </c>
      <c r="B765" s="26">
        <v>5133</v>
      </c>
      <c r="C765" s="24" t="s">
        <v>202</v>
      </c>
      <c r="D765" s="24" t="s">
        <v>205</v>
      </c>
      <c r="E765" s="24" t="s">
        <v>11</v>
      </c>
      <c r="F765" s="68">
        <v>10.6</v>
      </c>
      <c r="G765" s="68">
        <v>9.8000000000000007</v>
      </c>
      <c r="H765" s="24"/>
      <c r="I765" s="65" t="str">
        <f>LEFT(Tabel1[[#This Row],[Ruumi tüüp (TALO Tüüpruumide nimestik)]],2)</f>
        <v>21</v>
      </c>
      <c r="J765" s="25" t="s">
        <v>190</v>
      </c>
      <c r="K765" s="24" t="s">
        <v>256</v>
      </c>
      <c r="L765" s="65" t="str">
        <f>IFERROR(VLOOKUP(Tabel1[[#This Row],[Üürnik]],'Lepingu lisa'!$AW$3:$AX$22,2,FALSE),"")</f>
        <v>LUBJA4_05</v>
      </c>
      <c r="M765" s="65" t="str">
        <f>IFERROR(VLOOKUP(Tabel1[[#This Row],[Jaotus]],Tabelid!L:M,2,FALSE),"")</f>
        <v>NONE</v>
      </c>
      <c r="N765" s="16"/>
      <c r="O765" s="45"/>
      <c r="P765" s="45"/>
      <c r="Q765" s="45"/>
      <c r="R765" s="69"/>
      <c r="S765" s="69"/>
      <c r="T765" s="45"/>
      <c r="U765" s="45"/>
      <c r="V765" s="45"/>
      <c r="W765" s="45"/>
      <c r="X765" s="45"/>
      <c r="Y765" s="45"/>
      <c r="Z765" s="45"/>
      <c r="AA765" s="45"/>
      <c r="AB765" s="45"/>
      <c r="AC765" s="45"/>
      <c r="AD765" s="45"/>
      <c r="AE765" s="45"/>
      <c r="AF765" s="45"/>
      <c r="AG765" s="45"/>
    </row>
    <row r="766" spans="1:33" x14ac:dyDescent="0.25">
      <c r="A766" s="24" t="s">
        <v>64</v>
      </c>
      <c r="B766" s="26">
        <v>5134</v>
      </c>
      <c r="C766" s="24" t="s">
        <v>202</v>
      </c>
      <c r="D766" s="24" t="s">
        <v>205</v>
      </c>
      <c r="E766" s="24" t="s">
        <v>11</v>
      </c>
      <c r="F766" s="68">
        <v>10.8</v>
      </c>
      <c r="G766" s="68">
        <v>10</v>
      </c>
      <c r="H766" s="24"/>
      <c r="I766" s="65" t="str">
        <f>LEFT(Tabel1[[#This Row],[Ruumi tüüp (TALO Tüüpruumide nimestik)]],2)</f>
        <v>21</v>
      </c>
      <c r="J766" s="25" t="s">
        <v>190</v>
      </c>
      <c r="K766" s="24" t="s">
        <v>256</v>
      </c>
      <c r="L766" s="65" t="str">
        <f>IFERROR(VLOOKUP(Tabel1[[#This Row],[Üürnik]],'Lepingu lisa'!$AW$3:$AX$22,2,FALSE),"")</f>
        <v>LUBJA4_05</v>
      </c>
      <c r="M766" s="65" t="str">
        <f>IFERROR(VLOOKUP(Tabel1[[#This Row],[Jaotus]],Tabelid!L:M,2,FALSE),"")</f>
        <v>NONE</v>
      </c>
      <c r="N766" s="16"/>
      <c r="O766" s="45"/>
      <c r="P766" s="45"/>
      <c r="Q766" s="45"/>
      <c r="R766" s="69"/>
      <c r="S766" s="69"/>
      <c r="T766" s="45"/>
      <c r="U766" s="45"/>
      <c r="V766" s="45"/>
      <c r="W766" s="45"/>
      <c r="X766" s="45"/>
      <c r="Y766" s="45"/>
      <c r="Z766" s="45"/>
      <c r="AA766" s="45"/>
      <c r="AB766" s="45"/>
      <c r="AC766" s="45"/>
      <c r="AD766" s="45"/>
      <c r="AE766" s="45"/>
      <c r="AF766" s="45"/>
      <c r="AG766" s="45"/>
    </row>
    <row r="767" spans="1:33" x14ac:dyDescent="0.25">
      <c r="A767" s="24" t="s">
        <v>64</v>
      </c>
      <c r="B767" s="26">
        <v>5135</v>
      </c>
      <c r="C767" s="24" t="s">
        <v>202</v>
      </c>
      <c r="D767" s="24" t="s">
        <v>205</v>
      </c>
      <c r="E767" s="24" t="s">
        <v>11</v>
      </c>
      <c r="F767" s="68">
        <v>10.4</v>
      </c>
      <c r="G767" s="68">
        <v>9.6</v>
      </c>
      <c r="H767" s="24"/>
      <c r="I767" s="65" t="str">
        <f>LEFT(Tabel1[[#This Row],[Ruumi tüüp (TALO Tüüpruumide nimestik)]],2)</f>
        <v>21</v>
      </c>
      <c r="J767" s="25" t="s">
        <v>190</v>
      </c>
      <c r="K767" s="24" t="s">
        <v>256</v>
      </c>
      <c r="L767" s="65" t="str">
        <f>IFERROR(VLOOKUP(Tabel1[[#This Row],[Üürnik]],'Lepingu lisa'!$AW$3:$AX$22,2,FALSE),"")</f>
        <v>LUBJA4_05</v>
      </c>
      <c r="M767" s="65" t="str">
        <f>IFERROR(VLOOKUP(Tabel1[[#This Row],[Jaotus]],Tabelid!L:M,2,FALSE),"")</f>
        <v>NONE</v>
      </c>
      <c r="N767" s="16"/>
      <c r="O767" s="45"/>
      <c r="P767" s="45"/>
      <c r="Q767" s="45"/>
      <c r="R767" s="69"/>
      <c r="S767" s="69"/>
      <c r="T767" s="45"/>
      <c r="U767" s="45"/>
      <c r="V767" s="45"/>
      <c r="W767" s="45"/>
      <c r="X767" s="45"/>
      <c r="Y767" s="45"/>
      <c r="Z767" s="45"/>
      <c r="AA767" s="45"/>
      <c r="AB767" s="45"/>
      <c r="AC767" s="45"/>
      <c r="AD767" s="45"/>
      <c r="AE767" s="45"/>
      <c r="AF767" s="45"/>
      <c r="AG767" s="45"/>
    </row>
    <row r="768" spans="1:33" x14ac:dyDescent="0.25">
      <c r="A768" s="24" t="s">
        <v>64</v>
      </c>
      <c r="B768" s="26">
        <v>5136</v>
      </c>
      <c r="C768" s="24" t="s">
        <v>202</v>
      </c>
      <c r="D768" s="24" t="s">
        <v>205</v>
      </c>
      <c r="E768" s="24" t="s">
        <v>11</v>
      </c>
      <c r="F768" s="68">
        <v>10.7</v>
      </c>
      <c r="G768" s="68">
        <v>9.9</v>
      </c>
      <c r="H768" s="24"/>
      <c r="I768" s="65" t="str">
        <f>LEFT(Tabel1[[#This Row],[Ruumi tüüp (TALO Tüüpruumide nimestik)]],2)</f>
        <v>21</v>
      </c>
      <c r="J768" s="25" t="s">
        <v>190</v>
      </c>
      <c r="K768" s="24" t="s">
        <v>256</v>
      </c>
      <c r="L768" s="65" t="str">
        <f>IFERROR(VLOOKUP(Tabel1[[#This Row],[Üürnik]],'Lepingu lisa'!$AW$3:$AX$22,2,FALSE),"")</f>
        <v>LUBJA4_05</v>
      </c>
      <c r="M768" s="65" t="str">
        <f>IFERROR(VLOOKUP(Tabel1[[#This Row],[Jaotus]],Tabelid!L:M,2,FALSE),"")</f>
        <v>NONE</v>
      </c>
      <c r="N768" s="16"/>
      <c r="O768" s="45"/>
      <c r="P768" s="45"/>
      <c r="Q768" s="45"/>
      <c r="R768" s="69"/>
      <c r="S768" s="69"/>
      <c r="T768" s="45"/>
      <c r="U768" s="45"/>
      <c r="V768" s="45"/>
      <c r="W768" s="45"/>
      <c r="X768" s="45"/>
      <c r="Y768" s="45"/>
      <c r="Z768" s="45"/>
      <c r="AA768" s="45"/>
      <c r="AB768" s="45"/>
      <c r="AC768" s="45"/>
      <c r="AD768" s="45"/>
      <c r="AE768" s="45"/>
      <c r="AF768" s="45"/>
      <c r="AG768" s="45"/>
    </row>
    <row r="769" spans="1:33" x14ac:dyDescent="0.25">
      <c r="A769" s="24" t="s">
        <v>64</v>
      </c>
      <c r="B769" s="26">
        <v>5137</v>
      </c>
      <c r="C769" s="24" t="s">
        <v>202</v>
      </c>
      <c r="D769" s="24" t="s">
        <v>205</v>
      </c>
      <c r="E769" s="24" t="s">
        <v>11</v>
      </c>
      <c r="F769" s="68">
        <v>14.3</v>
      </c>
      <c r="G769" s="68">
        <v>13.7</v>
      </c>
      <c r="H769" s="24"/>
      <c r="I769" s="65" t="str">
        <f>LEFT(Tabel1[[#This Row],[Ruumi tüüp (TALO Tüüpruumide nimestik)]],2)</f>
        <v>21</v>
      </c>
      <c r="J769" s="25" t="s">
        <v>190</v>
      </c>
      <c r="K769" s="24" t="s">
        <v>256</v>
      </c>
      <c r="L769" s="65" t="str">
        <f>IFERROR(VLOOKUP(Tabel1[[#This Row],[Üürnik]],'Lepingu lisa'!$AW$3:$AX$22,2,FALSE),"")</f>
        <v>LUBJA4_05</v>
      </c>
      <c r="M769" s="65" t="str">
        <f>IFERROR(VLOOKUP(Tabel1[[#This Row],[Jaotus]],Tabelid!L:M,2,FALSE),"")</f>
        <v>NONE</v>
      </c>
      <c r="N769" s="16"/>
      <c r="O769" s="45"/>
      <c r="P769" s="45"/>
      <c r="Q769" s="45"/>
      <c r="R769" s="69"/>
      <c r="S769" s="69"/>
      <c r="T769" s="45"/>
      <c r="U769" s="45"/>
      <c r="V769" s="45"/>
      <c r="W769" s="45"/>
      <c r="X769" s="45"/>
      <c r="Y769" s="45"/>
      <c r="Z769" s="45"/>
      <c r="AA769" s="45"/>
      <c r="AB769" s="45"/>
      <c r="AC769" s="45"/>
      <c r="AD769" s="45"/>
      <c r="AE769" s="45"/>
      <c r="AF769" s="45"/>
      <c r="AG769" s="45"/>
    </row>
    <row r="770" spans="1:33" x14ac:dyDescent="0.25">
      <c r="A770" s="24" t="s">
        <v>64</v>
      </c>
      <c r="B770" s="26">
        <v>5138</v>
      </c>
      <c r="C770" s="24" t="s">
        <v>197</v>
      </c>
      <c r="D770" s="24" t="s">
        <v>92</v>
      </c>
      <c r="E770" s="24" t="s">
        <v>56</v>
      </c>
      <c r="F770" s="68">
        <v>2.6</v>
      </c>
      <c r="G770" s="68">
        <v>2.6</v>
      </c>
      <c r="H770" s="24"/>
      <c r="I770" s="65" t="str">
        <f>LEFT(Tabel1[[#This Row],[Ruumi tüüp (TALO Tüüpruumide nimestik)]],2)</f>
        <v>97</v>
      </c>
      <c r="J770" s="25"/>
      <c r="K770" s="24"/>
      <c r="L770" s="65" t="str">
        <f>IFERROR(VLOOKUP(Tabel1[[#This Row],[Üürnik]],'Lepingu lisa'!$AW$3:$AX$22,2,FALSE),"")</f>
        <v/>
      </c>
      <c r="M770" s="65" t="str">
        <f>IFERROR(VLOOKUP(Tabel1[[#This Row],[Jaotus]],Tabelid!L:M,2,FALSE),"")</f>
        <v/>
      </c>
      <c r="N770" s="16"/>
      <c r="O770" s="45"/>
      <c r="P770" s="45"/>
      <c r="Q770" s="45"/>
      <c r="R770" s="69"/>
      <c r="S770" s="69"/>
      <c r="T770" s="45"/>
      <c r="U770" s="45"/>
      <c r="V770" s="45"/>
      <c r="W770" s="45"/>
      <c r="X770" s="45"/>
      <c r="Y770" s="45"/>
      <c r="Z770" s="45"/>
      <c r="AA770" s="45"/>
      <c r="AB770" s="45"/>
      <c r="AC770" s="45"/>
      <c r="AD770" s="45"/>
      <c r="AE770" s="45"/>
      <c r="AF770" s="45"/>
      <c r="AG770" s="45"/>
    </row>
    <row r="771" spans="1:33" x14ac:dyDescent="0.25">
      <c r="A771" s="24" t="s">
        <v>64</v>
      </c>
      <c r="B771" s="26">
        <v>5139</v>
      </c>
      <c r="C771" s="24" t="s">
        <v>202</v>
      </c>
      <c r="D771" s="24" t="s">
        <v>80</v>
      </c>
      <c r="E771" s="24" t="s">
        <v>38</v>
      </c>
      <c r="F771" s="68">
        <v>2</v>
      </c>
      <c r="G771" s="68">
        <v>1.6</v>
      </c>
      <c r="H771" s="24"/>
      <c r="I771" s="65" t="str">
        <f>LEFT(Tabel1[[#This Row],[Ruumi tüüp (TALO Tüüpruumide nimestik)]],2)</f>
        <v>73</v>
      </c>
      <c r="J771" s="25" t="s">
        <v>190</v>
      </c>
      <c r="K771" s="24" t="s">
        <v>256</v>
      </c>
      <c r="L771" s="65" t="str">
        <f>IFERROR(VLOOKUP(Tabel1[[#This Row],[Üürnik]],'Lepingu lisa'!$AW$3:$AX$22,2,FALSE),"")</f>
        <v>LUBJA4_05</v>
      </c>
      <c r="M771" s="65" t="str">
        <f>IFERROR(VLOOKUP(Tabel1[[#This Row],[Jaotus]],Tabelid!L:M,2,FALSE),"")</f>
        <v>NONE</v>
      </c>
      <c r="N771" s="16"/>
      <c r="O771" s="45"/>
      <c r="P771" s="45"/>
      <c r="Q771" s="45"/>
      <c r="R771" s="69"/>
      <c r="S771" s="69"/>
      <c r="T771" s="45"/>
      <c r="U771" s="45"/>
      <c r="V771" s="45"/>
      <c r="W771" s="45"/>
      <c r="X771" s="45"/>
      <c r="Y771" s="45"/>
      <c r="Z771" s="45"/>
      <c r="AA771" s="45"/>
      <c r="AB771" s="45"/>
      <c r="AC771" s="45"/>
      <c r="AD771" s="45"/>
      <c r="AE771" s="45"/>
      <c r="AF771" s="45"/>
      <c r="AG771" s="45"/>
    </row>
    <row r="772" spans="1:33" x14ac:dyDescent="0.25">
      <c r="A772" s="24" t="s">
        <v>64</v>
      </c>
      <c r="B772" s="26">
        <v>5140</v>
      </c>
      <c r="C772" s="24" t="s">
        <v>202</v>
      </c>
      <c r="D772" s="24" t="s">
        <v>80</v>
      </c>
      <c r="E772" s="24" t="s">
        <v>38</v>
      </c>
      <c r="F772" s="68">
        <v>2</v>
      </c>
      <c r="G772" s="68">
        <v>1.7</v>
      </c>
      <c r="H772" s="24"/>
      <c r="I772" s="65" t="str">
        <f>LEFT(Tabel1[[#This Row],[Ruumi tüüp (TALO Tüüpruumide nimestik)]],2)</f>
        <v>73</v>
      </c>
      <c r="J772" s="25" t="s">
        <v>190</v>
      </c>
      <c r="K772" s="24" t="s">
        <v>256</v>
      </c>
      <c r="L772" s="65" t="str">
        <f>IFERROR(VLOOKUP(Tabel1[[#This Row],[Üürnik]],'Lepingu lisa'!$AW$3:$AX$22,2,FALSE),"")</f>
        <v>LUBJA4_05</v>
      </c>
      <c r="M772" s="65" t="str">
        <f>IFERROR(VLOOKUP(Tabel1[[#This Row],[Jaotus]],Tabelid!L:M,2,FALSE),"")</f>
        <v>NONE</v>
      </c>
      <c r="N772" s="16"/>
      <c r="O772" s="45"/>
      <c r="P772" s="45"/>
      <c r="Q772" s="45"/>
      <c r="R772" s="69"/>
      <c r="S772" s="69"/>
      <c r="T772" s="45"/>
      <c r="U772" s="45"/>
      <c r="V772" s="45"/>
      <c r="W772" s="45"/>
      <c r="X772" s="45"/>
      <c r="Y772" s="45"/>
      <c r="Z772" s="45"/>
      <c r="AA772" s="45"/>
      <c r="AB772" s="45"/>
      <c r="AC772" s="45"/>
      <c r="AD772" s="45"/>
      <c r="AE772" s="45"/>
      <c r="AF772" s="45"/>
      <c r="AG772" s="45"/>
    </row>
    <row r="773" spans="1:33" x14ac:dyDescent="0.25">
      <c r="A773" s="24" t="s">
        <v>64</v>
      </c>
      <c r="B773" s="26">
        <v>5141</v>
      </c>
      <c r="C773" s="24" t="s">
        <v>202</v>
      </c>
      <c r="D773" s="24" t="s">
        <v>80</v>
      </c>
      <c r="E773" s="24" t="s">
        <v>38</v>
      </c>
      <c r="F773" s="68">
        <v>4.0999999999999996</v>
      </c>
      <c r="G773" s="68">
        <v>3.8</v>
      </c>
      <c r="H773" s="24"/>
      <c r="I773" s="65" t="str">
        <f>LEFT(Tabel1[[#This Row],[Ruumi tüüp (TALO Tüüpruumide nimestik)]],2)</f>
        <v>73</v>
      </c>
      <c r="J773" s="25" t="s">
        <v>190</v>
      </c>
      <c r="K773" s="24" t="s">
        <v>256</v>
      </c>
      <c r="L773" s="65" t="str">
        <f>IFERROR(VLOOKUP(Tabel1[[#This Row],[Üürnik]],'Lepingu lisa'!$AW$3:$AX$22,2,FALSE),"")</f>
        <v>LUBJA4_05</v>
      </c>
      <c r="M773" s="65" t="str">
        <f>IFERROR(VLOOKUP(Tabel1[[#This Row],[Jaotus]],Tabelid!L:M,2,FALSE),"")</f>
        <v>NONE</v>
      </c>
      <c r="N773" s="16"/>
      <c r="O773" s="45"/>
      <c r="P773" s="45"/>
      <c r="Q773" s="45"/>
      <c r="R773" s="69"/>
      <c r="S773" s="69"/>
      <c r="T773" s="45"/>
      <c r="U773" s="45"/>
      <c r="V773" s="45"/>
      <c r="W773" s="45"/>
      <c r="X773" s="45"/>
      <c r="Y773" s="45"/>
      <c r="Z773" s="45"/>
      <c r="AA773" s="45"/>
      <c r="AB773" s="45"/>
      <c r="AC773" s="45"/>
      <c r="AD773" s="45"/>
      <c r="AE773" s="45"/>
      <c r="AF773" s="45"/>
      <c r="AG773" s="45"/>
    </row>
    <row r="774" spans="1:33" x14ac:dyDescent="0.25">
      <c r="A774" s="24" t="s">
        <v>64</v>
      </c>
      <c r="B774" s="26" t="s">
        <v>456</v>
      </c>
      <c r="C774" s="24" t="s">
        <v>164</v>
      </c>
      <c r="D774" s="24" t="s">
        <v>103</v>
      </c>
      <c r="E774" s="24" t="s">
        <v>53</v>
      </c>
      <c r="F774" s="68">
        <v>0.7</v>
      </c>
      <c r="G774" s="68">
        <v>0.7</v>
      </c>
      <c r="H774" s="24"/>
      <c r="I774" s="65" t="str">
        <f>LEFT(Tabel1[[#This Row],[Ruumi tüüp (TALO Tüüpruumide nimestik)]],2)</f>
        <v>92</v>
      </c>
      <c r="J774" s="25"/>
      <c r="K774" s="24"/>
      <c r="L774" s="65" t="str">
        <f>IFERROR(VLOOKUP(Tabel1[[#This Row],[Üürnik]],'Lepingu lisa'!$AW$3:$AX$22,2,FALSE),"")</f>
        <v/>
      </c>
      <c r="M774" s="65" t="str">
        <f>IFERROR(VLOOKUP(Tabel1[[#This Row],[Jaotus]],Tabelid!L:M,2,FALSE),"")</f>
        <v/>
      </c>
      <c r="N774" s="16"/>
      <c r="O774" s="45"/>
      <c r="P774" s="45"/>
      <c r="Q774" s="45"/>
      <c r="R774" s="69"/>
      <c r="S774" s="69"/>
      <c r="T774" s="45"/>
      <c r="U774" s="45"/>
      <c r="V774" s="45"/>
      <c r="W774" s="45"/>
      <c r="X774" s="45"/>
      <c r="Y774" s="45"/>
      <c r="Z774" s="45"/>
      <c r="AA774" s="45"/>
      <c r="AB774" s="45"/>
      <c r="AC774" s="45"/>
      <c r="AD774" s="45"/>
      <c r="AE774" s="45"/>
      <c r="AF774" s="45"/>
      <c r="AG774" s="45"/>
    </row>
    <row r="775" spans="1:33" x14ac:dyDescent="0.25">
      <c r="A775" s="24" t="s">
        <v>64</v>
      </c>
      <c r="B775" s="26">
        <v>5142</v>
      </c>
      <c r="C775" s="24" t="s">
        <v>202</v>
      </c>
      <c r="D775" s="24" t="s">
        <v>77</v>
      </c>
      <c r="E775" s="24" t="s">
        <v>20</v>
      </c>
      <c r="F775" s="68">
        <v>11.8</v>
      </c>
      <c r="G775" s="68">
        <v>11.2</v>
      </c>
      <c r="H775" s="24"/>
      <c r="I775" s="65" t="str">
        <f>LEFT(Tabel1[[#This Row],[Ruumi tüüp (TALO Tüüpruumide nimestik)]],2)</f>
        <v>39</v>
      </c>
      <c r="J775" s="25" t="s">
        <v>190</v>
      </c>
      <c r="K775" s="24" t="s">
        <v>256</v>
      </c>
      <c r="L775" s="65" t="str">
        <f>IFERROR(VLOOKUP(Tabel1[[#This Row],[Üürnik]],'Lepingu lisa'!$AW$3:$AX$22,2,FALSE),"")</f>
        <v>LUBJA4_05</v>
      </c>
      <c r="M775" s="65" t="str">
        <f>IFERROR(VLOOKUP(Tabel1[[#This Row],[Jaotus]],Tabelid!L:M,2,FALSE),"")</f>
        <v>NONE</v>
      </c>
      <c r="N775" s="16"/>
      <c r="O775" s="45"/>
      <c r="P775" s="45"/>
      <c r="Q775" s="45"/>
      <c r="R775" s="69"/>
      <c r="S775" s="69"/>
      <c r="T775" s="45"/>
      <c r="U775" s="45"/>
      <c r="V775" s="45"/>
      <c r="W775" s="45"/>
      <c r="X775" s="45"/>
      <c r="Y775" s="45"/>
      <c r="Z775" s="45"/>
      <c r="AA775" s="45"/>
      <c r="AB775" s="45"/>
      <c r="AC775" s="45"/>
      <c r="AD775" s="45"/>
      <c r="AE775" s="45"/>
      <c r="AF775" s="45"/>
      <c r="AG775" s="45"/>
    </row>
    <row r="776" spans="1:33" x14ac:dyDescent="0.25">
      <c r="A776" s="24" t="s">
        <v>64</v>
      </c>
      <c r="B776" s="26">
        <v>5143</v>
      </c>
      <c r="C776" s="24" t="s">
        <v>197</v>
      </c>
      <c r="D776" s="24" t="s">
        <v>92</v>
      </c>
      <c r="E776" s="24" t="s">
        <v>56</v>
      </c>
      <c r="F776" s="68">
        <v>4.8</v>
      </c>
      <c r="G776" s="68">
        <v>4.8</v>
      </c>
      <c r="H776" s="24"/>
      <c r="I776" s="65" t="str">
        <f>LEFT(Tabel1[[#This Row],[Ruumi tüüp (TALO Tüüpruumide nimestik)]],2)</f>
        <v>97</v>
      </c>
      <c r="J776" s="25"/>
      <c r="K776" s="24"/>
      <c r="L776" s="65" t="str">
        <f>IFERROR(VLOOKUP(Tabel1[[#This Row],[Üürnik]],'Lepingu lisa'!$AW$3:$AX$22,2,FALSE),"")</f>
        <v/>
      </c>
      <c r="M776" s="65" t="str">
        <f>IFERROR(VLOOKUP(Tabel1[[#This Row],[Jaotus]],Tabelid!L:M,2,FALSE),"")</f>
        <v/>
      </c>
      <c r="N776" s="16"/>
      <c r="O776" s="45"/>
      <c r="P776" s="45"/>
      <c r="Q776" s="45"/>
      <c r="R776" s="69"/>
      <c r="S776" s="69"/>
      <c r="T776" s="45"/>
      <c r="U776" s="45"/>
      <c r="V776" s="45"/>
      <c r="W776" s="45"/>
      <c r="X776" s="45"/>
      <c r="Y776" s="45"/>
      <c r="Z776" s="45"/>
      <c r="AA776" s="45"/>
      <c r="AB776" s="45"/>
      <c r="AC776" s="45"/>
      <c r="AD776" s="45"/>
      <c r="AE776" s="45"/>
      <c r="AF776" s="45"/>
      <c r="AG776" s="45"/>
    </row>
    <row r="777" spans="1:33" x14ac:dyDescent="0.25">
      <c r="A777" s="24" t="s">
        <v>64</v>
      </c>
      <c r="B777" s="26">
        <v>5144</v>
      </c>
      <c r="C777" s="24" t="s">
        <v>202</v>
      </c>
      <c r="D777" s="24" t="s">
        <v>89</v>
      </c>
      <c r="E777" s="24" t="s">
        <v>48</v>
      </c>
      <c r="F777" s="68">
        <v>4.5</v>
      </c>
      <c r="G777" s="68">
        <v>4</v>
      </c>
      <c r="H777" s="24"/>
      <c r="I777" s="65" t="str">
        <f>LEFT(Tabel1[[#This Row],[Ruumi tüüp (TALO Tüüpruumide nimestik)]],2)</f>
        <v>86</v>
      </c>
      <c r="J777" s="25" t="s">
        <v>190</v>
      </c>
      <c r="K777" s="24" t="s">
        <v>256</v>
      </c>
      <c r="L777" s="65" t="str">
        <f>IFERROR(VLOOKUP(Tabel1[[#This Row],[Üürnik]],'Lepingu lisa'!$AW$3:$AX$22,2,FALSE),"")</f>
        <v>LUBJA4_05</v>
      </c>
      <c r="M777" s="65" t="str">
        <f>IFERROR(VLOOKUP(Tabel1[[#This Row],[Jaotus]],Tabelid!L:M,2,FALSE),"")</f>
        <v>NONE</v>
      </c>
      <c r="N777" s="16"/>
      <c r="O777" s="45"/>
      <c r="P777" s="45"/>
      <c r="Q777" s="45"/>
      <c r="R777" s="69"/>
      <c r="S777" s="69"/>
      <c r="T777" s="45"/>
      <c r="U777" s="45"/>
      <c r="V777" s="45"/>
      <c r="W777" s="45"/>
      <c r="X777" s="45"/>
      <c r="Y777" s="45"/>
      <c r="Z777" s="45"/>
      <c r="AA777" s="45"/>
      <c r="AB777" s="45"/>
      <c r="AC777" s="45"/>
      <c r="AD777" s="45"/>
      <c r="AE777" s="45"/>
      <c r="AF777" s="45"/>
      <c r="AG777" s="45"/>
    </row>
    <row r="778" spans="1:33" x14ac:dyDescent="0.25">
      <c r="A778" s="24" t="s">
        <v>64</v>
      </c>
      <c r="B778" s="26">
        <v>5145</v>
      </c>
      <c r="C778" s="24" t="s">
        <v>202</v>
      </c>
      <c r="D778" s="24" t="s">
        <v>80</v>
      </c>
      <c r="E778" s="24" t="s">
        <v>38</v>
      </c>
      <c r="F778" s="68">
        <v>2.1</v>
      </c>
      <c r="G778" s="68">
        <v>1.7</v>
      </c>
      <c r="H778" s="24"/>
      <c r="I778" s="65" t="str">
        <f>LEFT(Tabel1[[#This Row],[Ruumi tüüp (TALO Tüüpruumide nimestik)]],2)</f>
        <v>73</v>
      </c>
      <c r="J778" s="25" t="s">
        <v>190</v>
      </c>
      <c r="K778" s="24" t="s">
        <v>256</v>
      </c>
      <c r="L778" s="65" t="str">
        <f>IFERROR(VLOOKUP(Tabel1[[#This Row],[Üürnik]],'Lepingu lisa'!$AW$3:$AX$22,2,FALSE),"")</f>
        <v>LUBJA4_05</v>
      </c>
      <c r="M778" s="65" t="str">
        <f>IFERROR(VLOOKUP(Tabel1[[#This Row],[Jaotus]],Tabelid!L:M,2,FALSE),"")</f>
        <v>NONE</v>
      </c>
      <c r="N778" s="16"/>
      <c r="O778" s="45"/>
      <c r="P778" s="45"/>
      <c r="Q778" s="45"/>
      <c r="R778" s="69"/>
      <c r="S778" s="69"/>
      <c r="T778" s="45"/>
      <c r="U778" s="45"/>
      <c r="V778" s="45"/>
      <c r="W778" s="45"/>
      <c r="X778" s="45"/>
      <c r="Y778" s="45"/>
      <c r="Z778" s="45"/>
      <c r="AA778" s="45"/>
      <c r="AB778" s="45"/>
      <c r="AC778" s="45"/>
      <c r="AD778" s="45"/>
      <c r="AE778" s="45"/>
      <c r="AF778" s="45"/>
      <c r="AG778" s="45"/>
    </row>
    <row r="779" spans="1:33" x14ac:dyDescent="0.25">
      <c r="A779" s="24" t="s">
        <v>64</v>
      </c>
      <c r="B779" s="26">
        <v>5146</v>
      </c>
      <c r="C779" s="24" t="s">
        <v>202</v>
      </c>
      <c r="D779" s="24" t="s">
        <v>80</v>
      </c>
      <c r="E779" s="24" t="s">
        <v>38</v>
      </c>
      <c r="F779" s="68">
        <v>2.1</v>
      </c>
      <c r="G779" s="68">
        <v>1.7</v>
      </c>
      <c r="H779" s="24"/>
      <c r="I779" s="65" t="str">
        <f>LEFT(Tabel1[[#This Row],[Ruumi tüüp (TALO Tüüpruumide nimestik)]],2)</f>
        <v>73</v>
      </c>
      <c r="J779" s="25" t="s">
        <v>190</v>
      </c>
      <c r="K779" s="24" t="s">
        <v>256</v>
      </c>
      <c r="L779" s="65" t="str">
        <f>IFERROR(VLOOKUP(Tabel1[[#This Row],[Üürnik]],'Lepingu lisa'!$AW$3:$AX$22,2,FALSE),"")</f>
        <v>LUBJA4_05</v>
      </c>
      <c r="M779" s="65" t="str">
        <f>IFERROR(VLOOKUP(Tabel1[[#This Row],[Jaotus]],Tabelid!L:M,2,FALSE),"")</f>
        <v>NONE</v>
      </c>
      <c r="N779" s="16"/>
      <c r="O779" s="45"/>
      <c r="P779" s="45"/>
      <c r="Q779" s="45"/>
      <c r="R779" s="69"/>
      <c r="S779" s="69"/>
      <c r="T779" s="45"/>
      <c r="U779" s="45"/>
      <c r="V779" s="45"/>
      <c r="W779" s="45"/>
      <c r="X779" s="45"/>
      <c r="Y779" s="45"/>
      <c r="Z779" s="45"/>
      <c r="AA779" s="45"/>
      <c r="AB779" s="45"/>
      <c r="AC779" s="45"/>
      <c r="AD779" s="45"/>
      <c r="AE779" s="45"/>
      <c r="AF779" s="45"/>
      <c r="AG779" s="45"/>
    </row>
    <row r="780" spans="1:33" x14ac:dyDescent="0.25">
      <c r="A780" s="24" t="s">
        <v>64</v>
      </c>
      <c r="B780" s="26">
        <v>5200</v>
      </c>
      <c r="C780" s="24" t="s">
        <v>202</v>
      </c>
      <c r="D780" s="24" t="s">
        <v>93</v>
      </c>
      <c r="E780" s="24" t="s">
        <v>52</v>
      </c>
      <c r="F780" s="68">
        <v>9.5</v>
      </c>
      <c r="G780" s="68">
        <v>9.3000000000000007</v>
      </c>
      <c r="H780" s="24"/>
      <c r="I780" s="65" t="str">
        <f>LEFT(Tabel1[[#This Row],[Ruumi tüüp (TALO Tüüpruumide nimestik)]],2)</f>
        <v>91</v>
      </c>
      <c r="J780" s="25" t="s">
        <v>190</v>
      </c>
      <c r="K780" s="24" t="s">
        <v>254</v>
      </c>
      <c r="L780" s="65" t="str">
        <f>IFERROR(VLOOKUP(Tabel1[[#This Row],[Üürnik]],'Lepingu lisa'!$AW$3:$AX$22,2,FALSE),"")</f>
        <v>LUBJA4_04</v>
      </c>
      <c r="M780" s="65" t="str">
        <f>IFERROR(VLOOKUP(Tabel1[[#This Row],[Jaotus]],Tabelid!L:M,2,FALSE),"")</f>
        <v>NONE</v>
      </c>
      <c r="N780" s="16"/>
      <c r="O780" s="45"/>
      <c r="P780" s="45"/>
      <c r="Q780" s="45"/>
      <c r="R780" s="69"/>
      <c r="S780" s="69"/>
      <c r="T780" s="45"/>
      <c r="U780" s="45"/>
      <c r="V780" s="45"/>
      <c r="W780" s="45"/>
      <c r="X780" s="45"/>
      <c r="Y780" s="45"/>
      <c r="Z780" s="45"/>
      <c r="AA780" s="45"/>
      <c r="AB780" s="45"/>
      <c r="AC780" s="45"/>
      <c r="AD780" s="45"/>
      <c r="AE780" s="45"/>
      <c r="AF780" s="45"/>
      <c r="AG780" s="45"/>
    </row>
    <row r="781" spans="1:33" x14ac:dyDescent="0.25">
      <c r="A781" s="24" t="s">
        <v>64</v>
      </c>
      <c r="B781" s="26">
        <v>5201</v>
      </c>
      <c r="C781" s="24" t="s">
        <v>202</v>
      </c>
      <c r="D781" s="24" t="s">
        <v>81</v>
      </c>
      <c r="E781" s="24" t="s">
        <v>52</v>
      </c>
      <c r="F781" s="68">
        <v>102.3</v>
      </c>
      <c r="G781" s="68">
        <v>96.3</v>
      </c>
      <c r="H781" s="24"/>
      <c r="I781" s="65" t="str">
        <f>LEFT(Tabel1[[#This Row],[Ruumi tüüp (TALO Tüüpruumide nimestik)]],2)</f>
        <v>91</v>
      </c>
      <c r="J781" s="25" t="s">
        <v>190</v>
      </c>
      <c r="K781" s="24" t="s">
        <v>254</v>
      </c>
      <c r="L781" s="65" t="str">
        <f>IFERROR(VLOOKUP(Tabel1[[#This Row],[Üürnik]],'Lepingu lisa'!$AW$3:$AX$22,2,FALSE),"")</f>
        <v>LUBJA4_04</v>
      </c>
      <c r="M781" s="65" t="str">
        <f>IFERROR(VLOOKUP(Tabel1[[#This Row],[Jaotus]],Tabelid!L:M,2,FALSE),"")</f>
        <v>NONE</v>
      </c>
      <c r="N781" s="16"/>
      <c r="O781" s="45"/>
      <c r="P781" s="45"/>
      <c r="Q781" s="45"/>
      <c r="R781" s="69"/>
      <c r="S781" s="69"/>
      <c r="T781" s="45"/>
      <c r="U781" s="45"/>
      <c r="V781" s="45"/>
      <c r="W781" s="45"/>
      <c r="X781" s="45"/>
      <c r="Y781" s="45"/>
      <c r="Z781" s="45"/>
      <c r="AA781" s="45"/>
      <c r="AB781" s="45"/>
      <c r="AC781" s="45"/>
      <c r="AD781" s="45"/>
      <c r="AE781" s="45"/>
      <c r="AF781" s="45"/>
      <c r="AG781" s="45"/>
    </row>
    <row r="782" spans="1:33" x14ac:dyDescent="0.25">
      <c r="A782" s="24" t="s">
        <v>64</v>
      </c>
      <c r="B782" s="26" t="s">
        <v>457</v>
      </c>
      <c r="C782" s="24" t="s">
        <v>202</v>
      </c>
      <c r="D782" s="24" t="s">
        <v>87</v>
      </c>
      <c r="E782" s="24" t="s">
        <v>40</v>
      </c>
      <c r="F782" s="68">
        <v>19.5</v>
      </c>
      <c r="G782" s="68">
        <v>18.8</v>
      </c>
      <c r="H782" s="24"/>
      <c r="I782" s="65" t="str">
        <f>LEFT(Tabel1[[#This Row],[Ruumi tüüp (TALO Tüüpruumide nimestik)]],2)</f>
        <v>75</v>
      </c>
      <c r="J782" s="25" t="s">
        <v>190</v>
      </c>
      <c r="K782" s="24" t="s">
        <v>254</v>
      </c>
      <c r="L782" s="65" t="str">
        <f>IFERROR(VLOOKUP(Tabel1[[#This Row],[Üürnik]],'Lepingu lisa'!$AW$3:$AX$22,2,FALSE),"")</f>
        <v>LUBJA4_04</v>
      </c>
      <c r="M782" s="65" t="str">
        <f>IFERROR(VLOOKUP(Tabel1[[#This Row],[Jaotus]],Tabelid!L:M,2,FALSE),"")</f>
        <v>NONE</v>
      </c>
      <c r="N782" s="16"/>
      <c r="O782" s="45"/>
      <c r="P782" s="45"/>
      <c r="Q782" s="45"/>
      <c r="R782" s="69"/>
      <c r="S782" s="69"/>
      <c r="T782" s="45"/>
      <c r="U782" s="45"/>
      <c r="V782" s="45"/>
      <c r="W782" s="45"/>
      <c r="X782" s="45"/>
      <c r="Y782" s="45"/>
      <c r="Z782" s="45"/>
      <c r="AA782" s="45"/>
      <c r="AB782" s="45"/>
      <c r="AC782" s="45"/>
      <c r="AD782" s="45"/>
      <c r="AE782" s="45"/>
      <c r="AF782" s="45"/>
      <c r="AG782" s="45"/>
    </row>
    <row r="783" spans="1:33" x14ac:dyDescent="0.25">
      <c r="A783" s="24" t="s">
        <v>64</v>
      </c>
      <c r="B783" s="26">
        <v>5202</v>
      </c>
      <c r="C783" s="24" t="s">
        <v>202</v>
      </c>
      <c r="D783" s="24" t="s">
        <v>80</v>
      </c>
      <c r="E783" s="24" t="s">
        <v>38</v>
      </c>
      <c r="F783" s="68">
        <v>1.6</v>
      </c>
      <c r="G783" s="68">
        <v>1.4</v>
      </c>
      <c r="H783" s="24"/>
      <c r="I783" s="65" t="str">
        <f>LEFT(Tabel1[[#This Row],[Ruumi tüüp (TALO Tüüpruumide nimestik)]],2)</f>
        <v>73</v>
      </c>
      <c r="J783" s="25" t="s">
        <v>190</v>
      </c>
      <c r="K783" s="24" t="s">
        <v>254</v>
      </c>
      <c r="L783" s="65" t="str">
        <f>IFERROR(VLOOKUP(Tabel1[[#This Row],[Üürnik]],'Lepingu lisa'!$AW$3:$AX$22,2,FALSE),"")</f>
        <v>LUBJA4_04</v>
      </c>
      <c r="M783" s="65" t="str">
        <f>IFERROR(VLOOKUP(Tabel1[[#This Row],[Jaotus]],Tabelid!L:M,2,FALSE),"")</f>
        <v>NONE</v>
      </c>
      <c r="N783" s="16"/>
      <c r="O783" s="45"/>
      <c r="P783" s="45"/>
      <c r="Q783" s="45"/>
      <c r="R783" s="69"/>
      <c r="S783" s="69"/>
      <c r="T783" s="45"/>
      <c r="U783" s="45"/>
      <c r="V783" s="45"/>
      <c r="W783" s="45"/>
      <c r="X783" s="45"/>
      <c r="Y783" s="45"/>
      <c r="Z783" s="45"/>
      <c r="AA783" s="45"/>
      <c r="AB783" s="45"/>
      <c r="AC783" s="45"/>
      <c r="AD783" s="45"/>
      <c r="AE783" s="45"/>
      <c r="AF783" s="45"/>
      <c r="AG783" s="45"/>
    </row>
    <row r="784" spans="1:33" x14ac:dyDescent="0.25">
      <c r="A784" s="24" t="s">
        <v>64</v>
      </c>
      <c r="B784" s="26">
        <v>5203</v>
      </c>
      <c r="C784" s="24" t="s">
        <v>202</v>
      </c>
      <c r="D784" s="24" t="s">
        <v>80</v>
      </c>
      <c r="E784" s="24" t="s">
        <v>38</v>
      </c>
      <c r="F784" s="68">
        <v>2</v>
      </c>
      <c r="G784" s="68">
        <v>1.8</v>
      </c>
      <c r="H784" s="24"/>
      <c r="I784" s="65" t="str">
        <f>LEFT(Tabel1[[#This Row],[Ruumi tüüp (TALO Tüüpruumide nimestik)]],2)</f>
        <v>73</v>
      </c>
      <c r="J784" s="25" t="s">
        <v>190</v>
      </c>
      <c r="K784" s="24" t="s">
        <v>254</v>
      </c>
      <c r="L784" s="65" t="str">
        <f>IFERROR(VLOOKUP(Tabel1[[#This Row],[Üürnik]],'Lepingu lisa'!$AW$3:$AX$22,2,FALSE),"")</f>
        <v>LUBJA4_04</v>
      </c>
      <c r="M784" s="65" t="str">
        <f>IFERROR(VLOOKUP(Tabel1[[#This Row],[Jaotus]],Tabelid!L:M,2,FALSE),"")</f>
        <v>NONE</v>
      </c>
      <c r="N784" s="16"/>
      <c r="O784" s="45"/>
      <c r="P784" s="45"/>
      <c r="Q784" s="45"/>
      <c r="R784" s="69"/>
      <c r="S784" s="69"/>
      <c r="T784" s="45"/>
      <c r="U784" s="45"/>
      <c r="V784" s="45"/>
      <c r="W784" s="45"/>
      <c r="X784" s="45"/>
      <c r="Y784" s="45"/>
      <c r="Z784" s="45"/>
      <c r="AA784" s="45"/>
      <c r="AB784" s="45"/>
      <c r="AC784" s="45"/>
      <c r="AD784" s="45"/>
      <c r="AE784" s="45"/>
      <c r="AF784" s="45"/>
      <c r="AG784" s="45"/>
    </row>
    <row r="785" spans="1:33" x14ac:dyDescent="0.25">
      <c r="A785" s="24" t="s">
        <v>64</v>
      </c>
      <c r="B785" s="26">
        <v>5204</v>
      </c>
      <c r="C785" s="24" t="s">
        <v>202</v>
      </c>
      <c r="D785" s="24" t="s">
        <v>205</v>
      </c>
      <c r="E785" s="24" t="s">
        <v>11</v>
      </c>
      <c r="F785" s="68">
        <v>17.5</v>
      </c>
      <c r="G785" s="68">
        <v>16.600000000000001</v>
      </c>
      <c r="H785" s="24"/>
      <c r="I785" s="65" t="str">
        <f>LEFT(Tabel1[[#This Row],[Ruumi tüüp (TALO Tüüpruumide nimestik)]],2)</f>
        <v>21</v>
      </c>
      <c r="J785" s="25" t="s">
        <v>190</v>
      </c>
      <c r="K785" s="24" t="s">
        <v>254</v>
      </c>
      <c r="L785" s="65" t="str">
        <f>IFERROR(VLOOKUP(Tabel1[[#This Row],[Üürnik]],'Lepingu lisa'!$AW$3:$AX$22,2,FALSE),"")</f>
        <v>LUBJA4_04</v>
      </c>
      <c r="M785" s="65" t="str">
        <f>IFERROR(VLOOKUP(Tabel1[[#This Row],[Jaotus]],Tabelid!L:M,2,FALSE),"")</f>
        <v>NONE</v>
      </c>
      <c r="N785" s="16"/>
      <c r="O785" s="45"/>
      <c r="P785" s="45"/>
      <c r="Q785" s="45"/>
      <c r="R785" s="69"/>
      <c r="S785" s="69"/>
      <c r="T785" s="45"/>
      <c r="U785" s="45"/>
      <c r="V785" s="45"/>
      <c r="W785" s="45"/>
      <c r="X785" s="45"/>
      <c r="Y785" s="45"/>
      <c r="Z785" s="45"/>
      <c r="AA785" s="45"/>
      <c r="AB785" s="45"/>
      <c r="AC785" s="45"/>
      <c r="AD785" s="45"/>
      <c r="AE785" s="45"/>
      <c r="AF785" s="45"/>
      <c r="AG785" s="45"/>
    </row>
    <row r="786" spans="1:33" x14ac:dyDescent="0.25">
      <c r="A786" s="24" t="s">
        <v>64</v>
      </c>
      <c r="B786" s="26">
        <v>5205</v>
      </c>
      <c r="C786" s="24" t="s">
        <v>202</v>
      </c>
      <c r="D786" s="24" t="s">
        <v>205</v>
      </c>
      <c r="E786" s="24" t="s">
        <v>11</v>
      </c>
      <c r="F786" s="68">
        <v>15.8</v>
      </c>
      <c r="G786" s="68">
        <v>14.9</v>
      </c>
      <c r="H786" s="24"/>
      <c r="I786" s="65" t="str">
        <f>LEFT(Tabel1[[#This Row],[Ruumi tüüp (TALO Tüüpruumide nimestik)]],2)</f>
        <v>21</v>
      </c>
      <c r="J786" s="25" t="s">
        <v>190</v>
      </c>
      <c r="K786" s="24" t="s">
        <v>254</v>
      </c>
      <c r="L786" s="65" t="str">
        <f>IFERROR(VLOOKUP(Tabel1[[#This Row],[Üürnik]],'Lepingu lisa'!$AW$3:$AX$22,2,FALSE),"")</f>
        <v>LUBJA4_04</v>
      </c>
      <c r="M786" s="65" t="str">
        <f>IFERROR(VLOOKUP(Tabel1[[#This Row],[Jaotus]],Tabelid!L:M,2,FALSE),"")</f>
        <v>NONE</v>
      </c>
      <c r="N786" s="16"/>
      <c r="O786" s="45"/>
      <c r="P786" s="45"/>
      <c r="Q786" s="45"/>
      <c r="R786" s="69"/>
      <c r="S786" s="69"/>
      <c r="T786" s="45"/>
      <c r="U786" s="45"/>
      <c r="V786" s="45"/>
      <c r="W786" s="45"/>
      <c r="X786" s="45"/>
      <c r="Y786" s="45"/>
      <c r="Z786" s="45"/>
      <c r="AA786" s="45"/>
      <c r="AB786" s="45"/>
      <c r="AC786" s="45"/>
      <c r="AD786" s="45"/>
      <c r="AE786" s="45"/>
      <c r="AF786" s="45"/>
      <c r="AG786" s="45"/>
    </row>
    <row r="787" spans="1:33" x14ac:dyDescent="0.25">
      <c r="A787" s="24" t="s">
        <v>64</v>
      </c>
      <c r="B787" s="26">
        <v>5206</v>
      </c>
      <c r="C787" s="24" t="s">
        <v>202</v>
      </c>
      <c r="D787" s="24" t="s">
        <v>205</v>
      </c>
      <c r="E787" s="24" t="s">
        <v>11</v>
      </c>
      <c r="F787" s="68">
        <v>40</v>
      </c>
      <c r="G787" s="68">
        <v>38.9</v>
      </c>
      <c r="H787" s="24"/>
      <c r="I787" s="65" t="str">
        <f>LEFT(Tabel1[[#This Row],[Ruumi tüüp (TALO Tüüpruumide nimestik)]],2)</f>
        <v>21</v>
      </c>
      <c r="J787" s="25" t="s">
        <v>190</v>
      </c>
      <c r="K787" s="24" t="s">
        <v>254</v>
      </c>
      <c r="L787" s="65" t="str">
        <f>IFERROR(VLOOKUP(Tabel1[[#This Row],[Üürnik]],'Lepingu lisa'!$AW$3:$AX$22,2,FALSE),"")</f>
        <v>LUBJA4_04</v>
      </c>
      <c r="M787" s="65" t="str">
        <f>IFERROR(VLOOKUP(Tabel1[[#This Row],[Jaotus]],Tabelid!L:M,2,FALSE),"")</f>
        <v>NONE</v>
      </c>
      <c r="N787" s="16"/>
      <c r="O787" s="45"/>
      <c r="P787" s="45"/>
      <c r="Q787" s="45"/>
      <c r="R787" s="69"/>
      <c r="S787" s="69"/>
      <c r="T787" s="45"/>
      <c r="U787" s="45"/>
      <c r="V787" s="45"/>
      <c r="W787" s="45"/>
      <c r="X787" s="45"/>
      <c r="Y787" s="45"/>
      <c r="Z787" s="45"/>
      <c r="AA787" s="45"/>
      <c r="AB787" s="45"/>
      <c r="AC787" s="45"/>
      <c r="AD787" s="45"/>
      <c r="AE787" s="45"/>
      <c r="AF787" s="45"/>
      <c r="AG787" s="45"/>
    </row>
    <row r="788" spans="1:33" x14ac:dyDescent="0.25">
      <c r="A788" s="24" t="s">
        <v>64</v>
      </c>
      <c r="B788" s="26">
        <v>5207</v>
      </c>
      <c r="C788" s="24" t="s">
        <v>202</v>
      </c>
      <c r="D788" s="24" t="s">
        <v>205</v>
      </c>
      <c r="E788" s="24" t="s">
        <v>11</v>
      </c>
      <c r="F788" s="68">
        <v>15</v>
      </c>
      <c r="G788" s="68">
        <v>14.2</v>
      </c>
      <c r="H788" s="24"/>
      <c r="I788" s="65" t="str">
        <f>LEFT(Tabel1[[#This Row],[Ruumi tüüp (TALO Tüüpruumide nimestik)]],2)</f>
        <v>21</v>
      </c>
      <c r="J788" s="25" t="s">
        <v>190</v>
      </c>
      <c r="K788" s="24" t="s">
        <v>254</v>
      </c>
      <c r="L788" s="65" t="str">
        <f>IFERROR(VLOOKUP(Tabel1[[#This Row],[Üürnik]],'Lepingu lisa'!$AW$3:$AX$22,2,FALSE),"")</f>
        <v>LUBJA4_04</v>
      </c>
      <c r="M788" s="65" t="str">
        <f>IFERROR(VLOOKUP(Tabel1[[#This Row],[Jaotus]],Tabelid!L:M,2,FALSE),"")</f>
        <v>NONE</v>
      </c>
      <c r="N788" s="16"/>
      <c r="O788" s="45"/>
      <c r="P788" s="45"/>
      <c r="Q788" s="45"/>
      <c r="R788" s="69"/>
      <c r="S788" s="69"/>
      <c r="T788" s="45"/>
      <c r="U788" s="45"/>
      <c r="V788" s="45"/>
      <c r="W788" s="45"/>
      <c r="X788" s="45"/>
      <c r="Y788" s="45"/>
      <c r="Z788" s="45"/>
      <c r="AA788" s="45"/>
      <c r="AB788" s="45"/>
      <c r="AC788" s="45"/>
      <c r="AD788" s="45"/>
      <c r="AE788" s="45"/>
      <c r="AF788" s="45"/>
      <c r="AG788" s="45"/>
    </row>
    <row r="789" spans="1:33" x14ac:dyDescent="0.25">
      <c r="A789" s="24" t="s">
        <v>64</v>
      </c>
      <c r="B789" s="26">
        <v>5208</v>
      </c>
      <c r="C789" s="24" t="s">
        <v>202</v>
      </c>
      <c r="D789" s="24" t="s">
        <v>205</v>
      </c>
      <c r="E789" s="24" t="s">
        <v>11</v>
      </c>
      <c r="F789" s="68">
        <v>22.6</v>
      </c>
      <c r="G789" s="68">
        <v>21.7</v>
      </c>
      <c r="H789" s="24"/>
      <c r="I789" s="65" t="str">
        <f>LEFT(Tabel1[[#This Row],[Ruumi tüüp (TALO Tüüpruumide nimestik)]],2)</f>
        <v>21</v>
      </c>
      <c r="J789" s="25" t="s">
        <v>190</v>
      </c>
      <c r="K789" s="24" t="s">
        <v>254</v>
      </c>
      <c r="L789" s="65" t="str">
        <f>IFERROR(VLOOKUP(Tabel1[[#This Row],[Üürnik]],'Lepingu lisa'!$AW$3:$AX$22,2,FALSE),"")</f>
        <v>LUBJA4_04</v>
      </c>
      <c r="M789" s="65" t="str">
        <f>IFERROR(VLOOKUP(Tabel1[[#This Row],[Jaotus]],Tabelid!L:M,2,FALSE),"")</f>
        <v>NONE</v>
      </c>
      <c r="N789" s="16"/>
      <c r="O789" s="45"/>
      <c r="P789" s="45"/>
      <c r="Q789" s="45"/>
      <c r="R789" s="69"/>
      <c r="S789" s="69"/>
      <c r="T789" s="45"/>
      <c r="U789" s="45"/>
      <c r="V789" s="45"/>
      <c r="W789" s="45"/>
      <c r="X789" s="45"/>
      <c r="Y789" s="45"/>
      <c r="Z789" s="45"/>
      <c r="AA789" s="45"/>
      <c r="AB789" s="45"/>
      <c r="AC789" s="45"/>
      <c r="AD789" s="45"/>
      <c r="AE789" s="45"/>
      <c r="AF789" s="45"/>
      <c r="AG789" s="45"/>
    </row>
    <row r="790" spans="1:33" x14ac:dyDescent="0.25">
      <c r="A790" s="24" t="s">
        <v>64</v>
      </c>
      <c r="B790" s="26">
        <v>5209</v>
      </c>
      <c r="C790" s="24" t="s">
        <v>202</v>
      </c>
      <c r="D790" s="24" t="s">
        <v>205</v>
      </c>
      <c r="E790" s="24" t="s">
        <v>11</v>
      </c>
      <c r="F790" s="68">
        <v>43.6</v>
      </c>
      <c r="G790" s="68">
        <v>43.2</v>
      </c>
      <c r="H790" s="24"/>
      <c r="I790" s="65" t="str">
        <f>LEFT(Tabel1[[#This Row],[Ruumi tüüp (TALO Tüüpruumide nimestik)]],2)</f>
        <v>21</v>
      </c>
      <c r="J790" s="25" t="s">
        <v>190</v>
      </c>
      <c r="K790" s="24" t="s">
        <v>254</v>
      </c>
      <c r="L790" s="65" t="str">
        <f>IFERROR(VLOOKUP(Tabel1[[#This Row],[Üürnik]],'Lepingu lisa'!$AW$3:$AX$22,2,FALSE),"")</f>
        <v>LUBJA4_04</v>
      </c>
      <c r="M790" s="65" t="str">
        <f>IFERROR(VLOOKUP(Tabel1[[#This Row],[Jaotus]],Tabelid!L:M,2,FALSE),"")</f>
        <v>NONE</v>
      </c>
      <c r="N790" s="16"/>
      <c r="O790" s="45"/>
      <c r="P790" s="45"/>
      <c r="Q790" s="45"/>
      <c r="R790" s="69"/>
      <c r="S790" s="69"/>
      <c r="T790" s="45"/>
      <c r="U790" s="45"/>
      <c r="V790" s="45"/>
      <c r="W790" s="45"/>
      <c r="X790" s="45"/>
      <c r="Y790" s="45"/>
      <c r="Z790" s="45"/>
      <c r="AA790" s="45"/>
      <c r="AB790" s="45"/>
      <c r="AC790" s="45"/>
      <c r="AD790" s="45"/>
      <c r="AE790" s="45"/>
      <c r="AF790" s="45"/>
      <c r="AG790" s="45"/>
    </row>
    <row r="791" spans="1:33" x14ac:dyDescent="0.25">
      <c r="A791" s="24" t="s">
        <v>64</v>
      </c>
      <c r="B791" s="26">
        <v>5210</v>
      </c>
      <c r="C791" s="24" t="s">
        <v>197</v>
      </c>
      <c r="D791" s="24" t="s">
        <v>92</v>
      </c>
      <c r="E791" s="24" t="s">
        <v>56</v>
      </c>
      <c r="F791" s="68">
        <v>4.0999999999999996</v>
      </c>
      <c r="G791" s="68">
        <v>4.0999999999999996</v>
      </c>
      <c r="H791" s="24"/>
      <c r="I791" s="65" t="str">
        <f>LEFT(Tabel1[[#This Row],[Ruumi tüüp (TALO Tüüpruumide nimestik)]],2)</f>
        <v>97</v>
      </c>
      <c r="J791" s="25"/>
      <c r="K791" s="24"/>
      <c r="L791" s="65" t="str">
        <f>IFERROR(VLOOKUP(Tabel1[[#This Row],[Üürnik]],'Lepingu lisa'!$AW$3:$AX$22,2,FALSE),"")</f>
        <v/>
      </c>
      <c r="M791" s="65" t="str">
        <f>IFERROR(VLOOKUP(Tabel1[[#This Row],[Jaotus]],Tabelid!L:M,2,FALSE),"")</f>
        <v/>
      </c>
      <c r="N791" s="16"/>
      <c r="O791" s="45"/>
      <c r="P791" s="45"/>
      <c r="Q791" s="45"/>
      <c r="R791" s="69"/>
      <c r="S791" s="69"/>
      <c r="T791" s="45"/>
      <c r="U791" s="45"/>
      <c r="V791" s="45"/>
      <c r="W791" s="45"/>
      <c r="X791" s="45"/>
      <c r="Y791" s="45"/>
      <c r="Z791" s="45"/>
      <c r="AA791" s="45"/>
      <c r="AB791" s="45"/>
      <c r="AC791" s="45"/>
      <c r="AD791" s="45"/>
      <c r="AE791" s="45"/>
      <c r="AF791" s="45"/>
      <c r="AG791" s="45"/>
    </row>
    <row r="792" spans="1:33" x14ac:dyDescent="0.25">
      <c r="A792" s="24" t="s">
        <v>64</v>
      </c>
      <c r="B792" s="26">
        <v>5211</v>
      </c>
      <c r="C792" s="24" t="s">
        <v>202</v>
      </c>
      <c r="D792" s="24" t="s">
        <v>205</v>
      </c>
      <c r="E792" s="24" t="s">
        <v>11</v>
      </c>
      <c r="F792" s="68">
        <v>28.3</v>
      </c>
      <c r="G792" s="68">
        <v>27.6</v>
      </c>
      <c r="H792" s="24"/>
      <c r="I792" s="65" t="str">
        <f>LEFT(Tabel1[[#This Row],[Ruumi tüüp (TALO Tüüpruumide nimestik)]],2)</f>
        <v>21</v>
      </c>
      <c r="J792" s="25" t="s">
        <v>190</v>
      </c>
      <c r="K792" s="24" t="s">
        <v>254</v>
      </c>
      <c r="L792" s="65" t="str">
        <f>IFERROR(VLOOKUP(Tabel1[[#This Row],[Üürnik]],'Lepingu lisa'!$AW$3:$AX$22,2,FALSE),"")</f>
        <v>LUBJA4_04</v>
      </c>
      <c r="M792" s="65" t="str">
        <f>IFERROR(VLOOKUP(Tabel1[[#This Row],[Jaotus]],Tabelid!L:M,2,FALSE),"")</f>
        <v>NONE</v>
      </c>
      <c r="N792" s="16"/>
      <c r="O792" s="45"/>
      <c r="P792" s="45"/>
      <c r="Q792" s="45"/>
      <c r="R792" s="69"/>
      <c r="S792" s="69"/>
      <c r="T792" s="45"/>
      <c r="U792" s="45"/>
      <c r="V792" s="45"/>
      <c r="W792" s="45"/>
      <c r="X792" s="45"/>
      <c r="Y792" s="45"/>
      <c r="Z792" s="45"/>
      <c r="AA792" s="45"/>
      <c r="AB792" s="45"/>
      <c r="AC792" s="45"/>
      <c r="AD792" s="45"/>
      <c r="AE792" s="45"/>
      <c r="AF792" s="45"/>
      <c r="AG792" s="45"/>
    </row>
    <row r="793" spans="1:33" x14ac:dyDescent="0.25">
      <c r="A793" s="24" t="s">
        <v>64</v>
      </c>
      <c r="B793" s="26">
        <v>5212</v>
      </c>
      <c r="C793" s="24" t="s">
        <v>202</v>
      </c>
      <c r="D793" s="24" t="s">
        <v>205</v>
      </c>
      <c r="E793" s="24" t="s">
        <v>11</v>
      </c>
      <c r="F793" s="68">
        <v>25.8</v>
      </c>
      <c r="G793" s="68">
        <v>24.9</v>
      </c>
      <c r="H793" s="24"/>
      <c r="I793" s="65" t="str">
        <f>LEFT(Tabel1[[#This Row],[Ruumi tüüp (TALO Tüüpruumide nimestik)]],2)</f>
        <v>21</v>
      </c>
      <c r="J793" s="25" t="s">
        <v>190</v>
      </c>
      <c r="K793" s="24" t="s">
        <v>254</v>
      </c>
      <c r="L793" s="65" t="str">
        <f>IFERROR(VLOOKUP(Tabel1[[#This Row],[Üürnik]],'Lepingu lisa'!$AW$3:$AX$22,2,FALSE),"")</f>
        <v>LUBJA4_04</v>
      </c>
      <c r="M793" s="65" t="str">
        <f>IFERROR(VLOOKUP(Tabel1[[#This Row],[Jaotus]],Tabelid!L:M,2,FALSE),"")</f>
        <v>NONE</v>
      </c>
      <c r="N793" s="16"/>
      <c r="O793" s="45"/>
      <c r="P793" s="45"/>
      <c r="Q793" s="45"/>
      <c r="R793" s="69"/>
      <c r="S793" s="69"/>
      <c r="T793" s="45"/>
      <c r="U793" s="45"/>
      <c r="V793" s="45"/>
      <c r="W793" s="45"/>
      <c r="X793" s="45"/>
      <c r="Y793" s="45"/>
      <c r="Z793" s="45"/>
      <c r="AA793" s="45"/>
      <c r="AB793" s="45"/>
      <c r="AC793" s="45"/>
      <c r="AD793" s="45"/>
      <c r="AE793" s="45"/>
      <c r="AF793" s="45"/>
      <c r="AG793" s="45"/>
    </row>
    <row r="794" spans="1:33" x14ac:dyDescent="0.25">
      <c r="A794" s="24" t="s">
        <v>64</v>
      </c>
      <c r="B794" s="26">
        <v>5213</v>
      </c>
      <c r="C794" s="24" t="s">
        <v>202</v>
      </c>
      <c r="D794" s="24" t="s">
        <v>205</v>
      </c>
      <c r="E794" s="24" t="s">
        <v>11</v>
      </c>
      <c r="F794" s="68">
        <v>43.4373</v>
      </c>
      <c r="G794" s="68">
        <v>42.856099999999998</v>
      </c>
      <c r="H794" s="24"/>
      <c r="I794" s="65" t="str">
        <f>LEFT(Tabel1[[#This Row],[Ruumi tüüp (TALO Tüüpruumide nimestik)]],2)</f>
        <v>21</v>
      </c>
      <c r="J794" s="25" t="s">
        <v>190</v>
      </c>
      <c r="K794" s="24" t="s">
        <v>254</v>
      </c>
      <c r="L794" s="65" t="str">
        <f>IFERROR(VLOOKUP(Tabel1[[#This Row],[Üürnik]],'Lepingu lisa'!$AW$3:$AX$22,2,FALSE),"")</f>
        <v>LUBJA4_04</v>
      </c>
      <c r="M794" s="65" t="str">
        <f>IFERROR(VLOOKUP(Tabel1[[#This Row],[Jaotus]],Tabelid!L:M,2,FALSE),"")</f>
        <v>NONE</v>
      </c>
      <c r="N794" s="16"/>
      <c r="O794" s="45"/>
      <c r="P794" s="45"/>
      <c r="Q794" s="45"/>
      <c r="R794" s="69"/>
      <c r="S794" s="69"/>
      <c r="T794" s="45"/>
      <c r="U794" s="45"/>
      <c r="V794" s="45"/>
      <c r="W794" s="45"/>
      <c r="X794" s="45"/>
      <c r="Y794" s="45"/>
      <c r="Z794" s="45"/>
      <c r="AA794" s="45"/>
      <c r="AB794" s="45"/>
      <c r="AC794" s="45"/>
      <c r="AD794" s="45"/>
      <c r="AE794" s="45"/>
      <c r="AF794" s="45"/>
      <c r="AG794" s="45"/>
    </row>
    <row r="795" spans="1:33" x14ac:dyDescent="0.25">
      <c r="A795" s="24" t="s">
        <v>64</v>
      </c>
      <c r="B795" s="26">
        <v>5214</v>
      </c>
      <c r="C795" s="24" t="s">
        <v>202</v>
      </c>
      <c r="D795" s="24" t="s">
        <v>205</v>
      </c>
      <c r="E795" s="24" t="s">
        <v>11</v>
      </c>
      <c r="F795" s="68">
        <v>25.3</v>
      </c>
      <c r="G795" s="68">
        <v>24.9</v>
      </c>
      <c r="H795" s="24"/>
      <c r="I795" s="65" t="str">
        <f>LEFT(Tabel1[[#This Row],[Ruumi tüüp (TALO Tüüpruumide nimestik)]],2)</f>
        <v>21</v>
      </c>
      <c r="J795" s="25" t="s">
        <v>190</v>
      </c>
      <c r="K795" s="24" t="s">
        <v>254</v>
      </c>
      <c r="L795" s="65" t="str">
        <f>IFERROR(VLOOKUP(Tabel1[[#This Row],[Üürnik]],'Lepingu lisa'!$AW$3:$AX$22,2,FALSE),"")</f>
        <v>LUBJA4_04</v>
      </c>
      <c r="M795" s="65" t="str">
        <f>IFERROR(VLOOKUP(Tabel1[[#This Row],[Jaotus]],Tabelid!L:M,2,FALSE),"")</f>
        <v>NONE</v>
      </c>
      <c r="N795" s="16"/>
      <c r="O795" s="45"/>
      <c r="P795" s="45"/>
      <c r="Q795" s="45"/>
      <c r="R795" s="69"/>
      <c r="S795" s="69"/>
      <c r="T795" s="45"/>
      <c r="U795" s="45"/>
      <c r="V795" s="45"/>
      <c r="W795" s="45"/>
      <c r="X795" s="45"/>
      <c r="Y795" s="45"/>
      <c r="Z795" s="45"/>
      <c r="AA795" s="45"/>
      <c r="AB795" s="45"/>
      <c r="AC795" s="45"/>
      <c r="AD795" s="45"/>
      <c r="AE795" s="45"/>
      <c r="AF795" s="45"/>
      <c r="AG795" s="45"/>
    </row>
    <row r="796" spans="1:33" x14ac:dyDescent="0.25">
      <c r="A796" s="24" t="s">
        <v>64</v>
      </c>
      <c r="B796" s="26">
        <v>5215</v>
      </c>
      <c r="C796" s="24" t="s">
        <v>202</v>
      </c>
      <c r="D796" s="24" t="s">
        <v>205</v>
      </c>
      <c r="E796" s="24" t="s">
        <v>11</v>
      </c>
      <c r="F796" s="68">
        <v>22</v>
      </c>
      <c r="G796" s="68">
        <v>21.4</v>
      </c>
      <c r="H796" s="24"/>
      <c r="I796" s="65" t="str">
        <f>LEFT(Tabel1[[#This Row],[Ruumi tüüp (TALO Tüüpruumide nimestik)]],2)</f>
        <v>21</v>
      </c>
      <c r="J796" s="25" t="s">
        <v>190</v>
      </c>
      <c r="K796" s="24" t="s">
        <v>254</v>
      </c>
      <c r="L796" s="65" t="str">
        <f>IFERROR(VLOOKUP(Tabel1[[#This Row],[Üürnik]],'Lepingu lisa'!$AW$3:$AX$22,2,FALSE),"")</f>
        <v>LUBJA4_04</v>
      </c>
      <c r="M796" s="65" t="str">
        <f>IFERROR(VLOOKUP(Tabel1[[#This Row],[Jaotus]],Tabelid!L:M,2,FALSE),"")</f>
        <v>NONE</v>
      </c>
      <c r="N796" s="16"/>
      <c r="O796" s="45"/>
      <c r="P796" s="45"/>
      <c r="Q796" s="45"/>
      <c r="R796" s="69"/>
      <c r="S796" s="69"/>
      <c r="T796" s="45"/>
      <c r="U796" s="45"/>
      <c r="V796" s="45"/>
      <c r="W796" s="45"/>
      <c r="X796" s="45"/>
      <c r="Y796" s="45"/>
      <c r="Z796" s="45"/>
      <c r="AA796" s="45"/>
      <c r="AB796" s="45"/>
      <c r="AC796" s="45"/>
      <c r="AD796" s="45"/>
      <c r="AE796" s="45"/>
      <c r="AF796" s="45"/>
      <c r="AG796" s="45"/>
    </row>
    <row r="797" spans="1:33" x14ac:dyDescent="0.25">
      <c r="A797" s="24" t="s">
        <v>64</v>
      </c>
      <c r="B797" s="26">
        <v>5216</v>
      </c>
      <c r="C797" s="24" t="s">
        <v>202</v>
      </c>
      <c r="D797" s="24" t="s">
        <v>80</v>
      </c>
      <c r="E797" s="24" t="s">
        <v>38</v>
      </c>
      <c r="F797" s="68">
        <v>3.7</v>
      </c>
      <c r="G797" s="68">
        <v>3.4</v>
      </c>
      <c r="H797" s="24"/>
      <c r="I797" s="65" t="str">
        <f>LEFT(Tabel1[[#This Row],[Ruumi tüüp (TALO Tüüpruumide nimestik)]],2)</f>
        <v>73</v>
      </c>
      <c r="J797" s="25" t="s">
        <v>190</v>
      </c>
      <c r="K797" s="24" t="s">
        <v>254</v>
      </c>
      <c r="L797" s="65" t="str">
        <f>IFERROR(VLOOKUP(Tabel1[[#This Row],[Üürnik]],'Lepingu lisa'!$AW$3:$AX$22,2,FALSE),"")</f>
        <v>LUBJA4_04</v>
      </c>
      <c r="M797" s="65" t="str">
        <f>IFERROR(VLOOKUP(Tabel1[[#This Row],[Jaotus]],Tabelid!L:M,2,FALSE),"")</f>
        <v>NONE</v>
      </c>
      <c r="N797" s="16"/>
      <c r="O797" s="45"/>
      <c r="P797" s="45"/>
      <c r="Q797" s="45"/>
      <c r="R797" s="69"/>
      <c r="S797" s="69"/>
      <c r="T797" s="45"/>
      <c r="U797" s="45"/>
      <c r="V797" s="45"/>
      <c r="W797" s="45"/>
      <c r="X797" s="45"/>
      <c r="Y797" s="45"/>
      <c r="Z797" s="45"/>
      <c r="AA797" s="45"/>
      <c r="AB797" s="45"/>
      <c r="AC797" s="45"/>
      <c r="AD797" s="45"/>
      <c r="AE797" s="45"/>
      <c r="AF797" s="45"/>
      <c r="AG797" s="45"/>
    </row>
    <row r="798" spans="1:33" x14ac:dyDescent="0.25">
      <c r="A798" s="24" t="s">
        <v>64</v>
      </c>
      <c r="B798" s="26">
        <v>5217</v>
      </c>
      <c r="C798" s="24" t="s">
        <v>202</v>
      </c>
      <c r="D798" s="24" t="s">
        <v>80</v>
      </c>
      <c r="E798" s="24" t="s">
        <v>38</v>
      </c>
      <c r="F798" s="68">
        <v>2.2000000000000002</v>
      </c>
      <c r="G798" s="68">
        <v>1.8</v>
      </c>
      <c r="H798" s="24"/>
      <c r="I798" s="65" t="str">
        <f>LEFT(Tabel1[[#This Row],[Ruumi tüüp (TALO Tüüpruumide nimestik)]],2)</f>
        <v>73</v>
      </c>
      <c r="J798" s="25" t="s">
        <v>190</v>
      </c>
      <c r="K798" s="24" t="s">
        <v>254</v>
      </c>
      <c r="L798" s="65" t="str">
        <f>IFERROR(VLOOKUP(Tabel1[[#This Row],[Üürnik]],'Lepingu lisa'!$AW$3:$AX$22,2,FALSE),"")</f>
        <v>LUBJA4_04</v>
      </c>
      <c r="M798" s="65" t="str">
        <f>IFERROR(VLOOKUP(Tabel1[[#This Row],[Jaotus]],Tabelid!L:M,2,FALSE),"")</f>
        <v>NONE</v>
      </c>
      <c r="N798" s="16"/>
      <c r="O798" s="45"/>
      <c r="P798" s="45"/>
      <c r="Q798" s="45"/>
      <c r="R798" s="69"/>
      <c r="S798" s="69"/>
      <c r="T798" s="45"/>
      <c r="U798" s="45"/>
      <c r="V798" s="45"/>
      <c r="W798" s="45"/>
      <c r="X798" s="45"/>
      <c r="Y798" s="45"/>
      <c r="Z798" s="45"/>
      <c r="AA798" s="45"/>
      <c r="AB798" s="45"/>
      <c r="AC798" s="45"/>
      <c r="AD798" s="45"/>
      <c r="AE798" s="45"/>
      <c r="AF798" s="45"/>
      <c r="AG798" s="45"/>
    </row>
    <row r="799" spans="1:33" x14ac:dyDescent="0.25">
      <c r="A799" s="24" t="s">
        <v>64</v>
      </c>
      <c r="B799" s="26">
        <v>5218</v>
      </c>
      <c r="C799" s="24" t="s">
        <v>202</v>
      </c>
      <c r="D799" s="24" t="s">
        <v>80</v>
      </c>
      <c r="E799" s="24" t="s">
        <v>38</v>
      </c>
      <c r="F799" s="68">
        <v>2.2000000000000002</v>
      </c>
      <c r="G799" s="68">
        <v>1.8</v>
      </c>
      <c r="H799" s="24"/>
      <c r="I799" s="65" t="str">
        <f>LEFT(Tabel1[[#This Row],[Ruumi tüüp (TALO Tüüpruumide nimestik)]],2)</f>
        <v>73</v>
      </c>
      <c r="J799" s="25" t="s">
        <v>190</v>
      </c>
      <c r="K799" s="24" t="s">
        <v>254</v>
      </c>
      <c r="L799" s="65" t="str">
        <f>IFERROR(VLOOKUP(Tabel1[[#This Row],[Üürnik]],'Lepingu lisa'!$AW$3:$AX$22,2,FALSE),"")</f>
        <v>LUBJA4_04</v>
      </c>
      <c r="M799" s="65" t="str">
        <f>IFERROR(VLOOKUP(Tabel1[[#This Row],[Jaotus]],Tabelid!L:M,2,FALSE),"")</f>
        <v>NONE</v>
      </c>
      <c r="N799" s="16"/>
      <c r="O799" s="45"/>
      <c r="P799" s="45"/>
      <c r="Q799" s="45"/>
      <c r="R799" s="69"/>
      <c r="S799" s="69"/>
      <c r="T799" s="45"/>
      <c r="U799" s="45"/>
      <c r="V799" s="45"/>
      <c r="W799" s="45"/>
      <c r="X799" s="45"/>
      <c r="Y799" s="45"/>
      <c r="Z799" s="45"/>
      <c r="AA799" s="45"/>
      <c r="AB799" s="45"/>
      <c r="AC799" s="45"/>
      <c r="AD799" s="45"/>
      <c r="AE799" s="45"/>
      <c r="AF799" s="45"/>
      <c r="AG799" s="45"/>
    </row>
    <row r="800" spans="1:33" x14ac:dyDescent="0.25">
      <c r="A800" s="24" t="s">
        <v>64</v>
      </c>
      <c r="B800" s="26">
        <v>5219</v>
      </c>
      <c r="C800" s="24" t="s">
        <v>202</v>
      </c>
      <c r="D800" s="24" t="s">
        <v>80</v>
      </c>
      <c r="E800" s="24" t="s">
        <v>38</v>
      </c>
      <c r="F800" s="68">
        <v>2.2000000000000002</v>
      </c>
      <c r="G800" s="68">
        <v>1.8</v>
      </c>
      <c r="H800" s="24"/>
      <c r="I800" s="65" t="str">
        <f>LEFT(Tabel1[[#This Row],[Ruumi tüüp (TALO Tüüpruumide nimestik)]],2)</f>
        <v>73</v>
      </c>
      <c r="J800" s="25" t="s">
        <v>190</v>
      </c>
      <c r="K800" s="24" t="s">
        <v>254</v>
      </c>
      <c r="L800" s="65" t="str">
        <f>IFERROR(VLOOKUP(Tabel1[[#This Row],[Üürnik]],'Lepingu lisa'!$AW$3:$AX$22,2,FALSE),"")</f>
        <v>LUBJA4_04</v>
      </c>
      <c r="M800" s="65" t="str">
        <f>IFERROR(VLOOKUP(Tabel1[[#This Row],[Jaotus]],Tabelid!L:M,2,FALSE),"")</f>
        <v>NONE</v>
      </c>
      <c r="N800" s="16"/>
      <c r="O800" s="45"/>
      <c r="P800" s="45"/>
      <c r="Q800" s="45"/>
      <c r="R800" s="69"/>
      <c r="S800" s="69"/>
      <c r="T800" s="45"/>
      <c r="U800" s="45"/>
      <c r="V800" s="45"/>
      <c r="W800" s="45"/>
      <c r="X800" s="45"/>
      <c r="Y800" s="45"/>
      <c r="Z800" s="45"/>
      <c r="AA800" s="45"/>
      <c r="AB800" s="45"/>
      <c r="AC800" s="45"/>
      <c r="AD800" s="45"/>
      <c r="AE800" s="45"/>
      <c r="AF800" s="45"/>
      <c r="AG800" s="45"/>
    </row>
    <row r="801" spans="1:33" x14ac:dyDescent="0.25">
      <c r="A801" s="24" t="s">
        <v>64</v>
      </c>
      <c r="B801" s="26">
        <v>5220</v>
      </c>
      <c r="C801" s="24" t="s">
        <v>202</v>
      </c>
      <c r="D801" s="24" t="s">
        <v>205</v>
      </c>
      <c r="E801" s="24" t="s">
        <v>11</v>
      </c>
      <c r="F801" s="68">
        <v>41.847900000000003</v>
      </c>
      <c r="G801" s="68">
        <v>40.939100000000003</v>
      </c>
      <c r="H801" s="24"/>
      <c r="I801" s="65" t="str">
        <f>LEFT(Tabel1[[#This Row],[Ruumi tüüp (TALO Tüüpruumide nimestik)]],2)</f>
        <v>21</v>
      </c>
      <c r="J801" s="25" t="s">
        <v>190</v>
      </c>
      <c r="K801" s="24" t="s">
        <v>254</v>
      </c>
      <c r="L801" s="65" t="str">
        <f>IFERROR(VLOOKUP(Tabel1[[#This Row],[Üürnik]],'Lepingu lisa'!$AW$3:$AX$22,2,FALSE),"")</f>
        <v>LUBJA4_04</v>
      </c>
      <c r="M801" s="65" t="str">
        <f>IFERROR(VLOOKUP(Tabel1[[#This Row],[Jaotus]],Tabelid!L:M,2,FALSE),"")</f>
        <v>NONE</v>
      </c>
      <c r="N801" s="16"/>
      <c r="O801" s="45"/>
      <c r="P801" s="45"/>
      <c r="Q801" s="45"/>
      <c r="R801" s="69"/>
      <c r="S801" s="69"/>
      <c r="T801" s="45"/>
      <c r="U801" s="45"/>
      <c r="V801" s="45"/>
      <c r="W801" s="45"/>
      <c r="X801" s="45"/>
      <c r="Y801" s="45"/>
      <c r="Z801" s="45"/>
      <c r="AA801" s="45"/>
      <c r="AB801" s="45"/>
      <c r="AC801" s="45"/>
      <c r="AD801" s="45"/>
      <c r="AE801" s="45"/>
      <c r="AF801" s="45"/>
      <c r="AG801" s="45"/>
    </row>
    <row r="802" spans="1:33" x14ac:dyDescent="0.25">
      <c r="A802" s="24" t="s">
        <v>64</v>
      </c>
      <c r="B802" s="26">
        <v>5221</v>
      </c>
      <c r="C802" s="24" t="s">
        <v>202</v>
      </c>
      <c r="D802" s="24" t="s">
        <v>205</v>
      </c>
      <c r="E802" s="24" t="s">
        <v>11</v>
      </c>
      <c r="F802" s="68">
        <v>28.8992</v>
      </c>
      <c r="G802" s="68">
        <v>28.1234</v>
      </c>
      <c r="H802" s="24"/>
      <c r="I802" s="65" t="str">
        <f>LEFT(Tabel1[[#This Row],[Ruumi tüüp (TALO Tüüpruumide nimestik)]],2)</f>
        <v>21</v>
      </c>
      <c r="J802" s="25" t="s">
        <v>190</v>
      </c>
      <c r="K802" s="24" t="s">
        <v>254</v>
      </c>
      <c r="L802" s="65" t="str">
        <f>IFERROR(VLOOKUP(Tabel1[[#This Row],[Üürnik]],'Lepingu lisa'!$AW$3:$AX$22,2,FALSE),"")</f>
        <v>LUBJA4_04</v>
      </c>
      <c r="M802" s="65" t="str">
        <f>IFERROR(VLOOKUP(Tabel1[[#This Row],[Jaotus]],Tabelid!L:M,2,FALSE),"")</f>
        <v>NONE</v>
      </c>
      <c r="N802" s="16"/>
      <c r="O802" s="45"/>
      <c r="P802" s="45"/>
      <c r="Q802" s="45"/>
      <c r="R802" s="69"/>
      <c r="S802" s="69"/>
      <c r="T802" s="45"/>
      <c r="U802" s="45"/>
      <c r="V802" s="45"/>
      <c r="W802" s="45"/>
      <c r="X802" s="45"/>
      <c r="Y802" s="45"/>
      <c r="Z802" s="45"/>
      <c r="AA802" s="45"/>
      <c r="AB802" s="45"/>
      <c r="AC802" s="45"/>
      <c r="AD802" s="45"/>
      <c r="AE802" s="45"/>
      <c r="AF802" s="45"/>
      <c r="AG802" s="45"/>
    </row>
    <row r="803" spans="1:33" x14ac:dyDescent="0.25">
      <c r="A803" s="24" t="s">
        <v>64</v>
      </c>
      <c r="B803" s="26">
        <v>5222</v>
      </c>
      <c r="C803" s="24" t="s">
        <v>202</v>
      </c>
      <c r="D803" s="24" t="s">
        <v>205</v>
      </c>
      <c r="E803" s="24" t="s">
        <v>11</v>
      </c>
      <c r="F803" s="68">
        <v>39.799999999999997</v>
      </c>
      <c r="G803" s="68">
        <v>39.4</v>
      </c>
      <c r="H803" s="24"/>
      <c r="I803" s="65" t="str">
        <f>LEFT(Tabel1[[#This Row],[Ruumi tüüp (TALO Tüüpruumide nimestik)]],2)</f>
        <v>21</v>
      </c>
      <c r="J803" s="25" t="s">
        <v>190</v>
      </c>
      <c r="K803" s="24" t="s">
        <v>254</v>
      </c>
      <c r="L803" s="65" t="str">
        <f>IFERROR(VLOOKUP(Tabel1[[#This Row],[Üürnik]],'Lepingu lisa'!$AW$3:$AX$22,2,FALSE),"")</f>
        <v>LUBJA4_04</v>
      </c>
      <c r="M803" s="65" t="str">
        <f>IFERROR(VLOOKUP(Tabel1[[#This Row],[Jaotus]],Tabelid!L:M,2,FALSE),"")</f>
        <v>NONE</v>
      </c>
      <c r="N803" s="16"/>
      <c r="O803" s="45"/>
      <c r="P803" s="45"/>
      <c r="Q803" s="45"/>
      <c r="R803" s="69"/>
      <c r="S803" s="69"/>
      <c r="T803" s="45"/>
      <c r="U803" s="45"/>
      <c r="V803" s="45"/>
      <c r="W803" s="45"/>
      <c r="X803" s="45"/>
      <c r="Y803" s="45"/>
      <c r="Z803" s="45"/>
      <c r="AA803" s="45"/>
      <c r="AB803" s="45"/>
      <c r="AC803" s="45"/>
      <c r="AD803" s="45"/>
      <c r="AE803" s="45"/>
      <c r="AF803" s="45"/>
      <c r="AG803" s="45"/>
    </row>
    <row r="804" spans="1:33" x14ac:dyDescent="0.25">
      <c r="A804" s="24" t="s">
        <v>64</v>
      </c>
      <c r="B804" s="26" t="s">
        <v>458</v>
      </c>
      <c r="C804" s="24" t="s">
        <v>164</v>
      </c>
      <c r="D804" s="24" t="s">
        <v>97</v>
      </c>
      <c r="E804" s="24" t="s">
        <v>53</v>
      </c>
      <c r="F804" s="68">
        <v>3.9</v>
      </c>
      <c r="G804" s="68">
        <v>3.9</v>
      </c>
      <c r="H804" s="24"/>
      <c r="I804" s="65" t="str">
        <f>LEFT(Tabel1[[#This Row],[Ruumi tüüp (TALO Tüüpruumide nimestik)]],2)</f>
        <v>92</v>
      </c>
      <c r="J804" s="25"/>
      <c r="K804" s="24"/>
      <c r="L804" s="65" t="str">
        <f>IFERROR(VLOOKUP(Tabel1[[#This Row],[Üürnik]],'Lepingu lisa'!$AW$3:$AX$22,2,FALSE),"")</f>
        <v/>
      </c>
      <c r="M804" s="65" t="str">
        <f>IFERROR(VLOOKUP(Tabel1[[#This Row],[Jaotus]],Tabelid!L:M,2,FALSE),"")</f>
        <v/>
      </c>
      <c r="N804" s="16"/>
      <c r="O804" s="45"/>
      <c r="P804" s="45"/>
      <c r="Q804" s="45"/>
      <c r="R804" s="69"/>
      <c r="S804" s="69"/>
      <c r="T804" s="45"/>
      <c r="U804" s="45"/>
      <c r="V804" s="45"/>
      <c r="W804" s="45"/>
      <c r="X804" s="45"/>
      <c r="Y804" s="45"/>
      <c r="Z804" s="45"/>
      <c r="AA804" s="45"/>
      <c r="AB804" s="45"/>
      <c r="AC804" s="45"/>
      <c r="AD804" s="45"/>
      <c r="AE804" s="45"/>
      <c r="AF804" s="45"/>
      <c r="AG804" s="45"/>
    </row>
    <row r="805" spans="1:33" x14ac:dyDescent="0.25">
      <c r="A805" s="24" t="s">
        <v>64</v>
      </c>
      <c r="B805" s="26" t="s">
        <v>459</v>
      </c>
      <c r="C805" s="24" t="s">
        <v>164</v>
      </c>
      <c r="D805" s="24" t="s">
        <v>97</v>
      </c>
      <c r="E805" s="24" t="s">
        <v>53</v>
      </c>
      <c r="F805" s="68">
        <v>3.6</v>
      </c>
      <c r="G805" s="68">
        <v>3.6</v>
      </c>
      <c r="H805" s="24"/>
      <c r="I805" s="65" t="str">
        <f>LEFT(Tabel1[[#This Row],[Ruumi tüüp (TALO Tüüpruumide nimestik)]],2)</f>
        <v>92</v>
      </c>
      <c r="J805" s="25"/>
      <c r="K805" s="24"/>
      <c r="L805" s="65" t="str">
        <f>IFERROR(VLOOKUP(Tabel1[[#This Row],[Üürnik]],'Lepingu lisa'!$AW$3:$AX$22,2,FALSE),"")</f>
        <v/>
      </c>
      <c r="M805" s="65" t="str">
        <f>IFERROR(VLOOKUP(Tabel1[[#This Row],[Jaotus]],Tabelid!L:M,2,FALSE),"")</f>
        <v/>
      </c>
      <c r="N805" s="16"/>
      <c r="O805" s="45"/>
      <c r="P805" s="45"/>
      <c r="Q805" s="45"/>
      <c r="R805" s="69"/>
      <c r="S805" s="69"/>
      <c r="T805" s="45"/>
      <c r="U805" s="45"/>
      <c r="V805" s="45"/>
      <c r="W805" s="45"/>
      <c r="X805" s="45"/>
      <c r="Y805" s="45"/>
      <c r="Z805" s="45"/>
      <c r="AA805" s="45"/>
      <c r="AB805" s="45"/>
      <c r="AC805" s="45"/>
      <c r="AD805" s="45"/>
      <c r="AE805" s="45"/>
      <c r="AF805" s="45"/>
      <c r="AG805" s="45"/>
    </row>
    <row r="806" spans="1:33" x14ac:dyDescent="0.25">
      <c r="A806" s="24" t="s">
        <v>64</v>
      </c>
      <c r="B806" s="26" t="s">
        <v>460</v>
      </c>
      <c r="C806" s="24" t="s">
        <v>164</v>
      </c>
      <c r="D806" s="24" t="s">
        <v>97</v>
      </c>
      <c r="E806" s="24" t="s">
        <v>53</v>
      </c>
      <c r="F806" s="68">
        <v>4.2</v>
      </c>
      <c r="G806" s="68">
        <v>4.2</v>
      </c>
      <c r="H806" s="24"/>
      <c r="I806" s="65" t="str">
        <f>LEFT(Tabel1[[#This Row],[Ruumi tüüp (TALO Tüüpruumide nimestik)]],2)</f>
        <v>92</v>
      </c>
      <c r="J806" s="25"/>
      <c r="K806" s="24"/>
      <c r="L806" s="65" t="str">
        <f>IFERROR(VLOOKUP(Tabel1[[#This Row],[Üürnik]],'Lepingu lisa'!$AW$3:$AX$22,2,FALSE),"")</f>
        <v/>
      </c>
      <c r="M806" s="65" t="str">
        <f>IFERROR(VLOOKUP(Tabel1[[#This Row],[Jaotus]],Tabelid!L:M,2,FALSE),"")</f>
        <v/>
      </c>
      <c r="N806" s="16"/>
      <c r="O806" s="45"/>
      <c r="P806" s="45"/>
      <c r="Q806" s="45"/>
      <c r="R806" s="69"/>
      <c r="S806" s="69"/>
      <c r="T806" s="45"/>
      <c r="U806" s="45"/>
      <c r="V806" s="45"/>
      <c r="W806" s="45"/>
      <c r="X806" s="45"/>
      <c r="Y806" s="45"/>
      <c r="Z806" s="45"/>
      <c r="AA806" s="45"/>
      <c r="AB806" s="45"/>
      <c r="AC806" s="45"/>
      <c r="AD806" s="45"/>
      <c r="AE806" s="45"/>
      <c r="AF806" s="45"/>
      <c r="AG806" s="45"/>
    </row>
    <row r="807" spans="1:33" x14ac:dyDescent="0.25">
      <c r="A807" s="24" t="s">
        <v>64</v>
      </c>
      <c r="B807" s="26" t="s">
        <v>461</v>
      </c>
      <c r="C807" s="24" t="s">
        <v>164</v>
      </c>
      <c r="D807" s="24" t="s">
        <v>97</v>
      </c>
      <c r="E807" s="24" t="s">
        <v>53</v>
      </c>
      <c r="F807" s="68">
        <v>3.9</v>
      </c>
      <c r="G807" s="68">
        <v>3.9</v>
      </c>
      <c r="H807" s="24"/>
      <c r="I807" s="65" t="str">
        <f>LEFT(Tabel1[[#This Row],[Ruumi tüüp (TALO Tüüpruumide nimestik)]],2)</f>
        <v>92</v>
      </c>
      <c r="J807" s="25"/>
      <c r="K807" s="24"/>
      <c r="L807" s="65" t="str">
        <f>IFERROR(VLOOKUP(Tabel1[[#This Row],[Üürnik]],'Lepingu lisa'!$AW$3:$AX$22,2,FALSE),"")</f>
        <v/>
      </c>
      <c r="M807" s="65" t="str">
        <f>IFERROR(VLOOKUP(Tabel1[[#This Row],[Jaotus]],Tabelid!L:M,2,FALSE),"")</f>
        <v/>
      </c>
      <c r="N807" s="16"/>
      <c r="O807" s="45"/>
      <c r="P807" s="45"/>
      <c r="Q807" s="45"/>
      <c r="R807" s="69"/>
      <c r="S807" s="69"/>
      <c r="T807" s="45"/>
      <c r="U807" s="45"/>
      <c r="V807" s="45"/>
      <c r="W807" s="45"/>
      <c r="X807" s="45"/>
      <c r="Y807" s="45"/>
      <c r="Z807" s="45"/>
      <c r="AA807" s="45"/>
      <c r="AB807" s="45"/>
      <c r="AC807" s="45"/>
      <c r="AD807" s="45"/>
      <c r="AE807" s="45"/>
      <c r="AF807" s="45"/>
      <c r="AG807" s="45"/>
    </row>
    <row r="808" spans="1:33" x14ac:dyDescent="0.25">
      <c r="A808" s="24" t="s">
        <v>64</v>
      </c>
      <c r="B808" s="26" t="s">
        <v>462</v>
      </c>
      <c r="C808" s="24" t="s">
        <v>164</v>
      </c>
      <c r="D808" s="24" t="s">
        <v>97</v>
      </c>
      <c r="E808" s="24" t="s">
        <v>53</v>
      </c>
      <c r="F808" s="68">
        <v>3.9</v>
      </c>
      <c r="G808" s="68">
        <v>3.9</v>
      </c>
      <c r="H808" s="24"/>
      <c r="I808" s="65" t="str">
        <f>LEFT(Tabel1[[#This Row],[Ruumi tüüp (TALO Tüüpruumide nimestik)]],2)</f>
        <v>92</v>
      </c>
      <c r="J808" s="25"/>
      <c r="K808" s="24"/>
      <c r="L808" s="65" t="str">
        <f>IFERROR(VLOOKUP(Tabel1[[#This Row],[Üürnik]],'Lepingu lisa'!$AW$3:$AX$22,2,FALSE),"")</f>
        <v/>
      </c>
      <c r="M808" s="65" t="str">
        <f>IFERROR(VLOOKUP(Tabel1[[#This Row],[Jaotus]],Tabelid!L:M,2,FALSE),"")</f>
        <v/>
      </c>
      <c r="N808" s="16"/>
      <c r="O808" s="45"/>
      <c r="P808" s="45"/>
      <c r="Q808" s="45"/>
      <c r="R808" s="69"/>
      <c r="S808" s="69"/>
      <c r="T808" s="45"/>
      <c r="U808" s="45"/>
      <c r="V808" s="45"/>
      <c r="W808" s="45"/>
      <c r="X808" s="45"/>
      <c r="Y808" s="45"/>
      <c r="Z808" s="45"/>
      <c r="AA808" s="45"/>
      <c r="AB808" s="45"/>
      <c r="AC808" s="45"/>
      <c r="AD808" s="45"/>
      <c r="AE808" s="45"/>
      <c r="AF808" s="45"/>
      <c r="AG808" s="45"/>
    </row>
    <row r="809" spans="1:33" x14ac:dyDescent="0.25">
      <c r="A809" s="24" t="s">
        <v>64</v>
      </c>
      <c r="B809" s="26" t="s">
        <v>463</v>
      </c>
      <c r="C809" s="24" t="s">
        <v>164</v>
      </c>
      <c r="D809" s="24" t="s">
        <v>97</v>
      </c>
      <c r="E809" s="24" t="s">
        <v>53</v>
      </c>
      <c r="F809" s="68">
        <v>3.9</v>
      </c>
      <c r="G809" s="68">
        <v>3.9</v>
      </c>
      <c r="H809" s="24"/>
      <c r="I809" s="65" t="str">
        <f>LEFT(Tabel1[[#This Row],[Ruumi tüüp (TALO Tüüpruumide nimestik)]],2)</f>
        <v>92</v>
      </c>
      <c r="J809" s="25"/>
      <c r="K809" s="24"/>
      <c r="L809" s="65" t="str">
        <f>IFERROR(VLOOKUP(Tabel1[[#This Row],[Üürnik]],'Lepingu lisa'!$AW$3:$AX$22,2,FALSE),"")</f>
        <v/>
      </c>
      <c r="M809" s="65" t="str">
        <f>IFERROR(VLOOKUP(Tabel1[[#This Row],[Jaotus]],Tabelid!L:M,2,FALSE),"")</f>
        <v/>
      </c>
      <c r="N809" s="16"/>
      <c r="O809" s="45"/>
      <c r="P809" s="45"/>
      <c r="Q809" s="45"/>
      <c r="R809" s="69"/>
      <c r="S809" s="69"/>
      <c r="T809" s="45"/>
      <c r="U809" s="45"/>
      <c r="V809" s="45"/>
      <c r="W809" s="45"/>
      <c r="X809" s="45"/>
      <c r="Y809" s="45"/>
      <c r="Z809" s="45"/>
      <c r="AA809" s="45"/>
      <c r="AB809" s="45"/>
      <c r="AC809" s="45"/>
      <c r="AD809" s="45"/>
      <c r="AE809" s="45"/>
      <c r="AF809" s="45"/>
      <c r="AG809" s="45"/>
    </row>
    <row r="810" spans="1:33" x14ac:dyDescent="0.25">
      <c r="A810" s="24" t="s">
        <v>64</v>
      </c>
      <c r="B810" s="26" t="s">
        <v>464</v>
      </c>
      <c r="C810" s="24" t="s">
        <v>164</v>
      </c>
      <c r="D810" s="24" t="s">
        <v>97</v>
      </c>
      <c r="E810" s="24" t="s">
        <v>53</v>
      </c>
      <c r="F810" s="68">
        <v>4.4000000000000004</v>
      </c>
      <c r="G810" s="68">
        <v>4.4000000000000004</v>
      </c>
      <c r="H810" s="24"/>
      <c r="I810" s="65" t="str">
        <f>LEFT(Tabel1[[#This Row],[Ruumi tüüp (TALO Tüüpruumide nimestik)]],2)</f>
        <v>92</v>
      </c>
      <c r="J810" s="25"/>
      <c r="K810" s="24"/>
      <c r="L810" s="65" t="str">
        <f>IFERROR(VLOOKUP(Tabel1[[#This Row],[Üürnik]],'Lepingu lisa'!$AW$3:$AX$22,2,FALSE),"")</f>
        <v/>
      </c>
      <c r="M810" s="65" t="str">
        <f>IFERROR(VLOOKUP(Tabel1[[#This Row],[Jaotus]],Tabelid!L:M,2,FALSE),"")</f>
        <v/>
      </c>
      <c r="N810" s="16"/>
      <c r="O810" s="45"/>
      <c r="P810" s="45"/>
      <c r="Q810" s="45"/>
      <c r="R810" s="69"/>
      <c r="S810" s="69"/>
      <c r="T810" s="45"/>
      <c r="U810" s="45"/>
      <c r="V810" s="45"/>
      <c r="W810" s="45"/>
      <c r="X810" s="45"/>
      <c r="Y810" s="45"/>
      <c r="Z810" s="45"/>
      <c r="AA810" s="45"/>
      <c r="AB810" s="45"/>
      <c r="AC810" s="45"/>
      <c r="AD810" s="45"/>
      <c r="AE810" s="45"/>
      <c r="AF810" s="45"/>
      <c r="AG810" s="45"/>
    </row>
    <row r="811" spans="1:33" x14ac:dyDescent="0.25">
      <c r="A811" s="24" t="s">
        <v>64</v>
      </c>
      <c r="B811" s="26" t="s">
        <v>465</v>
      </c>
      <c r="C811" s="24" t="s">
        <v>164</v>
      </c>
      <c r="D811" s="24" t="s">
        <v>201</v>
      </c>
      <c r="E811" s="24" t="s">
        <v>53</v>
      </c>
      <c r="F811" s="68">
        <v>22.4</v>
      </c>
      <c r="G811" s="68">
        <v>22.4</v>
      </c>
      <c r="H811" s="24"/>
      <c r="I811" s="65" t="str">
        <f>LEFT(Tabel1[[#This Row],[Ruumi tüüp (TALO Tüüpruumide nimestik)]],2)</f>
        <v>92</v>
      </c>
      <c r="J811" s="25"/>
      <c r="K811" s="24"/>
      <c r="L811" s="65" t="str">
        <f>IFERROR(VLOOKUP(Tabel1[[#This Row],[Üürnik]],'Lepingu lisa'!$AW$3:$AX$22,2,FALSE),"")</f>
        <v/>
      </c>
      <c r="M811" s="65" t="str">
        <f>IFERROR(VLOOKUP(Tabel1[[#This Row],[Jaotus]],Tabelid!L:M,2,FALSE),"")</f>
        <v/>
      </c>
      <c r="N811" s="16"/>
      <c r="O811" s="45"/>
      <c r="P811" s="45"/>
      <c r="Q811" s="45"/>
      <c r="R811" s="69"/>
      <c r="S811" s="69"/>
      <c r="T811" s="45"/>
      <c r="U811" s="45"/>
      <c r="V811" s="45"/>
      <c r="W811" s="45"/>
      <c r="X811" s="45"/>
      <c r="Y811" s="45"/>
      <c r="Z811" s="45"/>
      <c r="AA811" s="45"/>
      <c r="AB811" s="45"/>
      <c r="AC811" s="45"/>
      <c r="AD811" s="45"/>
      <c r="AE811" s="45"/>
      <c r="AF811" s="45"/>
      <c r="AG811" s="45"/>
    </row>
    <row r="812" spans="1:33" x14ac:dyDescent="0.25">
      <c r="A812" s="24" t="s">
        <v>64</v>
      </c>
      <c r="B812" s="26" t="s">
        <v>466</v>
      </c>
      <c r="C812" s="24" t="s">
        <v>164</v>
      </c>
      <c r="D812" s="24" t="s">
        <v>201</v>
      </c>
      <c r="E812" s="24" t="s">
        <v>53</v>
      </c>
      <c r="F812" s="68">
        <v>22.2</v>
      </c>
      <c r="G812" s="68">
        <v>22.2</v>
      </c>
      <c r="H812" s="24"/>
      <c r="I812" s="65" t="str">
        <f>LEFT(Tabel1[[#This Row],[Ruumi tüüp (TALO Tüüpruumide nimestik)]],2)</f>
        <v>92</v>
      </c>
      <c r="J812" s="25"/>
      <c r="K812" s="24"/>
      <c r="L812" s="65" t="str">
        <f>IFERROR(VLOOKUP(Tabel1[[#This Row],[Üürnik]],'Lepingu lisa'!$AW$3:$AX$22,2,FALSE),"")</f>
        <v/>
      </c>
      <c r="M812" s="65" t="str">
        <f>IFERROR(VLOOKUP(Tabel1[[#This Row],[Jaotus]],Tabelid!L:M,2,FALSE),"")</f>
        <v/>
      </c>
      <c r="N812" s="16"/>
      <c r="O812" s="45"/>
      <c r="P812" s="45"/>
      <c r="Q812" s="45"/>
      <c r="R812" s="69"/>
      <c r="S812" s="69"/>
      <c r="T812" s="45"/>
      <c r="U812" s="45"/>
      <c r="V812" s="45"/>
      <c r="W812" s="45"/>
      <c r="X812" s="45"/>
      <c r="Y812" s="45"/>
      <c r="Z812" s="45"/>
      <c r="AA812" s="45"/>
      <c r="AB812" s="45"/>
      <c r="AC812" s="45"/>
      <c r="AD812" s="45"/>
      <c r="AE812" s="45"/>
      <c r="AF812" s="45"/>
      <c r="AG812" s="45"/>
    </row>
    <row r="813" spans="1:33" x14ac:dyDescent="0.25">
      <c r="A813" s="24" t="s">
        <v>64</v>
      </c>
      <c r="B813" s="26" t="s">
        <v>467</v>
      </c>
      <c r="C813" s="24" t="s">
        <v>164</v>
      </c>
      <c r="D813" s="24" t="s">
        <v>201</v>
      </c>
      <c r="E813" s="24" t="s">
        <v>53</v>
      </c>
      <c r="F813" s="68">
        <v>22.3</v>
      </c>
      <c r="G813" s="68">
        <v>22.3</v>
      </c>
      <c r="H813" s="24"/>
      <c r="I813" s="65" t="str">
        <f>LEFT(Tabel1[[#This Row],[Ruumi tüüp (TALO Tüüpruumide nimestik)]],2)</f>
        <v>92</v>
      </c>
      <c r="J813" s="25"/>
      <c r="K813" s="24"/>
      <c r="L813" s="65" t="str">
        <f>IFERROR(VLOOKUP(Tabel1[[#This Row],[Üürnik]],'Lepingu lisa'!$AW$3:$AX$22,2,FALSE),"")</f>
        <v/>
      </c>
      <c r="M813" s="65" t="str">
        <f>IFERROR(VLOOKUP(Tabel1[[#This Row],[Jaotus]],Tabelid!L:M,2,FALSE),"")</f>
        <v/>
      </c>
      <c r="N813" s="16"/>
      <c r="O813" s="45"/>
      <c r="P813" s="45"/>
      <c r="Q813" s="45"/>
      <c r="R813" s="69"/>
      <c r="S813" s="69"/>
      <c r="T813" s="45"/>
      <c r="U813" s="45"/>
      <c r="V813" s="45"/>
      <c r="W813" s="45"/>
      <c r="X813" s="45"/>
      <c r="Y813" s="45"/>
      <c r="Z813" s="45"/>
      <c r="AA813" s="45"/>
      <c r="AB813" s="45"/>
      <c r="AC813" s="45"/>
      <c r="AD813" s="45"/>
      <c r="AE813" s="45"/>
      <c r="AF813" s="45"/>
      <c r="AG813" s="45"/>
    </row>
    <row r="814" spans="1:33" x14ac:dyDescent="0.25">
      <c r="A814" s="24" t="s">
        <v>64</v>
      </c>
      <c r="B814" s="26" t="s">
        <v>468</v>
      </c>
      <c r="C814" s="24" t="s">
        <v>164</v>
      </c>
      <c r="D814" s="24" t="s">
        <v>201</v>
      </c>
      <c r="E814" s="24" t="s">
        <v>53</v>
      </c>
      <c r="F814" s="68">
        <v>21.9</v>
      </c>
      <c r="G814" s="68">
        <v>21.9</v>
      </c>
      <c r="H814" s="24"/>
      <c r="I814" s="65" t="str">
        <f>LEFT(Tabel1[[#This Row],[Ruumi tüüp (TALO Tüüpruumide nimestik)]],2)</f>
        <v>92</v>
      </c>
      <c r="J814" s="25"/>
      <c r="K814" s="24"/>
      <c r="L814" s="65" t="str">
        <f>IFERROR(VLOOKUP(Tabel1[[#This Row],[Üürnik]],'Lepingu lisa'!$AW$3:$AX$22,2,FALSE),"")</f>
        <v/>
      </c>
      <c r="M814" s="65" t="str">
        <f>IFERROR(VLOOKUP(Tabel1[[#This Row],[Jaotus]],Tabelid!L:M,2,FALSE),"")</f>
        <v/>
      </c>
      <c r="N814" s="16"/>
      <c r="O814" s="45"/>
      <c r="P814" s="45"/>
      <c r="Q814" s="45"/>
      <c r="R814" s="69"/>
      <c r="S814" s="69"/>
      <c r="T814" s="45"/>
      <c r="U814" s="45"/>
      <c r="V814" s="45"/>
      <c r="W814" s="45"/>
      <c r="X814" s="45"/>
      <c r="Y814" s="45"/>
      <c r="Z814" s="45"/>
      <c r="AA814" s="45"/>
      <c r="AB814" s="45"/>
      <c r="AC814" s="45"/>
      <c r="AD814" s="45"/>
      <c r="AE814" s="45"/>
      <c r="AF814" s="45"/>
      <c r="AG814" s="45"/>
    </row>
    <row r="815" spans="1:33" x14ac:dyDescent="0.25">
      <c r="A815" s="24" t="s">
        <v>64</v>
      </c>
      <c r="B815" s="26" t="s">
        <v>469</v>
      </c>
      <c r="C815" s="24" t="s">
        <v>164</v>
      </c>
      <c r="D815" s="24" t="s">
        <v>201</v>
      </c>
      <c r="E815" s="24" t="s">
        <v>53</v>
      </c>
      <c r="F815" s="68">
        <v>14.1</v>
      </c>
      <c r="G815" s="68">
        <v>14.1</v>
      </c>
      <c r="H815" s="24"/>
      <c r="I815" s="65" t="str">
        <f>LEFT(Tabel1[[#This Row],[Ruumi tüüp (TALO Tüüpruumide nimestik)]],2)</f>
        <v>92</v>
      </c>
      <c r="J815" s="25"/>
      <c r="K815" s="24"/>
      <c r="L815" s="65" t="str">
        <f>IFERROR(VLOOKUP(Tabel1[[#This Row],[Üürnik]],'Lepingu lisa'!$AW$3:$AX$22,2,FALSE),"")</f>
        <v/>
      </c>
      <c r="M815" s="65" t="str">
        <f>IFERROR(VLOOKUP(Tabel1[[#This Row],[Jaotus]],Tabelid!L:M,2,FALSE),"")</f>
        <v/>
      </c>
      <c r="N815" s="16"/>
      <c r="O815" s="45"/>
      <c r="P815" s="45"/>
      <c r="Q815" s="45"/>
      <c r="R815" s="69"/>
      <c r="S815" s="69"/>
      <c r="T815" s="45"/>
      <c r="U815" s="45"/>
      <c r="V815" s="45"/>
      <c r="W815" s="45"/>
      <c r="X815" s="45"/>
      <c r="Y815" s="45"/>
      <c r="Z815" s="45"/>
      <c r="AA815" s="45"/>
      <c r="AB815" s="45"/>
      <c r="AC815" s="45"/>
      <c r="AD815" s="45"/>
      <c r="AE815" s="45"/>
      <c r="AF815" s="45"/>
      <c r="AG815" s="45"/>
    </row>
    <row r="816" spans="1:33" x14ac:dyDescent="0.25">
      <c r="A816" s="24" t="s">
        <v>65</v>
      </c>
      <c r="B816" s="26">
        <v>6001</v>
      </c>
      <c r="C816" s="24" t="s">
        <v>202</v>
      </c>
      <c r="D816" s="24" t="s">
        <v>81</v>
      </c>
      <c r="E816" s="24" t="s">
        <v>52</v>
      </c>
      <c r="F816" s="68">
        <v>40.6</v>
      </c>
      <c r="G816" s="68">
        <v>39.1</v>
      </c>
      <c r="H816" s="24"/>
      <c r="I816" s="65" t="str">
        <f>LEFT(Tabel1[[#This Row],[Ruumi tüüp (TALO Tüüpruumide nimestik)]],2)</f>
        <v>91</v>
      </c>
      <c r="J816" s="25" t="s">
        <v>190</v>
      </c>
      <c r="K816" s="24" t="s">
        <v>252</v>
      </c>
      <c r="L816" s="65" t="str">
        <f>IFERROR(VLOOKUP(Tabel1[[#This Row],[Üürnik]],'Lepingu lisa'!$AW$3:$AX$22,2,FALSE),"")</f>
        <v>LUBJA4_03</v>
      </c>
      <c r="M816" s="65" t="str">
        <f>IFERROR(VLOOKUP(Tabel1[[#This Row],[Jaotus]],Tabelid!L:M,2,FALSE),"")</f>
        <v>NONE</v>
      </c>
      <c r="N816" s="16"/>
      <c r="O816" s="45"/>
      <c r="P816" s="45"/>
      <c r="Q816" s="45"/>
      <c r="R816" s="69"/>
      <c r="S816" s="69"/>
      <c r="T816" s="45"/>
      <c r="U816" s="45"/>
      <c r="V816" s="45"/>
      <c r="W816" s="45"/>
      <c r="X816" s="45"/>
      <c r="Y816" s="45"/>
      <c r="Z816" s="45"/>
      <c r="AA816" s="45"/>
      <c r="AB816" s="45"/>
      <c r="AC816" s="45"/>
      <c r="AD816" s="45"/>
      <c r="AE816" s="45"/>
      <c r="AF816" s="45"/>
      <c r="AG816" s="45"/>
    </row>
    <row r="817" spans="1:33" x14ac:dyDescent="0.25">
      <c r="A817" s="24" t="s">
        <v>65</v>
      </c>
      <c r="B817" s="26">
        <v>6002</v>
      </c>
      <c r="C817" s="24" t="s">
        <v>202</v>
      </c>
      <c r="D817" s="24" t="s">
        <v>81</v>
      </c>
      <c r="E817" s="24" t="s">
        <v>52</v>
      </c>
      <c r="F817" s="68">
        <v>36.166400000000003</v>
      </c>
      <c r="G817" s="68">
        <v>35.799999999999997</v>
      </c>
      <c r="H817" s="24" t="s">
        <v>330</v>
      </c>
      <c r="I817" s="65" t="str">
        <f>LEFT(Tabel1[[#This Row],[Ruumi tüüp (TALO Tüüpruumide nimestik)]],2)</f>
        <v>91</v>
      </c>
      <c r="J817" s="25" t="s">
        <v>190</v>
      </c>
      <c r="K817" s="24" t="s">
        <v>252</v>
      </c>
      <c r="L817" s="65" t="str">
        <f>IFERROR(VLOOKUP(Tabel1[[#This Row],[Üürnik]],'Lepingu lisa'!$AW$3:$AX$22,2,FALSE),"")</f>
        <v>LUBJA4_03</v>
      </c>
      <c r="M817" s="65" t="str">
        <f>IFERROR(VLOOKUP(Tabel1[[#This Row],[Jaotus]],Tabelid!L:M,2,FALSE),"")</f>
        <v>NONE</v>
      </c>
      <c r="N817" s="16"/>
      <c r="O817" s="45"/>
      <c r="P817" s="45"/>
      <c r="Q817" s="45"/>
      <c r="R817" s="69"/>
      <c r="S817" s="69"/>
      <c r="T817" s="45"/>
      <c r="U817" s="45"/>
      <c r="V817" s="45"/>
      <c r="W817" s="45"/>
      <c r="X817" s="45"/>
      <c r="Y817" s="45"/>
      <c r="Z817" s="45"/>
      <c r="AA817" s="45"/>
      <c r="AB817" s="45"/>
      <c r="AC817" s="45"/>
      <c r="AD817" s="45"/>
      <c r="AE817" s="45"/>
      <c r="AF817" s="45"/>
      <c r="AG817" s="45"/>
    </row>
    <row r="818" spans="1:33" x14ac:dyDescent="0.25">
      <c r="A818" s="24" t="s">
        <v>65</v>
      </c>
      <c r="B818" s="26">
        <v>6003</v>
      </c>
      <c r="C818" s="24" t="s">
        <v>202</v>
      </c>
      <c r="D818" s="24" t="s">
        <v>81</v>
      </c>
      <c r="E818" s="24" t="s">
        <v>52</v>
      </c>
      <c r="F818" s="68">
        <v>16.613</v>
      </c>
      <c r="G818" s="68">
        <v>15.2</v>
      </c>
      <c r="H818" s="24"/>
      <c r="I818" s="65" t="str">
        <f>LEFT(Tabel1[[#This Row],[Ruumi tüüp (TALO Tüüpruumide nimestik)]],2)</f>
        <v>91</v>
      </c>
      <c r="J818" s="25" t="s">
        <v>190</v>
      </c>
      <c r="K818" s="24" t="s">
        <v>252</v>
      </c>
      <c r="L818" s="65" t="str">
        <f>IFERROR(VLOOKUP(Tabel1[[#This Row],[Üürnik]],'Lepingu lisa'!$AW$3:$AX$22,2,FALSE),"")</f>
        <v>LUBJA4_03</v>
      </c>
      <c r="M818" s="65" t="str">
        <f>IFERROR(VLOOKUP(Tabel1[[#This Row],[Jaotus]],Tabelid!L:M,2,FALSE),"")</f>
        <v>NONE</v>
      </c>
      <c r="N818" s="16"/>
      <c r="O818" s="45"/>
      <c r="P818" s="45"/>
      <c r="Q818" s="45"/>
      <c r="R818" s="69"/>
      <c r="S818" s="69"/>
      <c r="T818" s="45"/>
      <c r="U818" s="45"/>
      <c r="V818" s="45"/>
      <c r="W818" s="45"/>
      <c r="X818" s="45"/>
      <c r="Y818" s="45"/>
      <c r="Z818" s="45"/>
      <c r="AA818" s="45"/>
      <c r="AB818" s="45"/>
      <c r="AC818" s="45"/>
      <c r="AD818" s="45"/>
      <c r="AE818" s="45"/>
      <c r="AF818" s="45"/>
      <c r="AG818" s="45"/>
    </row>
    <row r="819" spans="1:33" x14ac:dyDescent="0.25">
      <c r="A819" s="24" t="s">
        <v>65</v>
      </c>
      <c r="B819" s="26">
        <v>6004</v>
      </c>
      <c r="C819" s="24" t="s">
        <v>202</v>
      </c>
      <c r="D819" s="24" t="s">
        <v>205</v>
      </c>
      <c r="E819" s="24" t="s">
        <v>11</v>
      </c>
      <c r="F819" s="68">
        <v>29.5</v>
      </c>
      <c r="G819" s="68">
        <v>28.5</v>
      </c>
      <c r="H819" s="24"/>
      <c r="I819" s="65" t="str">
        <f>LEFT(Tabel1[[#This Row],[Ruumi tüüp (TALO Tüüpruumide nimestik)]],2)</f>
        <v>21</v>
      </c>
      <c r="J819" s="25" t="s">
        <v>190</v>
      </c>
      <c r="K819" s="24" t="s">
        <v>252</v>
      </c>
      <c r="L819" s="65" t="str">
        <f>IFERROR(VLOOKUP(Tabel1[[#This Row],[Üürnik]],'Lepingu lisa'!$AW$3:$AX$22,2,FALSE),"")</f>
        <v>LUBJA4_03</v>
      </c>
      <c r="M819" s="65" t="str">
        <f>IFERROR(VLOOKUP(Tabel1[[#This Row],[Jaotus]],Tabelid!L:M,2,FALSE),"")</f>
        <v>NONE</v>
      </c>
      <c r="N819" s="16"/>
      <c r="O819" s="45"/>
      <c r="P819" s="45"/>
      <c r="Q819" s="45"/>
      <c r="R819" s="69"/>
      <c r="S819" s="69"/>
      <c r="T819" s="45"/>
      <c r="U819" s="45"/>
      <c r="V819" s="45"/>
      <c r="W819" s="45"/>
      <c r="X819" s="45"/>
      <c r="Y819" s="45"/>
      <c r="Z819" s="45"/>
      <c r="AA819" s="45"/>
      <c r="AB819" s="45"/>
      <c r="AC819" s="45"/>
      <c r="AD819" s="45"/>
      <c r="AE819" s="45"/>
      <c r="AF819" s="45"/>
      <c r="AG819" s="45"/>
    </row>
    <row r="820" spans="1:33" x14ac:dyDescent="0.25">
      <c r="A820" s="24" t="s">
        <v>65</v>
      </c>
      <c r="B820" s="26">
        <v>6005</v>
      </c>
      <c r="C820" s="24" t="s">
        <v>202</v>
      </c>
      <c r="D820" s="24" t="s">
        <v>205</v>
      </c>
      <c r="E820" s="24" t="s">
        <v>11</v>
      </c>
      <c r="F820" s="68">
        <v>22.1</v>
      </c>
      <c r="G820" s="68">
        <v>21.5</v>
      </c>
      <c r="H820" s="24"/>
      <c r="I820" s="65" t="str">
        <f>LEFT(Tabel1[[#This Row],[Ruumi tüüp (TALO Tüüpruumide nimestik)]],2)</f>
        <v>21</v>
      </c>
      <c r="J820" s="25" t="s">
        <v>190</v>
      </c>
      <c r="K820" s="24" t="s">
        <v>252</v>
      </c>
      <c r="L820" s="65" t="str">
        <f>IFERROR(VLOOKUP(Tabel1[[#This Row],[Üürnik]],'Lepingu lisa'!$AW$3:$AX$22,2,FALSE),"")</f>
        <v>LUBJA4_03</v>
      </c>
      <c r="M820" s="65" t="str">
        <f>IFERROR(VLOOKUP(Tabel1[[#This Row],[Jaotus]],Tabelid!L:M,2,FALSE),"")</f>
        <v>NONE</v>
      </c>
      <c r="N820" s="16"/>
      <c r="O820" s="45"/>
      <c r="P820" s="45"/>
      <c r="Q820" s="45"/>
      <c r="R820" s="69"/>
      <c r="S820" s="69"/>
      <c r="T820" s="45"/>
      <c r="U820" s="45"/>
      <c r="V820" s="45"/>
      <c r="W820" s="45"/>
      <c r="X820" s="45"/>
      <c r="Y820" s="45"/>
      <c r="Z820" s="45"/>
      <c r="AA820" s="45"/>
      <c r="AB820" s="45"/>
      <c r="AC820" s="45"/>
      <c r="AD820" s="45"/>
      <c r="AE820" s="45"/>
      <c r="AF820" s="45"/>
      <c r="AG820" s="45"/>
    </row>
    <row r="821" spans="1:33" x14ac:dyDescent="0.25">
      <c r="A821" s="24" t="s">
        <v>65</v>
      </c>
      <c r="B821" s="26">
        <v>6006</v>
      </c>
      <c r="C821" s="24" t="s">
        <v>202</v>
      </c>
      <c r="D821" s="24" t="s">
        <v>87</v>
      </c>
      <c r="E821" s="24" t="s">
        <v>40</v>
      </c>
      <c r="F821" s="68">
        <v>12.2</v>
      </c>
      <c r="G821" s="68">
        <v>11.3</v>
      </c>
      <c r="H821" s="24"/>
      <c r="I821" s="65" t="str">
        <f>LEFT(Tabel1[[#This Row],[Ruumi tüüp (TALO Tüüpruumide nimestik)]],2)</f>
        <v>75</v>
      </c>
      <c r="J821" s="25" t="s">
        <v>190</v>
      </c>
      <c r="K821" s="24" t="s">
        <v>252</v>
      </c>
      <c r="L821" s="65" t="str">
        <f>IFERROR(VLOOKUP(Tabel1[[#This Row],[Üürnik]],'Lepingu lisa'!$AW$3:$AX$22,2,FALSE),"")</f>
        <v>LUBJA4_03</v>
      </c>
      <c r="M821" s="65" t="str">
        <f>IFERROR(VLOOKUP(Tabel1[[#This Row],[Jaotus]],Tabelid!L:M,2,FALSE),"")</f>
        <v>NONE</v>
      </c>
      <c r="N821" s="16"/>
      <c r="O821" s="45"/>
      <c r="P821" s="45"/>
      <c r="Q821" s="45"/>
      <c r="R821" s="69"/>
      <c r="S821" s="69"/>
      <c r="T821" s="45"/>
      <c r="U821" s="45"/>
      <c r="V821" s="45"/>
      <c r="W821" s="45"/>
      <c r="X821" s="45"/>
      <c r="Y821" s="45"/>
      <c r="Z821" s="45"/>
      <c r="AA821" s="45"/>
      <c r="AB821" s="45"/>
      <c r="AC821" s="45"/>
      <c r="AD821" s="45"/>
      <c r="AE821" s="45"/>
      <c r="AF821" s="45"/>
      <c r="AG821" s="45"/>
    </row>
    <row r="822" spans="1:33" x14ac:dyDescent="0.25">
      <c r="A822" s="24" t="s">
        <v>65</v>
      </c>
      <c r="B822" s="26">
        <v>6007</v>
      </c>
      <c r="C822" s="24" t="s">
        <v>202</v>
      </c>
      <c r="D822" s="24" t="s">
        <v>80</v>
      </c>
      <c r="E822" s="24" t="s">
        <v>38</v>
      </c>
      <c r="F822" s="68">
        <v>1.9</v>
      </c>
      <c r="G822" s="68">
        <v>1.6</v>
      </c>
      <c r="H822" s="24"/>
      <c r="I822" s="65" t="str">
        <f>LEFT(Tabel1[[#This Row],[Ruumi tüüp (TALO Tüüpruumide nimestik)]],2)</f>
        <v>73</v>
      </c>
      <c r="J822" s="25" t="s">
        <v>190</v>
      </c>
      <c r="K822" s="24" t="s">
        <v>252</v>
      </c>
      <c r="L822" s="65" t="str">
        <f>IFERROR(VLOOKUP(Tabel1[[#This Row],[Üürnik]],'Lepingu lisa'!$AW$3:$AX$22,2,FALSE),"")</f>
        <v>LUBJA4_03</v>
      </c>
      <c r="M822" s="65" t="str">
        <f>IFERROR(VLOOKUP(Tabel1[[#This Row],[Jaotus]],Tabelid!L:M,2,FALSE),"")</f>
        <v>NONE</v>
      </c>
      <c r="N822" s="16"/>
      <c r="O822" s="45"/>
      <c r="P822" s="45"/>
      <c r="Q822" s="45"/>
      <c r="R822" s="69"/>
      <c r="S822" s="69"/>
      <c r="T822" s="45"/>
      <c r="U822" s="45"/>
      <c r="V822" s="45"/>
      <c r="W822" s="45"/>
      <c r="X822" s="45"/>
      <c r="Y822" s="45"/>
      <c r="Z822" s="45"/>
      <c r="AA822" s="45"/>
      <c r="AB822" s="45"/>
      <c r="AC822" s="45"/>
      <c r="AD822" s="45"/>
      <c r="AE822" s="45"/>
      <c r="AF822" s="45"/>
      <c r="AG822" s="45"/>
    </row>
    <row r="823" spans="1:33" x14ac:dyDescent="0.25">
      <c r="A823" s="24" t="s">
        <v>65</v>
      </c>
      <c r="B823" s="26">
        <v>6008</v>
      </c>
      <c r="C823" s="24" t="s">
        <v>202</v>
      </c>
      <c r="D823" s="24" t="s">
        <v>80</v>
      </c>
      <c r="E823" s="24" t="s">
        <v>38</v>
      </c>
      <c r="F823" s="68">
        <v>1.7</v>
      </c>
      <c r="G823" s="68">
        <v>1.6</v>
      </c>
      <c r="H823" s="24"/>
      <c r="I823" s="65" t="str">
        <f>LEFT(Tabel1[[#This Row],[Ruumi tüüp (TALO Tüüpruumide nimestik)]],2)</f>
        <v>73</v>
      </c>
      <c r="J823" s="25" t="s">
        <v>190</v>
      </c>
      <c r="K823" s="24" t="s">
        <v>252</v>
      </c>
      <c r="L823" s="65" t="str">
        <f>IFERROR(VLOOKUP(Tabel1[[#This Row],[Üürnik]],'Lepingu lisa'!$AW$3:$AX$22,2,FALSE),"")</f>
        <v>LUBJA4_03</v>
      </c>
      <c r="M823" s="65" t="str">
        <f>IFERROR(VLOOKUP(Tabel1[[#This Row],[Jaotus]],Tabelid!L:M,2,FALSE),"")</f>
        <v>NONE</v>
      </c>
      <c r="N823" s="16"/>
      <c r="O823" s="45"/>
      <c r="P823" s="45"/>
      <c r="Q823" s="45"/>
      <c r="R823" s="69"/>
      <c r="S823" s="69"/>
      <c r="T823" s="45"/>
      <c r="U823" s="45"/>
      <c r="V823" s="45"/>
      <c r="W823" s="45"/>
      <c r="X823" s="45"/>
      <c r="Y823" s="45"/>
      <c r="Z823" s="45"/>
      <c r="AA823" s="45"/>
      <c r="AB823" s="45"/>
      <c r="AC823" s="45"/>
      <c r="AD823" s="45"/>
      <c r="AE823" s="45"/>
      <c r="AF823" s="45"/>
      <c r="AG823" s="45"/>
    </row>
    <row r="824" spans="1:33" x14ac:dyDescent="0.25">
      <c r="A824" s="24" t="s">
        <v>65</v>
      </c>
      <c r="B824" s="26">
        <v>6009</v>
      </c>
      <c r="C824" s="24" t="s">
        <v>197</v>
      </c>
      <c r="D824" s="24" t="s">
        <v>92</v>
      </c>
      <c r="E824" s="24" t="s">
        <v>56</v>
      </c>
      <c r="F824" s="68">
        <v>3</v>
      </c>
      <c r="G824" s="68">
        <v>3</v>
      </c>
      <c r="H824" s="24"/>
      <c r="I824" s="65" t="str">
        <f>LEFT(Tabel1[[#This Row],[Ruumi tüüp (TALO Tüüpruumide nimestik)]],2)</f>
        <v>97</v>
      </c>
      <c r="J824" s="25"/>
      <c r="K824" s="24"/>
      <c r="L824" s="65" t="str">
        <f>IFERROR(VLOOKUP(Tabel1[[#This Row],[Üürnik]],'Lepingu lisa'!$AW$3:$AX$22,2,FALSE),"")</f>
        <v/>
      </c>
      <c r="M824" s="65" t="str">
        <f>IFERROR(VLOOKUP(Tabel1[[#This Row],[Jaotus]],Tabelid!L:M,2,FALSE),"")</f>
        <v/>
      </c>
      <c r="N824" s="16"/>
      <c r="O824" s="45"/>
      <c r="P824" s="45"/>
      <c r="Q824" s="45"/>
      <c r="R824" s="69"/>
      <c r="S824" s="69"/>
      <c r="T824" s="45"/>
      <c r="U824" s="45"/>
      <c r="V824" s="45"/>
      <c r="W824" s="45"/>
      <c r="X824" s="45"/>
      <c r="Y824" s="45"/>
      <c r="Z824" s="45"/>
      <c r="AA824" s="45"/>
      <c r="AB824" s="45"/>
      <c r="AC824" s="45"/>
      <c r="AD824" s="45"/>
      <c r="AE824" s="45"/>
      <c r="AF824" s="45"/>
      <c r="AG824" s="45"/>
    </row>
    <row r="825" spans="1:33" x14ac:dyDescent="0.25">
      <c r="A825" s="24" t="s">
        <v>65</v>
      </c>
      <c r="B825" s="26">
        <v>6010</v>
      </c>
      <c r="C825" s="24" t="s">
        <v>202</v>
      </c>
      <c r="D825" s="24" t="s">
        <v>205</v>
      </c>
      <c r="E825" s="24" t="s">
        <v>11</v>
      </c>
      <c r="F825" s="68">
        <v>11.8</v>
      </c>
      <c r="G825" s="68">
        <v>11.1</v>
      </c>
      <c r="H825" s="24"/>
      <c r="I825" s="65" t="str">
        <f>LEFT(Tabel1[[#This Row],[Ruumi tüüp (TALO Tüüpruumide nimestik)]],2)</f>
        <v>21</v>
      </c>
      <c r="J825" s="25" t="s">
        <v>190</v>
      </c>
      <c r="K825" s="24" t="s">
        <v>252</v>
      </c>
      <c r="L825" s="65" t="str">
        <f>IFERROR(VLOOKUP(Tabel1[[#This Row],[Üürnik]],'Lepingu lisa'!$AW$3:$AX$22,2,FALSE),"")</f>
        <v>LUBJA4_03</v>
      </c>
      <c r="M825" s="65" t="str">
        <f>IFERROR(VLOOKUP(Tabel1[[#This Row],[Jaotus]],Tabelid!L:M,2,FALSE),"")</f>
        <v>NONE</v>
      </c>
      <c r="N825" s="16"/>
      <c r="O825" s="45"/>
      <c r="P825" s="45"/>
      <c r="Q825" s="45"/>
      <c r="R825" s="69"/>
      <c r="S825" s="69"/>
      <c r="T825" s="45"/>
      <c r="U825" s="45"/>
      <c r="V825" s="45"/>
      <c r="W825" s="45"/>
      <c r="X825" s="45"/>
      <c r="Y825" s="45"/>
      <c r="Z825" s="45"/>
      <c r="AA825" s="45"/>
      <c r="AB825" s="45"/>
      <c r="AC825" s="45"/>
      <c r="AD825" s="45"/>
      <c r="AE825" s="45"/>
      <c r="AF825" s="45"/>
      <c r="AG825" s="45"/>
    </row>
    <row r="826" spans="1:33" x14ac:dyDescent="0.25">
      <c r="A826" s="24" t="s">
        <v>65</v>
      </c>
      <c r="B826" s="26">
        <v>6011</v>
      </c>
      <c r="C826" s="24" t="s">
        <v>202</v>
      </c>
      <c r="D826" s="24" t="s">
        <v>205</v>
      </c>
      <c r="E826" s="24" t="s">
        <v>11</v>
      </c>
      <c r="F826" s="68">
        <v>15.6</v>
      </c>
      <c r="G826" s="68">
        <v>14.9</v>
      </c>
      <c r="H826" s="24"/>
      <c r="I826" s="65" t="str">
        <f>LEFT(Tabel1[[#This Row],[Ruumi tüüp (TALO Tüüpruumide nimestik)]],2)</f>
        <v>21</v>
      </c>
      <c r="J826" s="25" t="s">
        <v>190</v>
      </c>
      <c r="K826" s="24" t="s">
        <v>252</v>
      </c>
      <c r="L826" s="65" t="str">
        <f>IFERROR(VLOOKUP(Tabel1[[#This Row],[Üürnik]],'Lepingu lisa'!$AW$3:$AX$22,2,FALSE),"")</f>
        <v>LUBJA4_03</v>
      </c>
      <c r="M826" s="65" t="str">
        <f>IFERROR(VLOOKUP(Tabel1[[#This Row],[Jaotus]],Tabelid!L:M,2,FALSE),"")</f>
        <v>NONE</v>
      </c>
      <c r="N826" s="16"/>
      <c r="O826" s="45"/>
      <c r="P826" s="45"/>
      <c r="Q826" s="45"/>
      <c r="R826" s="69"/>
      <c r="S826" s="69"/>
      <c r="T826" s="45"/>
      <c r="U826" s="45"/>
      <c r="V826" s="45"/>
      <c r="W826" s="45"/>
      <c r="X826" s="45"/>
      <c r="Y826" s="45"/>
      <c r="Z826" s="45"/>
      <c r="AA826" s="45"/>
      <c r="AB826" s="45"/>
      <c r="AC826" s="45"/>
      <c r="AD826" s="45"/>
      <c r="AE826" s="45"/>
      <c r="AF826" s="45"/>
      <c r="AG826" s="45"/>
    </row>
    <row r="827" spans="1:33" x14ac:dyDescent="0.25">
      <c r="A827" s="24" t="s">
        <v>65</v>
      </c>
      <c r="B827" s="26">
        <v>6012</v>
      </c>
      <c r="C827" s="24" t="s">
        <v>202</v>
      </c>
      <c r="D827" s="24" t="s">
        <v>205</v>
      </c>
      <c r="E827" s="24" t="s">
        <v>11</v>
      </c>
      <c r="F827" s="68">
        <v>16.8</v>
      </c>
      <c r="G827" s="68">
        <v>15.7</v>
      </c>
      <c r="H827" s="24"/>
      <c r="I827" s="65" t="str">
        <f>LEFT(Tabel1[[#This Row],[Ruumi tüüp (TALO Tüüpruumide nimestik)]],2)</f>
        <v>21</v>
      </c>
      <c r="J827" s="25" t="s">
        <v>190</v>
      </c>
      <c r="K827" s="24" t="s">
        <v>252</v>
      </c>
      <c r="L827" s="65" t="str">
        <f>IFERROR(VLOOKUP(Tabel1[[#This Row],[Üürnik]],'Lepingu lisa'!$AW$3:$AX$22,2,FALSE),"")</f>
        <v>LUBJA4_03</v>
      </c>
      <c r="M827" s="65" t="str">
        <f>IFERROR(VLOOKUP(Tabel1[[#This Row],[Jaotus]],Tabelid!L:M,2,FALSE),"")</f>
        <v>NONE</v>
      </c>
      <c r="N827" s="16"/>
      <c r="O827" s="45"/>
      <c r="P827" s="45"/>
      <c r="Q827" s="45"/>
      <c r="R827" s="69"/>
      <c r="S827" s="69"/>
      <c r="T827" s="45"/>
      <c r="U827" s="45"/>
      <c r="V827" s="45"/>
      <c r="W827" s="45"/>
      <c r="X827" s="45"/>
      <c r="Y827" s="45"/>
      <c r="Z827" s="45"/>
      <c r="AA827" s="45"/>
      <c r="AB827" s="45"/>
      <c r="AC827" s="45"/>
      <c r="AD827" s="45"/>
      <c r="AE827" s="45"/>
      <c r="AF827" s="45"/>
      <c r="AG827" s="45"/>
    </row>
    <row r="828" spans="1:33" x14ac:dyDescent="0.25">
      <c r="A828" s="24" t="s">
        <v>65</v>
      </c>
      <c r="B828" s="26">
        <v>6013</v>
      </c>
      <c r="C828" s="24" t="s">
        <v>202</v>
      </c>
      <c r="D828" s="24" t="s">
        <v>205</v>
      </c>
      <c r="E828" s="24" t="s">
        <v>11</v>
      </c>
      <c r="F828" s="68">
        <v>17.600000000000001</v>
      </c>
      <c r="G828" s="68">
        <v>16.600000000000001</v>
      </c>
      <c r="H828" s="24"/>
      <c r="I828" s="65" t="str">
        <f>LEFT(Tabel1[[#This Row],[Ruumi tüüp (TALO Tüüpruumide nimestik)]],2)</f>
        <v>21</v>
      </c>
      <c r="J828" s="25" t="s">
        <v>190</v>
      </c>
      <c r="K828" s="24" t="s">
        <v>252</v>
      </c>
      <c r="L828" s="65" t="str">
        <f>IFERROR(VLOOKUP(Tabel1[[#This Row],[Üürnik]],'Lepingu lisa'!$AW$3:$AX$22,2,FALSE),"")</f>
        <v>LUBJA4_03</v>
      </c>
      <c r="M828" s="65" t="str">
        <f>IFERROR(VLOOKUP(Tabel1[[#This Row],[Jaotus]],Tabelid!L:M,2,FALSE),"")</f>
        <v>NONE</v>
      </c>
      <c r="N828" s="16"/>
      <c r="O828" s="45"/>
      <c r="P828" s="45"/>
      <c r="Q828" s="45"/>
      <c r="R828" s="69"/>
      <c r="S828" s="69"/>
      <c r="T828" s="45"/>
      <c r="U828" s="45"/>
      <c r="V828" s="45"/>
      <c r="W828" s="45"/>
      <c r="X828" s="45"/>
      <c r="Y828" s="45"/>
      <c r="Z828" s="45"/>
      <c r="AA828" s="45"/>
      <c r="AB828" s="45"/>
      <c r="AC828" s="45"/>
      <c r="AD828" s="45"/>
      <c r="AE828" s="45"/>
      <c r="AF828" s="45"/>
      <c r="AG828" s="45"/>
    </row>
    <row r="829" spans="1:33" x14ac:dyDescent="0.25">
      <c r="A829" s="24" t="s">
        <v>65</v>
      </c>
      <c r="B829" s="26">
        <v>6014</v>
      </c>
      <c r="C829" s="24" t="s">
        <v>202</v>
      </c>
      <c r="D829" s="24" t="s">
        <v>205</v>
      </c>
      <c r="E829" s="24" t="s">
        <v>11</v>
      </c>
      <c r="F829" s="68">
        <v>19.3</v>
      </c>
      <c r="G829" s="68">
        <v>18.2</v>
      </c>
      <c r="H829" s="24"/>
      <c r="I829" s="65" t="str">
        <f>LEFT(Tabel1[[#This Row],[Ruumi tüüp (TALO Tüüpruumide nimestik)]],2)</f>
        <v>21</v>
      </c>
      <c r="J829" s="25" t="s">
        <v>190</v>
      </c>
      <c r="K829" s="24" t="s">
        <v>252</v>
      </c>
      <c r="L829" s="65" t="str">
        <f>IFERROR(VLOOKUP(Tabel1[[#This Row],[Üürnik]],'Lepingu lisa'!$AW$3:$AX$22,2,FALSE),"")</f>
        <v>LUBJA4_03</v>
      </c>
      <c r="M829" s="65" t="str">
        <f>IFERROR(VLOOKUP(Tabel1[[#This Row],[Jaotus]],Tabelid!L:M,2,FALSE),"")</f>
        <v>NONE</v>
      </c>
      <c r="N829" s="16"/>
      <c r="O829" s="45"/>
      <c r="P829" s="45"/>
      <c r="Q829" s="45"/>
      <c r="R829" s="69"/>
      <c r="S829" s="69"/>
      <c r="T829" s="45"/>
      <c r="U829" s="45"/>
      <c r="V829" s="45"/>
      <c r="W829" s="45"/>
      <c r="X829" s="45"/>
      <c r="Y829" s="45"/>
      <c r="Z829" s="45"/>
      <c r="AA829" s="45"/>
      <c r="AB829" s="45"/>
      <c r="AC829" s="45"/>
      <c r="AD829" s="45"/>
      <c r="AE829" s="45"/>
      <c r="AF829" s="45"/>
      <c r="AG829" s="45"/>
    </row>
    <row r="830" spans="1:33" x14ac:dyDescent="0.25">
      <c r="A830" s="24" t="s">
        <v>65</v>
      </c>
      <c r="B830" s="26">
        <v>6015</v>
      </c>
      <c r="C830" s="24" t="s">
        <v>202</v>
      </c>
      <c r="D830" s="24" t="s">
        <v>205</v>
      </c>
      <c r="E830" s="24" t="s">
        <v>11</v>
      </c>
      <c r="F830" s="68">
        <v>16</v>
      </c>
      <c r="G830" s="68">
        <v>15.3</v>
      </c>
      <c r="H830" s="24"/>
      <c r="I830" s="65" t="str">
        <f>LEFT(Tabel1[[#This Row],[Ruumi tüüp (TALO Tüüpruumide nimestik)]],2)</f>
        <v>21</v>
      </c>
      <c r="J830" s="25" t="s">
        <v>190</v>
      </c>
      <c r="K830" s="24" t="s">
        <v>252</v>
      </c>
      <c r="L830" s="65" t="str">
        <f>IFERROR(VLOOKUP(Tabel1[[#This Row],[Üürnik]],'Lepingu lisa'!$AW$3:$AX$22,2,FALSE),"")</f>
        <v>LUBJA4_03</v>
      </c>
      <c r="M830" s="65" t="str">
        <f>IFERROR(VLOOKUP(Tabel1[[#This Row],[Jaotus]],Tabelid!L:M,2,FALSE),"")</f>
        <v>NONE</v>
      </c>
      <c r="N830" s="16"/>
      <c r="O830" s="45"/>
      <c r="P830" s="45"/>
      <c r="Q830" s="45"/>
      <c r="R830" s="69"/>
      <c r="S830" s="69"/>
      <c r="T830" s="45"/>
      <c r="U830" s="45"/>
      <c r="V830" s="45"/>
      <c r="W830" s="45"/>
      <c r="X830" s="45"/>
      <c r="Y830" s="45"/>
      <c r="Z830" s="45"/>
      <c r="AA830" s="45"/>
      <c r="AB830" s="45"/>
      <c r="AC830" s="45"/>
      <c r="AD830" s="45"/>
      <c r="AE830" s="45"/>
      <c r="AF830" s="45"/>
      <c r="AG830" s="45"/>
    </row>
    <row r="831" spans="1:33" x14ac:dyDescent="0.25">
      <c r="A831" s="24" t="s">
        <v>65</v>
      </c>
      <c r="B831" s="26">
        <v>6016</v>
      </c>
      <c r="C831" s="24" t="s">
        <v>197</v>
      </c>
      <c r="D831" s="24" t="s">
        <v>91</v>
      </c>
      <c r="E831" s="24" t="s">
        <v>55</v>
      </c>
      <c r="F831" s="68">
        <v>107.9</v>
      </c>
      <c r="G831" s="68">
        <v>107.9</v>
      </c>
      <c r="H831" s="24"/>
      <c r="I831" s="65" t="str">
        <f>LEFT(Tabel1[[#This Row],[Ruumi tüüp (TALO Tüüpruumide nimestik)]],2)</f>
        <v>96</v>
      </c>
      <c r="J831" s="25"/>
      <c r="K831" s="24"/>
      <c r="L831" s="65" t="str">
        <f>IFERROR(VLOOKUP(Tabel1[[#This Row],[Üürnik]],'Lepingu lisa'!$AW$3:$AX$22,2,FALSE),"")</f>
        <v/>
      </c>
      <c r="M831" s="65" t="str">
        <f>IFERROR(VLOOKUP(Tabel1[[#This Row],[Jaotus]],Tabelid!L:M,2,FALSE),"")</f>
        <v/>
      </c>
      <c r="N831" s="16"/>
      <c r="O831" s="45"/>
      <c r="P831" s="45"/>
      <c r="Q831" s="45"/>
      <c r="R831" s="69"/>
      <c r="S831" s="69"/>
      <c r="T831" s="45"/>
      <c r="U831" s="45"/>
      <c r="V831" s="45"/>
      <c r="W831" s="45"/>
      <c r="X831" s="45"/>
      <c r="Y831" s="45"/>
      <c r="Z831" s="45"/>
      <c r="AA831" s="45"/>
      <c r="AB831" s="45"/>
      <c r="AC831" s="45"/>
      <c r="AD831" s="45"/>
      <c r="AE831" s="45"/>
      <c r="AF831" s="45"/>
      <c r="AG831" s="45"/>
    </row>
    <row r="832" spans="1:33" x14ac:dyDescent="0.25">
      <c r="A832" s="24" t="s">
        <v>65</v>
      </c>
      <c r="B832" s="26">
        <v>6017</v>
      </c>
      <c r="C832" s="24" t="s">
        <v>197</v>
      </c>
      <c r="D832" s="24" t="s">
        <v>123</v>
      </c>
      <c r="E832" s="24" t="s">
        <v>55</v>
      </c>
      <c r="F832" s="68">
        <v>6.4</v>
      </c>
      <c r="G832" s="68">
        <v>6.4</v>
      </c>
      <c r="H832" s="24"/>
      <c r="I832" s="65" t="str">
        <f>LEFT(Tabel1[[#This Row],[Ruumi tüüp (TALO Tüüpruumide nimestik)]],2)</f>
        <v>96</v>
      </c>
      <c r="J832" s="25"/>
      <c r="K832" s="24"/>
      <c r="L832" s="65" t="str">
        <f>IFERROR(VLOOKUP(Tabel1[[#This Row],[Üürnik]],'Lepingu lisa'!$AW$3:$AX$22,2,FALSE),"")</f>
        <v/>
      </c>
      <c r="M832" s="65" t="str">
        <f>IFERROR(VLOOKUP(Tabel1[[#This Row],[Jaotus]],Tabelid!L:M,2,FALSE),"")</f>
        <v/>
      </c>
      <c r="N832" s="16"/>
      <c r="O832" s="45"/>
      <c r="P832" s="45"/>
      <c r="Q832" s="45"/>
      <c r="R832" s="69"/>
      <c r="S832" s="69"/>
      <c r="T832" s="45"/>
      <c r="U832" s="45"/>
      <c r="V832" s="45"/>
      <c r="W832" s="45"/>
      <c r="X832" s="45"/>
      <c r="Y832" s="45"/>
      <c r="Z832" s="45"/>
      <c r="AA832" s="45"/>
      <c r="AB832" s="45"/>
      <c r="AC832" s="45"/>
      <c r="AD832" s="45"/>
      <c r="AE832" s="45"/>
      <c r="AF832" s="45"/>
      <c r="AG832" s="45"/>
    </row>
    <row r="833" spans="1:33" x14ac:dyDescent="0.25">
      <c r="A833" s="24" t="s">
        <v>65</v>
      </c>
      <c r="B833" s="26">
        <v>6100</v>
      </c>
      <c r="C833" s="24" t="s">
        <v>202</v>
      </c>
      <c r="D833" s="24" t="s">
        <v>93</v>
      </c>
      <c r="E833" s="24" t="s">
        <v>52</v>
      </c>
      <c r="F833" s="68">
        <v>10.5</v>
      </c>
      <c r="G833" s="68">
        <v>10.3</v>
      </c>
      <c r="H833" s="24"/>
      <c r="I833" s="65" t="str">
        <f>LEFT(Tabel1[[#This Row],[Ruumi tüüp (TALO Tüüpruumide nimestik)]],2)</f>
        <v>91</v>
      </c>
      <c r="J833" s="25" t="s">
        <v>190</v>
      </c>
      <c r="K833" s="24" t="s">
        <v>256</v>
      </c>
      <c r="L833" s="65" t="str">
        <f>IFERROR(VLOOKUP(Tabel1[[#This Row],[Üürnik]],'Lepingu lisa'!$AW$3:$AX$22,2,FALSE),"")</f>
        <v>LUBJA4_05</v>
      </c>
      <c r="M833" s="65" t="str">
        <f>IFERROR(VLOOKUP(Tabel1[[#This Row],[Jaotus]],Tabelid!L:M,2,FALSE),"")</f>
        <v>NONE</v>
      </c>
      <c r="N833" s="16"/>
      <c r="O833" s="45"/>
      <c r="P833" s="45"/>
      <c r="Q833" s="45"/>
      <c r="R833" s="69"/>
      <c r="S833" s="69"/>
      <c r="T833" s="45"/>
      <c r="U833" s="45"/>
      <c r="V833" s="45"/>
      <c r="W833" s="45"/>
      <c r="X833" s="45"/>
      <c r="Y833" s="45"/>
      <c r="Z833" s="45"/>
      <c r="AA833" s="45"/>
      <c r="AB833" s="45"/>
      <c r="AC833" s="45"/>
      <c r="AD833" s="45"/>
      <c r="AE833" s="45"/>
      <c r="AF833" s="45"/>
      <c r="AG833" s="45"/>
    </row>
    <row r="834" spans="1:33" x14ac:dyDescent="0.25">
      <c r="A834" s="24" t="s">
        <v>65</v>
      </c>
      <c r="B834" s="26">
        <v>6101</v>
      </c>
      <c r="C834" s="24" t="s">
        <v>202</v>
      </c>
      <c r="D834" s="24" t="s">
        <v>81</v>
      </c>
      <c r="E834" s="24" t="s">
        <v>52</v>
      </c>
      <c r="F834" s="68">
        <v>192.8913</v>
      </c>
      <c r="G834" s="68">
        <v>181.12029999999999</v>
      </c>
      <c r="H834" s="24"/>
      <c r="I834" s="65" t="str">
        <f>LEFT(Tabel1[[#This Row],[Ruumi tüüp (TALO Tüüpruumide nimestik)]],2)</f>
        <v>91</v>
      </c>
      <c r="J834" s="25" t="s">
        <v>190</v>
      </c>
      <c r="K834" s="24" t="s">
        <v>256</v>
      </c>
      <c r="L834" s="65" t="str">
        <f>IFERROR(VLOOKUP(Tabel1[[#This Row],[Üürnik]],'Lepingu lisa'!$AW$3:$AX$22,2,FALSE),"")</f>
        <v>LUBJA4_05</v>
      </c>
      <c r="M834" s="65" t="str">
        <f>IFERROR(VLOOKUP(Tabel1[[#This Row],[Jaotus]],Tabelid!L:M,2,FALSE),"")</f>
        <v>NONE</v>
      </c>
      <c r="N834" s="16"/>
      <c r="O834" s="45"/>
      <c r="P834" s="45"/>
      <c r="Q834" s="45"/>
      <c r="R834" s="69"/>
      <c r="S834" s="69"/>
      <c r="T834" s="45"/>
      <c r="U834" s="45"/>
      <c r="V834" s="45"/>
      <c r="W834" s="45"/>
      <c r="X834" s="45"/>
      <c r="Y834" s="45"/>
      <c r="Z834" s="45"/>
      <c r="AA834" s="45"/>
      <c r="AB834" s="45"/>
      <c r="AC834" s="45"/>
      <c r="AD834" s="45"/>
      <c r="AE834" s="45"/>
      <c r="AF834" s="45"/>
      <c r="AG834" s="45"/>
    </row>
    <row r="835" spans="1:33" x14ac:dyDescent="0.25">
      <c r="A835" s="24" t="s">
        <v>65</v>
      </c>
      <c r="B835" s="26" t="s">
        <v>470</v>
      </c>
      <c r="C835" s="24" t="s">
        <v>202</v>
      </c>
      <c r="D835" s="24" t="s">
        <v>87</v>
      </c>
      <c r="E835" s="24" t="s">
        <v>40</v>
      </c>
      <c r="F835" s="68">
        <v>15.7</v>
      </c>
      <c r="G835" s="68">
        <v>14.7</v>
      </c>
      <c r="H835" s="24"/>
      <c r="I835" s="65" t="str">
        <f>LEFT(Tabel1[[#This Row],[Ruumi tüüp (TALO Tüüpruumide nimestik)]],2)</f>
        <v>75</v>
      </c>
      <c r="J835" s="25" t="s">
        <v>190</v>
      </c>
      <c r="K835" s="24" t="s">
        <v>256</v>
      </c>
      <c r="L835" s="65" t="str">
        <f>IFERROR(VLOOKUP(Tabel1[[#This Row],[Üürnik]],'Lepingu lisa'!$AW$3:$AX$22,2,FALSE),"")</f>
        <v>LUBJA4_05</v>
      </c>
      <c r="M835" s="65" t="str">
        <f>IFERROR(VLOOKUP(Tabel1[[#This Row],[Jaotus]],Tabelid!L:M,2,FALSE),"")</f>
        <v>NONE</v>
      </c>
      <c r="N835" s="16"/>
      <c r="O835" s="45"/>
      <c r="P835" s="45"/>
      <c r="Q835" s="45"/>
      <c r="R835" s="69"/>
      <c r="S835" s="69"/>
      <c r="T835" s="45"/>
      <c r="U835" s="45"/>
      <c r="V835" s="45"/>
      <c r="W835" s="45"/>
      <c r="X835" s="45"/>
      <c r="Y835" s="45"/>
      <c r="Z835" s="45"/>
      <c r="AA835" s="45"/>
      <c r="AB835" s="45"/>
      <c r="AC835" s="45"/>
      <c r="AD835" s="45"/>
      <c r="AE835" s="45"/>
      <c r="AF835" s="45"/>
      <c r="AG835" s="45"/>
    </row>
    <row r="836" spans="1:33" x14ac:dyDescent="0.25">
      <c r="A836" s="24" t="s">
        <v>65</v>
      </c>
      <c r="B836" s="26">
        <v>6102</v>
      </c>
      <c r="C836" s="24" t="s">
        <v>202</v>
      </c>
      <c r="D836" s="24" t="s">
        <v>87</v>
      </c>
      <c r="E836" s="24" t="s">
        <v>40</v>
      </c>
      <c r="F836" s="68">
        <v>25.5</v>
      </c>
      <c r="G836" s="68">
        <v>24.9</v>
      </c>
      <c r="H836" s="24"/>
      <c r="I836" s="65" t="str">
        <f>LEFT(Tabel1[[#This Row],[Ruumi tüüp (TALO Tüüpruumide nimestik)]],2)</f>
        <v>75</v>
      </c>
      <c r="J836" s="25" t="s">
        <v>190</v>
      </c>
      <c r="K836" s="24" t="s">
        <v>256</v>
      </c>
      <c r="L836" s="65" t="str">
        <f>IFERROR(VLOOKUP(Tabel1[[#This Row],[Üürnik]],'Lepingu lisa'!$AW$3:$AX$22,2,FALSE),"")</f>
        <v>LUBJA4_05</v>
      </c>
      <c r="M836" s="65" t="str">
        <f>IFERROR(VLOOKUP(Tabel1[[#This Row],[Jaotus]],Tabelid!L:M,2,FALSE),"")</f>
        <v>NONE</v>
      </c>
      <c r="N836" s="16"/>
      <c r="O836" s="45"/>
      <c r="P836" s="45"/>
      <c r="Q836" s="45"/>
      <c r="R836" s="69"/>
      <c r="S836" s="69"/>
      <c r="T836" s="45"/>
      <c r="U836" s="45"/>
      <c r="V836" s="45"/>
      <c r="W836" s="45"/>
      <c r="X836" s="45"/>
      <c r="Y836" s="45"/>
      <c r="Z836" s="45"/>
      <c r="AA836" s="45"/>
      <c r="AB836" s="45"/>
      <c r="AC836" s="45"/>
      <c r="AD836" s="45"/>
      <c r="AE836" s="45"/>
      <c r="AF836" s="45"/>
      <c r="AG836" s="45"/>
    </row>
    <row r="837" spans="1:33" x14ac:dyDescent="0.25">
      <c r="A837" s="24" t="s">
        <v>65</v>
      </c>
      <c r="B837" s="26">
        <v>6103</v>
      </c>
      <c r="C837" s="24" t="s">
        <v>202</v>
      </c>
      <c r="D837" s="24" t="s">
        <v>205</v>
      </c>
      <c r="E837" s="24" t="s">
        <v>11</v>
      </c>
      <c r="F837" s="68">
        <v>16.600000000000001</v>
      </c>
      <c r="G837" s="68">
        <v>15.7</v>
      </c>
      <c r="H837" s="24"/>
      <c r="I837" s="65" t="str">
        <f>LEFT(Tabel1[[#This Row],[Ruumi tüüp (TALO Tüüpruumide nimestik)]],2)</f>
        <v>21</v>
      </c>
      <c r="J837" s="25" t="s">
        <v>190</v>
      </c>
      <c r="K837" s="24" t="s">
        <v>256</v>
      </c>
      <c r="L837" s="65" t="str">
        <f>IFERROR(VLOOKUP(Tabel1[[#This Row],[Üürnik]],'Lepingu lisa'!$AW$3:$AX$22,2,FALSE),"")</f>
        <v>LUBJA4_05</v>
      </c>
      <c r="M837" s="65" t="str">
        <f>IFERROR(VLOOKUP(Tabel1[[#This Row],[Jaotus]],Tabelid!L:M,2,FALSE),"")</f>
        <v>NONE</v>
      </c>
      <c r="N837" s="16"/>
      <c r="O837" s="45"/>
      <c r="P837" s="45"/>
      <c r="Q837" s="45"/>
      <c r="R837" s="69"/>
      <c r="S837" s="69"/>
      <c r="T837" s="45"/>
      <c r="U837" s="45"/>
      <c r="V837" s="45"/>
      <c r="W837" s="45"/>
      <c r="X837" s="45"/>
      <c r="Y837" s="45"/>
      <c r="Z837" s="45"/>
      <c r="AA837" s="45"/>
      <c r="AB837" s="45"/>
      <c r="AC837" s="45"/>
      <c r="AD837" s="45"/>
      <c r="AE837" s="45"/>
      <c r="AF837" s="45"/>
      <c r="AG837" s="45"/>
    </row>
    <row r="838" spans="1:33" x14ac:dyDescent="0.25">
      <c r="A838" s="24" t="s">
        <v>65</v>
      </c>
      <c r="B838" s="26">
        <v>6104</v>
      </c>
      <c r="C838" s="24" t="s">
        <v>202</v>
      </c>
      <c r="D838" s="24" t="s">
        <v>205</v>
      </c>
      <c r="E838" s="24" t="s">
        <v>11</v>
      </c>
      <c r="F838" s="68">
        <v>15</v>
      </c>
      <c r="G838" s="68">
        <v>14</v>
      </c>
      <c r="H838" s="24"/>
      <c r="I838" s="65" t="str">
        <f>LEFT(Tabel1[[#This Row],[Ruumi tüüp (TALO Tüüpruumide nimestik)]],2)</f>
        <v>21</v>
      </c>
      <c r="J838" s="25" t="s">
        <v>190</v>
      </c>
      <c r="K838" s="24" t="s">
        <v>256</v>
      </c>
      <c r="L838" s="65" t="str">
        <f>IFERROR(VLOOKUP(Tabel1[[#This Row],[Üürnik]],'Lepingu lisa'!$AW$3:$AX$22,2,FALSE),"")</f>
        <v>LUBJA4_05</v>
      </c>
      <c r="M838" s="65" t="str">
        <f>IFERROR(VLOOKUP(Tabel1[[#This Row],[Jaotus]],Tabelid!L:M,2,FALSE),"")</f>
        <v>NONE</v>
      </c>
      <c r="N838" s="16"/>
      <c r="O838" s="45"/>
      <c r="P838" s="45"/>
      <c r="Q838" s="45"/>
      <c r="R838" s="69"/>
      <c r="S838" s="69"/>
      <c r="T838" s="45"/>
      <c r="U838" s="45"/>
      <c r="V838" s="45"/>
      <c r="W838" s="45"/>
      <c r="X838" s="45"/>
      <c r="Y838" s="45"/>
      <c r="Z838" s="45"/>
      <c r="AA838" s="45"/>
      <c r="AB838" s="45"/>
      <c r="AC838" s="45"/>
      <c r="AD838" s="45"/>
      <c r="AE838" s="45"/>
      <c r="AF838" s="45"/>
      <c r="AG838" s="45"/>
    </row>
    <row r="839" spans="1:33" x14ac:dyDescent="0.25">
      <c r="A839" s="24" t="s">
        <v>65</v>
      </c>
      <c r="B839" s="26">
        <v>6105</v>
      </c>
      <c r="C839" s="24" t="s">
        <v>202</v>
      </c>
      <c r="D839" s="24" t="s">
        <v>205</v>
      </c>
      <c r="E839" s="24" t="s">
        <v>11</v>
      </c>
      <c r="F839" s="68">
        <v>14.8</v>
      </c>
      <c r="G839" s="68">
        <v>13.8</v>
      </c>
      <c r="H839" s="24"/>
      <c r="I839" s="65" t="str">
        <f>LEFT(Tabel1[[#This Row],[Ruumi tüüp (TALO Tüüpruumide nimestik)]],2)</f>
        <v>21</v>
      </c>
      <c r="J839" s="25" t="s">
        <v>190</v>
      </c>
      <c r="K839" s="24" t="s">
        <v>256</v>
      </c>
      <c r="L839" s="65" t="str">
        <f>IFERROR(VLOOKUP(Tabel1[[#This Row],[Üürnik]],'Lepingu lisa'!$AW$3:$AX$22,2,FALSE),"")</f>
        <v>LUBJA4_05</v>
      </c>
      <c r="M839" s="65" t="str">
        <f>IFERROR(VLOOKUP(Tabel1[[#This Row],[Jaotus]],Tabelid!L:M,2,FALSE),"")</f>
        <v>NONE</v>
      </c>
      <c r="N839" s="16"/>
      <c r="O839" s="45"/>
      <c r="P839" s="45"/>
      <c r="Q839" s="45"/>
      <c r="R839" s="69"/>
      <c r="S839" s="69"/>
      <c r="T839" s="45"/>
      <c r="U839" s="45"/>
      <c r="V839" s="45"/>
      <c r="W839" s="45"/>
      <c r="X839" s="45"/>
      <c r="Y839" s="45"/>
      <c r="Z839" s="45"/>
      <c r="AA839" s="45"/>
      <c r="AB839" s="45"/>
      <c r="AC839" s="45"/>
      <c r="AD839" s="45"/>
      <c r="AE839" s="45"/>
      <c r="AF839" s="45"/>
      <c r="AG839" s="45"/>
    </row>
    <row r="840" spans="1:33" x14ac:dyDescent="0.25">
      <c r="A840" s="24" t="s">
        <v>65</v>
      </c>
      <c r="B840" s="26">
        <v>6106</v>
      </c>
      <c r="C840" s="24" t="s">
        <v>202</v>
      </c>
      <c r="D840" s="24" t="s">
        <v>205</v>
      </c>
      <c r="E840" s="24" t="s">
        <v>11</v>
      </c>
      <c r="F840" s="68">
        <v>15.1</v>
      </c>
      <c r="G840" s="68">
        <v>14</v>
      </c>
      <c r="H840" s="24"/>
      <c r="I840" s="65" t="str">
        <f>LEFT(Tabel1[[#This Row],[Ruumi tüüp (TALO Tüüpruumide nimestik)]],2)</f>
        <v>21</v>
      </c>
      <c r="J840" s="25" t="s">
        <v>190</v>
      </c>
      <c r="K840" s="24" t="s">
        <v>256</v>
      </c>
      <c r="L840" s="65" t="str">
        <f>IFERROR(VLOOKUP(Tabel1[[#This Row],[Üürnik]],'Lepingu lisa'!$AW$3:$AX$22,2,FALSE),"")</f>
        <v>LUBJA4_05</v>
      </c>
      <c r="M840" s="65" t="str">
        <f>IFERROR(VLOOKUP(Tabel1[[#This Row],[Jaotus]],Tabelid!L:M,2,FALSE),"")</f>
        <v>NONE</v>
      </c>
      <c r="N840" s="16"/>
      <c r="O840" s="45"/>
      <c r="P840" s="45"/>
      <c r="Q840" s="45"/>
      <c r="R840" s="69"/>
      <c r="S840" s="69"/>
      <c r="T840" s="45"/>
      <c r="U840" s="45"/>
      <c r="V840" s="45"/>
      <c r="W840" s="45"/>
      <c r="X840" s="45"/>
      <c r="Y840" s="45"/>
      <c r="Z840" s="45"/>
      <c r="AA840" s="45"/>
      <c r="AB840" s="45"/>
      <c r="AC840" s="45"/>
      <c r="AD840" s="45"/>
      <c r="AE840" s="45"/>
      <c r="AF840" s="45"/>
      <c r="AG840" s="45"/>
    </row>
    <row r="841" spans="1:33" x14ac:dyDescent="0.25">
      <c r="A841" s="24" t="s">
        <v>65</v>
      </c>
      <c r="B841" s="26">
        <v>6107</v>
      </c>
      <c r="C841" s="24" t="s">
        <v>202</v>
      </c>
      <c r="D841" s="24" t="s">
        <v>205</v>
      </c>
      <c r="E841" s="24" t="s">
        <v>11</v>
      </c>
      <c r="F841" s="68">
        <v>15</v>
      </c>
      <c r="G841" s="68">
        <v>13.9</v>
      </c>
      <c r="H841" s="24"/>
      <c r="I841" s="65" t="str">
        <f>LEFT(Tabel1[[#This Row],[Ruumi tüüp (TALO Tüüpruumide nimestik)]],2)</f>
        <v>21</v>
      </c>
      <c r="J841" s="25" t="s">
        <v>190</v>
      </c>
      <c r="K841" s="24" t="s">
        <v>256</v>
      </c>
      <c r="L841" s="65" t="str">
        <f>IFERROR(VLOOKUP(Tabel1[[#This Row],[Üürnik]],'Lepingu lisa'!$AW$3:$AX$22,2,FALSE),"")</f>
        <v>LUBJA4_05</v>
      </c>
      <c r="M841" s="65" t="str">
        <f>IFERROR(VLOOKUP(Tabel1[[#This Row],[Jaotus]],Tabelid!L:M,2,FALSE),"")</f>
        <v>NONE</v>
      </c>
      <c r="N841" s="16"/>
      <c r="O841" s="45"/>
      <c r="P841" s="45"/>
      <c r="Q841" s="45"/>
      <c r="R841" s="69"/>
      <c r="S841" s="69"/>
      <c r="T841" s="45"/>
      <c r="U841" s="45"/>
      <c r="V841" s="45"/>
      <c r="W841" s="45"/>
      <c r="X841" s="45"/>
      <c r="Y841" s="45"/>
      <c r="Z841" s="45"/>
      <c r="AA841" s="45"/>
      <c r="AB841" s="45"/>
      <c r="AC841" s="45"/>
      <c r="AD841" s="45"/>
      <c r="AE841" s="45"/>
      <c r="AF841" s="45"/>
      <c r="AG841" s="45"/>
    </row>
    <row r="842" spans="1:33" x14ac:dyDescent="0.25">
      <c r="A842" s="24" t="s">
        <v>65</v>
      </c>
      <c r="B842" s="26">
        <v>6108</v>
      </c>
      <c r="C842" s="24" t="s">
        <v>202</v>
      </c>
      <c r="D842" s="24" t="s">
        <v>205</v>
      </c>
      <c r="E842" s="24" t="s">
        <v>11</v>
      </c>
      <c r="F842" s="68">
        <v>14.9</v>
      </c>
      <c r="G842" s="68">
        <v>13.8</v>
      </c>
      <c r="H842" s="24"/>
      <c r="I842" s="65" t="str">
        <f>LEFT(Tabel1[[#This Row],[Ruumi tüüp (TALO Tüüpruumide nimestik)]],2)</f>
        <v>21</v>
      </c>
      <c r="J842" s="25" t="s">
        <v>190</v>
      </c>
      <c r="K842" s="24" t="s">
        <v>256</v>
      </c>
      <c r="L842" s="65" t="str">
        <f>IFERROR(VLOOKUP(Tabel1[[#This Row],[Üürnik]],'Lepingu lisa'!$AW$3:$AX$22,2,FALSE),"")</f>
        <v>LUBJA4_05</v>
      </c>
      <c r="M842" s="65" t="str">
        <f>IFERROR(VLOOKUP(Tabel1[[#This Row],[Jaotus]],Tabelid!L:M,2,FALSE),"")</f>
        <v>NONE</v>
      </c>
      <c r="N842" s="16"/>
      <c r="O842" s="45"/>
      <c r="P842" s="45"/>
      <c r="Q842" s="45"/>
      <c r="R842" s="69"/>
      <c r="S842" s="69"/>
      <c r="T842" s="45"/>
      <c r="U842" s="45"/>
      <c r="V842" s="45"/>
      <c r="W842" s="45"/>
      <c r="X842" s="45"/>
      <c r="Y842" s="45"/>
      <c r="Z842" s="45"/>
      <c r="AA842" s="45"/>
      <c r="AB842" s="45"/>
      <c r="AC842" s="45"/>
      <c r="AD842" s="45"/>
      <c r="AE842" s="45"/>
      <c r="AF842" s="45"/>
      <c r="AG842" s="45"/>
    </row>
    <row r="843" spans="1:33" x14ac:dyDescent="0.25">
      <c r="A843" s="24" t="s">
        <v>65</v>
      </c>
      <c r="B843" s="26">
        <v>6109</v>
      </c>
      <c r="C843" s="24" t="s">
        <v>202</v>
      </c>
      <c r="D843" s="24" t="s">
        <v>205</v>
      </c>
      <c r="E843" s="24" t="s">
        <v>11</v>
      </c>
      <c r="F843" s="68">
        <v>14.9</v>
      </c>
      <c r="G843" s="68">
        <v>13.9</v>
      </c>
      <c r="H843" s="24"/>
      <c r="I843" s="65" t="str">
        <f>LEFT(Tabel1[[#This Row],[Ruumi tüüp (TALO Tüüpruumide nimestik)]],2)</f>
        <v>21</v>
      </c>
      <c r="J843" s="25" t="s">
        <v>190</v>
      </c>
      <c r="K843" s="24" t="s">
        <v>256</v>
      </c>
      <c r="L843" s="65" t="str">
        <f>IFERROR(VLOOKUP(Tabel1[[#This Row],[Üürnik]],'Lepingu lisa'!$AW$3:$AX$22,2,FALSE),"")</f>
        <v>LUBJA4_05</v>
      </c>
      <c r="M843" s="65" t="str">
        <f>IFERROR(VLOOKUP(Tabel1[[#This Row],[Jaotus]],Tabelid!L:M,2,FALSE),"")</f>
        <v>NONE</v>
      </c>
      <c r="N843" s="16"/>
      <c r="O843" s="45"/>
      <c r="P843" s="45"/>
      <c r="Q843" s="45"/>
      <c r="R843" s="69"/>
      <c r="S843" s="69"/>
      <c r="T843" s="45"/>
      <c r="U843" s="45"/>
      <c r="V843" s="45"/>
      <c r="W843" s="45"/>
      <c r="X843" s="45"/>
      <c r="Y843" s="45"/>
      <c r="Z843" s="45"/>
      <c r="AA843" s="45"/>
      <c r="AB843" s="45"/>
      <c r="AC843" s="45"/>
      <c r="AD843" s="45"/>
      <c r="AE843" s="45"/>
      <c r="AF843" s="45"/>
      <c r="AG843" s="45"/>
    </row>
    <row r="844" spans="1:33" x14ac:dyDescent="0.25">
      <c r="A844" s="24" t="s">
        <v>65</v>
      </c>
      <c r="B844" s="26">
        <v>6110</v>
      </c>
      <c r="C844" s="24" t="s">
        <v>202</v>
      </c>
      <c r="D844" s="24" t="s">
        <v>205</v>
      </c>
      <c r="E844" s="24" t="s">
        <v>11</v>
      </c>
      <c r="F844" s="68">
        <v>15.2</v>
      </c>
      <c r="G844" s="68">
        <v>14.1</v>
      </c>
      <c r="H844" s="24"/>
      <c r="I844" s="65" t="str">
        <f>LEFT(Tabel1[[#This Row],[Ruumi tüüp (TALO Tüüpruumide nimestik)]],2)</f>
        <v>21</v>
      </c>
      <c r="J844" s="25" t="s">
        <v>190</v>
      </c>
      <c r="K844" s="24" t="s">
        <v>256</v>
      </c>
      <c r="L844" s="65" t="str">
        <f>IFERROR(VLOOKUP(Tabel1[[#This Row],[Üürnik]],'Lepingu lisa'!$AW$3:$AX$22,2,FALSE),"")</f>
        <v>LUBJA4_05</v>
      </c>
      <c r="M844" s="65" t="str">
        <f>IFERROR(VLOOKUP(Tabel1[[#This Row],[Jaotus]],Tabelid!L:M,2,FALSE),"")</f>
        <v>NONE</v>
      </c>
      <c r="N844" s="16"/>
      <c r="O844" s="45"/>
      <c r="P844" s="45"/>
      <c r="Q844" s="45"/>
      <c r="R844" s="69"/>
      <c r="S844" s="69"/>
      <c r="T844" s="45"/>
      <c r="U844" s="45"/>
      <c r="V844" s="45"/>
      <c r="W844" s="45"/>
      <c r="X844" s="45"/>
      <c r="Y844" s="45"/>
      <c r="Z844" s="45"/>
      <c r="AA844" s="45"/>
      <c r="AB844" s="45"/>
      <c r="AC844" s="45"/>
      <c r="AD844" s="45"/>
      <c r="AE844" s="45"/>
      <c r="AF844" s="45"/>
      <c r="AG844" s="45"/>
    </row>
    <row r="845" spans="1:33" x14ac:dyDescent="0.25">
      <c r="A845" s="24" t="s">
        <v>65</v>
      </c>
      <c r="B845" s="26">
        <v>6111</v>
      </c>
      <c r="C845" s="24" t="s">
        <v>202</v>
      </c>
      <c r="D845" s="24" t="s">
        <v>205</v>
      </c>
      <c r="E845" s="24" t="s">
        <v>11</v>
      </c>
      <c r="F845" s="68">
        <v>15.2</v>
      </c>
      <c r="G845" s="68">
        <v>14.1</v>
      </c>
      <c r="H845" s="24"/>
      <c r="I845" s="65" t="str">
        <f>LEFT(Tabel1[[#This Row],[Ruumi tüüp (TALO Tüüpruumide nimestik)]],2)</f>
        <v>21</v>
      </c>
      <c r="J845" s="25" t="s">
        <v>190</v>
      </c>
      <c r="K845" s="24" t="s">
        <v>256</v>
      </c>
      <c r="L845" s="65" t="str">
        <f>IFERROR(VLOOKUP(Tabel1[[#This Row],[Üürnik]],'Lepingu lisa'!$AW$3:$AX$22,2,FALSE),"")</f>
        <v>LUBJA4_05</v>
      </c>
      <c r="M845" s="65" t="str">
        <f>IFERROR(VLOOKUP(Tabel1[[#This Row],[Jaotus]],Tabelid!L:M,2,FALSE),"")</f>
        <v>NONE</v>
      </c>
      <c r="N845" s="16"/>
      <c r="O845" s="45"/>
      <c r="P845" s="45"/>
      <c r="Q845" s="45"/>
      <c r="R845" s="69"/>
      <c r="S845" s="69"/>
      <c r="T845" s="45"/>
      <c r="U845" s="45"/>
      <c r="V845" s="45"/>
      <c r="W845" s="45"/>
      <c r="X845" s="45"/>
      <c r="Y845" s="45"/>
      <c r="Z845" s="45"/>
      <c r="AA845" s="45"/>
      <c r="AB845" s="45"/>
      <c r="AC845" s="45"/>
      <c r="AD845" s="45"/>
      <c r="AE845" s="45"/>
      <c r="AF845" s="45"/>
      <c r="AG845" s="45"/>
    </row>
    <row r="846" spans="1:33" x14ac:dyDescent="0.25">
      <c r="A846" s="24" t="s">
        <v>65</v>
      </c>
      <c r="B846" s="26">
        <v>6112</v>
      </c>
      <c r="C846" s="24" t="s">
        <v>202</v>
      </c>
      <c r="D846" s="24" t="s">
        <v>205</v>
      </c>
      <c r="E846" s="24" t="s">
        <v>11</v>
      </c>
      <c r="F846" s="68">
        <v>14.9</v>
      </c>
      <c r="G846" s="68">
        <v>13.8</v>
      </c>
      <c r="H846" s="24"/>
      <c r="I846" s="65" t="str">
        <f>LEFT(Tabel1[[#This Row],[Ruumi tüüp (TALO Tüüpruumide nimestik)]],2)</f>
        <v>21</v>
      </c>
      <c r="J846" s="25" t="s">
        <v>190</v>
      </c>
      <c r="K846" s="24" t="s">
        <v>256</v>
      </c>
      <c r="L846" s="65" t="str">
        <f>IFERROR(VLOOKUP(Tabel1[[#This Row],[Üürnik]],'Lepingu lisa'!$AW$3:$AX$22,2,FALSE),"")</f>
        <v>LUBJA4_05</v>
      </c>
      <c r="M846" s="65" t="str">
        <f>IFERROR(VLOOKUP(Tabel1[[#This Row],[Jaotus]],Tabelid!L:M,2,FALSE),"")</f>
        <v>NONE</v>
      </c>
      <c r="N846" s="16"/>
      <c r="O846" s="45"/>
      <c r="P846" s="45"/>
      <c r="Q846" s="45"/>
      <c r="R846" s="69"/>
      <c r="S846" s="69"/>
      <c r="T846" s="45"/>
      <c r="U846" s="45"/>
      <c r="V846" s="45"/>
      <c r="W846" s="45"/>
      <c r="X846" s="45"/>
      <c r="Y846" s="45"/>
      <c r="Z846" s="45"/>
      <c r="AA846" s="45"/>
      <c r="AB846" s="45"/>
      <c r="AC846" s="45"/>
      <c r="AD846" s="45"/>
      <c r="AE846" s="45"/>
      <c r="AF846" s="45"/>
      <c r="AG846" s="45"/>
    </row>
    <row r="847" spans="1:33" x14ac:dyDescent="0.25">
      <c r="A847" s="24" t="s">
        <v>65</v>
      </c>
      <c r="B847" s="26">
        <v>6113</v>
      </c>
      <c r="C847" s="24" t="s">
        <v>202</v>
      </c>
      <c r="D847" s="24" t="s">
        <v>205</v>
      </c>
      <c r="E847" s="24" t="s">
        <v>11</v>
      </c>
      <c r="F847" s="68">
        <v>15</v>
      </c>
      <c r="G847" s="68">
        <v>14</v>
      </c>
      <c r="H847" s="24"/>
      <c r="I847" s="65" t="str">
        <f>LEFT(Tabel1[[#This Row],[Ruumi tüüp (TALO Tüüpruumide nimestik)]],2)</f>
        <v>21</v>
      </c>
      <c r="J847" s="25" t="s">
        <v>190</v>
      </c>
      <c r="K847" s="24" t="s">
        <v>256</v>
      </c>
      <c r="L847" s="65" t="str">
        <f>IFERROR(VLOOKUP(Tabel1[[#This Row],[Üürnik]],'Lepingu lisa'!$AW$3:$AX$22,2,FALSE),"")</f>
        <v>LUBJA4_05</v>
      </c>
      <c r="M847" s="65" t="str">
        <f>IFERROR(VLOOKUP(Tabel1[[#This Row],[Jaotus]],Tabelid!L:M,2,FALSE),"")</f>
        <v>NONE</v>
      </c>
      <c r="N847" s="16"/>
      <c r="O847" s="45"/>
      <c r="P847" s="45"/>
      <c r="Q847" s="45"/>
      <c r="R847" s="69"/>
      <c r="S847" s="69"/>
      <c r="T847" s="45"/>
      <c r="U847" s="45"/>
      <c r="V847" s="45"/>
      <c r="W847" s="45"/>
      <c r="X847" s="45"/>
      <c r="Y847" s="45"/>
      <c r="Z847" s="45"/>
      <c r="AA847" s="45"/>
      <c r="AB847" s="45"/>
      <c r="AC847" s="45"/>
      <c r="AD847" s="45"/>
      <c r="AE847" s="45"/>
      <c r="AF847" s="45"/>
      <c r="AG847" s="45"/>
    </row>
    <row r="848" spans="1:33" x14ac:dyDescent="0.25">
      <c r="A848" s="24" t="s">
        <v>65</v>
      </c>
      <c r="B848" s="26">
        <v>6114</v>
      </c>
      <c r="C848" s="24" t="s">
        <v>202</v>
      </c>
      <c r="D848" s="24" t="s">
        <v>205</v>
      </c>
      <c r="E848" s="24" t="s">
        <v>11</v>
      </c>
      <c r="F848" s="68">
        <v>15.5</v>
      </c>
      <c r="G848" s="68">
        <v>14.5</v>
      </c>
      <c r="H848" s="24"/>
      <c r="I848" s="65" t="str">
        <f>LEFT(Tabel1[[#This Row],[Ruumi tüüp (TALO Tüüpruumide nimestik)]],2)</f>
        <v>21</v>
      </c>
      <c r="J848" s="25" t="s">
        <v>190</v>
      </c>
      <c r="K848" s="24" t="s">
        <v>256</v>
      </c>
      <c r="L848" s="65" t="str">
        <f>IFERROR(VLOOKUP(Tabel1[[#This Row],[Üürnik]],'Lepingu lisa'!$AW$3:$AX$22,2,FALSE),"")</f>
        <v>LUBJA4_05</v>
      </c>
      <c r="M848" s="65" t="str">
        <f>IFERROR(VLOOKUP(Tabel1[[#This Row],[Jaotus]],Tabelid!L:M,2,FALSE),"")</f>
        <v>NONE</v>
      </c>
      <c r="N848" s="16"/>
      <c r="O848" s="45"/>
      <c r="P848" s="45"/>
      <c r="Q848" s="45"/>
      <c r="R848" s="69"/>
      <c r="S848" s="69"/>
      <c r="T848" s="45"/>
      <c r="U848" s="45"/>
      <c r="V848" s="45"/>
      <c r="W848" s="45"/>
      <c r="X848" s="45"/>
      <c r="Y848" s="45"/>
      <c r="Z848" s="45"/>
      <c r="AA848" s="45"/>
      <c r="AB848" s="45"/>
      <c r="AC848" s="45"/>
      <c r="AD848" s="45"/>
      <c r="AE848" s="45"/>
      <c r="AF848" s="45"/>
      <c r="AG848" s="45"/>
    </row>
    <row r="849" spans="1:33" x14ac:dyDescent="0.25">
      <c r="A849" s="24" t="s">
        <v>65</v>
      </c>
      <c r="B849" s="26">
        <v>6115</v>
      </c>
      <c r="C849" s="24" t="s">
        <v>202</v>
      </c>
      <c r="D849" s="24" t="s">
        <v>205</v>
      </c>
      <c r="E849" s="24" t="s">
        <v>11</v>
      </c>
      <c r="F849" s="68">
        <v>14.9</v>
      </c>
      <c r="G849" s="68">
        <v>13.8</v>
      </c>
      <c r="H849" s="24"/>
      <c r="I849" s="65" t="str">
        <f>LEFT(Tabel1[[#This Row],[Ruumi tüüp (TALO Tüüpruumide nimestik)]],2)</f>
        <v>21</v>
      </c>
      <c r="J849" s="25" t="s">
        <v>190</v>
      </c>
      <c r="K849" s="24" t="s">
        <v>256</v>
      </c>
      <c r="L849" s="65" t="str">
        <f>IFERROR(VLOOKUP(Tabel1[[#This Row],[Üürnik]],'Lepingu lisa'!$AW$3:$AX$22,2,FALSE),"")</f>
        <v>LUBJA4_05</v>
      </c>
      <c r="M849" s="65" t="str">
        <f>IFERROR(VLOOKUP(Tabel1[[#This Row],[Jaotus]],Tabelid!L:M,2,FALSE),"")</f>
        <v>NONE</v>
      </c>
      <c r="N849" s="16"/>
      <c r="O849" s="45"/>
      <c r="P849" s="45"/>
      <c r="Q849" s="45"/>
      <c r="R849" s="69"/>
      <c r="S849" s="69"/>
      <c r="T849" s="45"/>
      <c r="U849" s="45"/>
      <c r="V849" s="45"/>
      <c r="W849" s="45"/>
      <c r="X849" s="45"/>
      <c r="Y849" s="45"/>
      <c r="Z849" s="45"/>
      <c r="AA849" s="45"/>
      <c r="AB849" s="45"/>
      <c r="AC849" s="45"/>
      <c r="AD849" s="45"/>
      <c r="AE849" s="45"/>
      <c r="AF849" s="45"/>
      <c r="AG849" s="45"/>
    </row>
    <row r="850" spans="1:33" x14ac:dyDescent="0.25">
      <c r="A850" s="24" t="s">
        <v>65</v>
      </c>
      <c r="B850" s="26">
        <v>6116</v>
      </c>
      <c r="C850" s="24" t="s">
        <v>202</v>
      </c>
      <c r="D850" s="24" t="s">
        <v>205</v>
      </c>
      <c r="E850" s="24" t="s">
        <v>11</v>
      </c>
      <c r="F850" s="68">
        <v>14.3</v>
      </c>
      <c r="G850" s="68">
        <v>13.3</v>
      </c>
      <c r="H850" s="24"/>
      <c r="I850" s="65" t="str">
        <f>LEFT(Tabel1[[#This Row],[Ruumi tüüp (TALO Tüüpruumide nimestik)]],2)</f>
        <v>21</v>
      </c>
      <c r="J850" s="25" t="s">
        <v>190</v>
      </c>
      <c r="K850" s="24" t="s">
        <v>256</v>
      </c>
      <c r="L850" s="65" t="str">
        <f>IFERROR(VLOOKUP(Tabel1[[#This Row],[Üürnik]],'Lepingu lisa'!$AW$3:$AX$22,2,FALSE),"")</f>
        <v>LUBJA4_05</v>
      </c>
      <c r="M850" s="65" t="str">
        <f>IFERROR(VLOOKUP(Tabel1[[#This Row],[Jaotus]],Tabelid!L:M,2,FALSE),"")</f>
        <v>NONE</v>
      </c>
      <c r="N850" s="16"/>
      <c r="O850" s="45"/>
      <c r="P850" s="45"/>
      <c r="Q850" s="45"/>
      <c r="R850" s="69"/>
      <c r="S850" s="69"/>
      <c r="T850" s="45"/>
      <c r="U850" s="45"/>
      <c r="V850" s="45"/>
      <c r="W850" s="45"/>
      <c r="X850" s="45"/>
      <c r="Y850" s="45"/>
      <c r="Z850" s="45"/>
      <c r="AA850" s="45"/>
      <c r="AB850" s="45"/>
      <c r="AC850" s="45"/>
      <c r="AD850" s="45"/>
      <c r="AE850" s="45"/>
      <c r="AF850" s="45"/>
      <c r="AG850" s="45"/>
    </row>
    <row r="851" spans="1:33" x14ac:dyDescent="0.25">
      <c r="A851" s="24" t="s">
        <v>65</v>
      </c>
      <c r="B851" s="26">
        <v>6117</v>
      </c>
      <c r="C851" s="24" t="s">
        <v>202</v>
      </c>
      <c r="D851" s="24" t="s">
        <v>205</v>
      </c>
      <c r="E851" s="24" t="s">
        <v>11</v>
      </c>
      <c r="F851" s="68">
        <v>15.1</v>
      </c>
      <c r="G851" s="68">
        <v>14</v>
      </c>
      <c r="H851" s="24"/>
      <c r="I851" s="65" t="str">
        <f>LEFT(Tabel1[[#This Row],[Ruumi tüüp (TALO Tüüpruumide nimestik)]],2)</f>
        <v>21</v>
      </c>
      <c r="J851" s="25" t="s">
        <v>190</v>
      </c>
      <c r="K851" s="24" t="s">
        <v>256</v>
      </c>
      <c r="L851" s="65" t="str">
        <f>IFERROR(VLOOKUP(Tabel1[[#This Row],[Üürnik]],'Lepingu lisa'!$AW$3:$AX$22,2,FALSE),"")</f>
        <v>LUBJA4_05</v>
      </c>
      <c r="M851" s="65" t="str">
        <f>IFERROR(VLOOKUP(Tabel1[[#This Row],[Jaotus]],Tabelid!L:M,2,FALSE),"")</f>
        <v>NONE</v>
      </c>
      <c r="N851" s="16"/>
      <c r="O851" s="45"/>
      <c r="P851" s="45"/>
      <c r="Q851" s="45"/>
      <c r="R851" s="69"/>
      <c r="S851" s="69"/>
      <c r="T851" s="45"/>
      <c r="U851" s="45"/>
      <c r="V851" s="45"/>
      <c r="W851" s="45"/>
      <c r="X851" s="45"/>
      <c r="Y851" s="45"/>
      <c r="Z851" s="45"/>
      <c r="AA851" s="45"/>
      <c r="AB851" s="45"/>
      <c r="AC851" s="45"/>
      <c r="AD851" s="45"/>
      <c r="AE851" s="45"/>
      <c r="AF851" s="45"/>
      <c r="AG851" s="45"/>
    </row>
    <row r="852" spans="1:33" x14ac:dyDescent="0.25">
      <c r="A852" s="24" t="s">
        <v>65</v>
      </c>
      <c r="B852" s="26">
        <v>6118</v>
      </c>
      <c r="C852" s="24" t="s">
        <v>202</v>
      </c>
      <c r="D852" s="24" t="s">
        <v>205</v>
      </c>
      <c r="E852" s="24" t="s">
        <v>11</v>
      </c>
      <c r="F852" s="68">
        <v>14.9</v>
      </c>
      <c r="G852" s="68">
        <v>13.8</v>
      </c>
      <c r="H852" s="24"/>
      <c r="I852" s="65" t="str">
        <f>LEFT(Tabel1[[#This Row],[Ruumi tüüp (TALO Tüüpruumide nimestik)]],2)</f>
        <v>21</v>
      </c>
      <c r="J852" s="25" t="s">
        <v>190</v>
      </c>
      <c r="K852" s="24" t="s">
        <v>256</v>
      </c>
      <c r="L852" s="65" t="str">
        <f>IFERROR(VLOOKUP(Tabel1[[#This Row],[Üürnik]],'Lepingu lisa'!$AW$3:$AX$22,2,FALSE),"")</f>
        <v>LUBJA4_05</v>
      </c>
      <c r="M852" s="65" t="str">
        <f>IFERROR(VLOOKUP(Tabel1[[#This Row],[Jaotus]],Tabelid!L:M,2,FALSE),"")</f>
        <v>NONE</v>
      </c>
      <c r="N852" s="16"/>
      <c r="O852" s="45"/>
      <c r="P852" s="45"/>
      <c r="Q852" s="45"/>
      <c r="R852" s="69"/>
      <c r="S852" s="69"/>
      <c r="T852" s="45"/>
      <c r="U852" s="45"/>
      <c r="V852" s="45"/>
      <c r="W852" s="45"/>
      <c r="X852" s="45"/>
      <c r="Y852" s="45"/>
      <c r="Z852" s="45"/>
      <c r="AA852" s="45"/>
      <c r="AB852" s="45"/>
      <c r="AC852" s="45"/>
      <c r="AD852" s="45"/>
      <c r="AE852" s="45"/>
      <c r="AF852" s="45"/>
      <c r="AG852" s="45"/>
    </row>
    <row r="853" spans="1:33" x14ac:dyDescent="0.25">
      <c r="A853" s="24" t="s">
        <v>65</v>
      </c>
      <c r="B853" s="26">
        <v>6119</v>
      </c>
      <c r="C853" s="24" t="s">
        <v>202</v>
      </c>
      <c r="D853" s="24" t="s">
        <v>205</v>
      </c>
      <c r="E853" s="24" t="s">
        <v>11</v>
      </c>
      <c r="F853" s="68">
        <v>15</v>
      </c>
      <c r="G853" s="68">
        <v>13.9</v>
      </c>
      <c r="H853" s="24"/>
      <c r="I853" s="65" t="str">
        <f>LEFT(Tabel1[[#This Row],[Ruumi tüüp (TALO Tüüpruumide nimestik)]],2)</f>
        <v>21</v>
      </c>
      <c r="J853" s="25" t="s">
        <v>190</v>
      </c>
      <c r="K853" s="24" t="s">
        <v>256</v>
      </c>
      <c r="L853" s="65" t="str">
        <f>IFERROR(VLOOKUP(Tabel1[[#This Row],[Üürnik]],'Lepingu lisa'!$AW$3:$AX$22,2,FALSE),"")</f>
        <v>LUBJA4_05</v>
      </c>
      <c r="M853" s="65" t="str">
        <f>IFERROR(VLOOKUP(Tabel1[[#This Row],[Jaotus]],Tabelid!L:M,2,FALSE),"")</f>
        <v>NONE</v>
      </c>
      <c r="N853" s="16"/>
      <c r="O853" s="45"/>
      <c r="P853" s="45"/>
      <c r="Q853" s="45"/>
      <c r="R853" s="69"/>
      <c r="S853" s="69"/>
      <c r="T853" s="45"/>
      <c r="U853" s="45"/>
      <c r="V853" s="45"/>
      <c r="W853" s="45"/>
      <c r="X853" s="45"/>
      <c r="Y853" s="45"/>
      <c r="Z853" s="45"/>
      <c r="AA853" s="45"/>
      <c r="AB853" s="45"/>
      <c r="AC853" s="45"/>
      <c r="AD853" s="45"/>
      <c r="AE853" s="45"/>
      <c r="AF853" s="45"/>
      <c r="AG853" s="45"/>
    </row>
    <row r="854" spans="1:33" x14ac:dyDescent="0.25">
      <c r="A854" s="24" t="s">
        <v>65</v>
      </c>
      <c r="B854" s="26">
        <v>6120</v>
      </c>
      <c r="C854" s="24" t="s">
        <v>202</v>
      </c>
      <c r="D854" s="24" t="s">
        <v>205</v>
      </c>
      <c r="E854" s="24" t="s">
        <v>11</v>
      </c>
      <c r="F854" s="68">
        <v>15.2</v>
      </c>
      <c r="G854" s="68">
        <v>14.1</v>
      </c>
      <c r="H854" s="24"/>
      <c r="I854" s="65" t="str">
        <f>LEFT(Tabel1[[#This Row],[Ruumi tüüp (TALO Tüüpruumide nimestik)]],2)</f>
        <v>21</v>
      </c>
      <c r="J854" s="25" t="s">
        <v>190</v>
      </c>
      <c r="K854" s="24" t="s">
        <v>256</v>
      </c>
      <c r="L854" s="65" t="str">
        <f>IFERROR(VLOOKUP(Tabel1[[#This Row],[Üürnik]],'Lepingu lisa'!$AW$3:$AX$22,2,FALSE),"")</f>
        <v>LUBJA4_05</v>
      </c>
      <c r="M854" s="65" t="str">
        <f>IFERROR(VLOOKUP(Tabel1[[#This Row],[Jaotus]],Tabelid!L:M,2,FALSE),"")</f>
        <v>NONE</v>
      </c>
      <c r="N854" s="16"/>
      <c r="O854" s="45"/>
      <c r="P854" s="45"/>
      <c r="Q854" s="45"/>
      <c r="R854" s="69"/>
      <c r="S854" s="69"/>
      <c r="T854" s="45"/>
      <c r="U854" s="45"/>
      <c r="V854" s="45"/>
      <c r="W854" s="45"/>
      <c r="X854" s="45"/>
      <c r="Y854" s="45"/>
      <c r="Z854" s="45"/>
      <c r="AA854" s="45"/>
      <c r="AB854" s="45"/>
      <c r="AC854" s="45"/>
      <c r="AD854" s="45"/>
      <c r="AE854" s="45"/>
      <c r="AF854" s="45"/>
      <c r="AG854" s="45"/>
    </row>
    <row r="855" spans="1:33" x14ac:dyDescent="0.25">
      <c r="A855" s="24" t="s">
        <v>65</v>
      </c>
      <c r="B855" s="26">
        <v>6121</v>
      </c>
      <c r="C855" s="24" t="s">
        <v>202</v>
      </c>
      <c r="D855" s="24" t="s">
        <v>205</v>
      </c>
      <c r="E855" s="24" t="s">
        <v>11</v>
      </c>
      <c r="F855" s="68">
        <v>15.6</v>
      </c>
      <c r="G855" s="68">
        <v>15</v>
      </c>
      <c r="H855" s="24"/>
      <c r="I855" s="65" t="str">
        <f>LEFT(Tabel1[[#This Row],[Ruumi tüüp (TALO Tüüpruumide nimestik)]],2)</f>
        <v>21</v>
      </c>
      <c r="J855" s="25" t="s">
        <v>190</v>
      </c>
      <c r="K855" s="24" t="s">
        <v>256</v>
      </c>
      <c r="L855" s="65" t="str">
        <f>IFERROR(VLOOKUP(Tabel1[[#This Row],[Üürnik]],'Lepingu lisa'!$AW$3:$AX$22,2,FALSE),"")</f>
        <v>LUBJA4_05</v>
      </c>
      <c r="M855" s="65" t="str">
        <f>IFERROR(VLOOKUP(Tabel1[[#This Row],[Jaotus]],Tabelid!L:M,2,FALSE),"")</f>
        <v>NONE</v>
      </c>
      <c r="N855" s="16"/>
      <c r="O855" s="45"/>
      <c r="P855" s="45"/>
      <c r="Q855" s="45"/>
      <c r="R855" s="69"/>
      <c r="S855" s="69"/>
      <c r="T855" s="45"/>
      <c r="U855" s="45"/>
      <c r="V855" s="45"/>
      <c r="W855" s="45"/>
      <c r="X855" s="45"/>
      <c r="Y855" s="45"/>
      <c r="Z855" s="45"/>
      <c r="AA855" s="45"/>
      <c r="AB855" s="45"/>
      <c r="AC855" s="45"/>
      <c r="AD855" s="45"/>
      <c r="AE855" s="45"/>
      <c r="AF855" s="45"/>
      <c r="AG855" s="45"/>
    </row>
    <row r="856" spans="1:33" x14ac:dyDescent="0.25">
      <c r="A856" s="24" t="s">
        <v>65</v>
      </c>
      <c r="B856" s="26">
        <v>6122</v>
      </c>
      <c r="C856" s="24" t="s">
        <v>202</v>
      </c>
      <c r="D856" s="24" t="s">
        <v>205</v>
      </c>
      <c r="E856" s="24" t="s">
        <v>11</v>
      </c>
      <c r="F856" s="68">
        <v>11.6</v>
      </c>
      <c r="G856" s="68">
        <v>11</v>
      </c>
      <c r="H856" s="24"/>
      <c r="I856" s="65" t="str">
        <f>LEFT(Tabel1[[#This Row],[Ruumi tüüp (TALO Tüüpruumide nimestik)]],2)</f>
        <v>21</v>
      </c>
      <c r="J856" s="25" t="s">
        <v>190</v>
      </c>
      <c r="K856" s="24" t="s">
        <v>256</v>
      </c>
      <c r="L856" s="65" t="str">
        <f>IFERROR(VLOOKUP(Tabel1[[#This Row],[Üürnik]],'Lepingu lisa'!$AW$3:$AX$22,2,FALSE),"")</f>
        <v>LUBJA4_05</v>
      </c>
      <c r="M856" s="65" t="str">
        <f>IFERROR(VLOOKUP(Tabel1[[#This Row],[Jaotus]],Tabelid!L:M,2,FALSE),"")</f>
        <v>NONE</v>
      </c>
      <c r="N856" s="16"/>
      <c r="O856" s="45"/>
      <c r="P856" s="45"/>
      <c r="Q856" s="45"/>
      <c r="R856" s="69"/>
      <c r="S856" s="69"/>
      <c r="T856" s="45"/>
      <c r="U856" s="45"/>
      <c r="V856" s="45"/>
      <c r="W856" s="45"/>
      <c r="X856" s="45"/>
      <c r="Y856" s="45"/>
      <c r="Z856" s="45"/>
      <c r="AA856" s="45"/>
      <c r="AB856" s="45"/>
      <c r="AC856" s="45"/>
      <c r="AD856" s="45"/>
      <c r="AE856" s="45"/>
      <c r="AF856" s="45"/>
      <c r="AG856" s="45"/>
    </row>
    <row r="857" spans="1:33" x14ac:dyDescent="0.25">
      <c r="A857" s="24" t="s">
        <v>65</v>
      </c>
      <c r="B857" s="26">
        <v>6123</v>
      </c>
      <c r="C857" s="24" t="s">
        <v>202</v>
      </c>
      <c r="D857" s="24" t="s">
        <v>205</v>
      </c>
      <c r="E857" s="24" t="s">
        <v>11</v>
      </c>
      <c r="F857" s="68">
        <v>12.3</v>
      </c>
      <c r="G857" s="68">
        <v>11.4</v>
      </c>
      <c r="H857" s="24"/>
      <c r="I857" s="65" t="str">
        <f>LEFT(Tabel1[[#This Row],[Ruumi tüüp (TALO Tüüpruumide nimestik)]],2)</f>
        <v>21</v>
      </c>
      <c r="J857" s="25" t="s">
        <v>190</v>
      </c>
      <c r="K857" s="24" t="s">
        <v>256</v>
      </c>
      <c r="L857" s="65" t="str">
        <f>IFERROR(VLOOKUP(Tabel1[[#This Row],[Üürnik]],'Lepingu lisa'!$AW$3:$AX$22,2,FALSE),"")</f>
        <v>LUBJA4_05</v>
      </c>
      <c r="M857" s="65" t="str">
        <f>IFERROR(VLOOKUP(Tabel1[[#This Row],[Jaotus]],Tabelid!L:M,2,FALSE),"")</f>
        <v>NONE</v>
      </c>
      <c r="N857" s="16"/>
      <c r="O857" s="45"/>
      <c r="P857" s="45"/>
      <c r="Q857" s="45"/>
      <c r="R857" s="69"/>
      <c r="S857" s="69"/>
      <c r="T857" s="45"/>
      <c r="U857" s="45"/>
      <c r="V857" s="45"/>
      <c r="W857" s="45"/>
      <c r="X857" s="45"/>
      <c r="Y857" s="45"/>
      <c r="Z857" s="45"/>
      <c r="AA857" s="45"/>
      <c r="AB857" s="45"/>
      <c r="AC857" s="45"/>
      <c r="AD857" s="45"/>
      <c r="AE857" s="45"/>
      <c r="AF857" s="45"/>
      <c r="AG857" s="45"/>
    </row>
    <row r="858" spans="1:33" x14ac:dyDescent="0.25">
      <c r="A858" s="24" t="s">
        <v>65</v>
      </c>
      <c r="B858" s="26">
        <v>6124</v>
      </c>
      <c r="C858" s="24" t="s">
        <v>202</v>
      </c>
      <c r="D858" s="24" t="s">
        <v>205</v>
      </c>
      <c r="E858" s="24" t="s">
        <v>11</v>
      </c>
      <c r="F858" s="68">
        <v>12</v>
      </c>
      <c r="G858" s="68">
        <v>11.2</v>
      </c>
      <c r="H858" s="24"/>
      <c r="I858" s="65" t="str">
        <f>LEFT(Tabel1[[#This Row],[Ruumi tüüp (TALO Tüüpruumide nimestik)]],2)</f>
        <v>21</v>
      </c>
      <c r="J858" s="25" t="s">
        <v>190</v>
      </c>
      <c r="K858" s="24" t="s">
        <v>256</v>
      </c>
      <c r="L858" s="65" t="str">
        <f>IFERROR(VLOOKUP(Tabel1[[#This Row],[Üürnik]],'Lepingu lisa'!$AW$3:$AX$22,2,FALSE),"")</f>
        <v>LUBJA4_05</v>
      </c>
      <c r="M858" s="65" t="str">
        <f>IFERROR(VLOOKUP(Tabel1[[#This Row],[Jaotus]],Tabelid!L:M,2,FALSE),"")</f>
        <v>NONE</v>
      </c>
      <c r="N858" s="16"/>
      <c r="O858" s="45"/>
      <c r="P858" s="45"/>
      <c r="Q858" s="45"/>
      <c r="R858" s="69"/>
      <c r="S858" s="69"/>
      <c r="T858" s="45"/>
      <c r="U858" s="45"/>
      <c r="V858" s="45"/>
      <c r="W858" s="45"/>
      <c r="X858" s="45"/>
      <c r="Y858" s="45"/>
      <c r="Z858" s="45"/>
      <c r="AA858" s="45"/>
      <c r="AB858" s="45"/>
      <c r="AC858" s="45"/>
      <c r="AD858" s="45"/>
      <c r="AE858" s="45"/>
      <c r="AF858" s="45"/>
      <c r="AG858" s="45"/>
    </row>
    <row r="859" spans="1:33" x14ac:dyDescent="0.25">
      <c r="A859" s="24" t="s">
        <v>65</v>
      </c>
      <c r="B859" s="26">
        <v>6125</v>
      </c>
      <c r="C859" s="24" t="s">
        <v>202</v>
      </c>
      <c r="D859" s="24" t="s">
        <v>205</v>
      </c>
      <c r="E859" s="24" t="s">
        <v>11</v>
      </c>
      <c r="F859" s="68">
        <v>11.8</v>
      </c>
      <c r="G859" s="68">
        <v>10.9</v>
      </c>
      <c r="H859" s="24"/>
      <c r="I859" s="65" t="str">
        <f>LEFT(Tabel1[[#This Row],[Ruumi tüüp (TALO Tüüpruumide nimestik)]],2)</f>
        <v>21</v>
      </c>
      <c r="J859" s="25" t="s">
        <v>190</v>
      </c>
      <c r="K859" s="24" t="s">
        <v>256</v>
      </c>
      <c r="L859" s="65" t="str">
        <f>IFERROR(VLOOKUP(Tabel1[[#This Row],[Üürnik]],'Lepingu lisa'!$AW$3:$AX$22,2,FALSE),"")</f>
        <v>LUBJA4_05</v>
      </c>
      <c r="M859" s="65" t="str">
        <f>IFERROR(VLOOKUP(Tabel1[[#This Row],[Jaotus]],Tabelid!L:M,2,FALSE),"")</f>
        <v>NONE</v>
      </c>
      <c r="N859" s="16"/>
      <c r="O859" s="45"/>
      <c r="P859" s="45"/>
      <c r="Q859" s="45"/>
      <c r="R859" s="69"/>
      <c r="S859" s="69"/>
      <c r="T859" s="45"/>
      <c r="U859" s="45"/>
      <c r="V859" s="45"/>
      <c r="W859" s="45"/>
      <c r="X859" s="45"/>
      <c r="Y859" s="45"/>
      <c r="Z859" s="45"/>
      <c r="AA859" s="45"/>
      <c r="AB859" s="45"/>
      <c r="AC859" s="45"/>
      <c r="AD859" s="45"/>
      <c r="AE859" s="45"/>
      <c r="AF859" s="45"/>
      <c r="AG859" s="45"/>
    </row>
    <row r="860" spans="1:33" x14ac:dyDescent="0.25">
      <c r="A860" s="24" t="s">
        <v>65</v>
      </c>
      <c r="B860" s="26">
        <v>6126</v>
      </c>
      <c r="C860" s="24" t="s">
        <v>202</v>
      </c>
      <c r="D860" s="24" t="s">
        <v>205</v>
      </c>
      <c r="E860" s="24" t="s">
        <v>11</v>
      </c>
      <c r="F860" s="68">
        <v>11.6</v>
      </c>
      <c r="G860" s="68">
        <v>10.8</v>
      </c>
      <c r="H860" s="24"/>
      <c r="I860" s="65" t="str">
        <f>LEFT(Tabel1[[#This Row],[Ruumi tüüp (TALO Tüüpruumide nimestik)]],2)</f>
        <v>21</v>
      </c>
      <c r="J860" s="25" t="s">
        <v>190</v>
      </c>
      <c r="K860" s="24" t="s">
        <v>256</v>
      </c>
      <c r="L860" s="65" t="str">
        <f>IFERROR(VLOOKUP(Tabel1[[#This Row],[Üürnik]],'Lepingu lisa'!$AW$3:$AX$22,2,FALSE),"")</f>
        <v>LUBJA4_05</v>
      </c>
      <c r="M860" s="65" t="str">
        <f>IFERROR(VLOOKUP(Tabel1[[#This Row],[Jaotus]],Tabelid!L:M,2,FALSE),"")</f>
        <v>NONE</v>
      </c>
      <c r="N860" s="16"/>
      <c r="O860" s="45"/>
      <c r="P860" s="45"/>
      <c r="Q860" s="45"/>
      <c r="R860" s="69"/>
      <c r="S860" s="69"/>
      <c r="T860" s="45"/>
      <c r="U860" s="45"/>
      <c r="V860" s="45"/>
      <c r="W860" s="45"/>
      <c r="X860" s="45"/>
      <c r="Y860" s="45"/>
      <c r="Z860" s="45"/>
      <c r="AA860" s="45"/>
      <c r="AB860" s="45"/>
      <c r="AC860" s="45"/>
      <c r="AD860" s="45"/>
      <c r="AE860" s="45"/>
      <c r="AF860" s="45"/>
      <c r="AG860" s="45"/>
    </row>
    <row r="861" spans="1:33" x14ac:dyDescent="0.25">
      <c r="A861" s="24" t="s">
        <v>65</v>
      </c>
      <c r="B861" s="26">
        <v>6127</v>
      </c>
      <c r="C861" s="24" t="s">
        <v>202</v>
      </c>
      <c r="D861" s="24" t="s">
        <v>205</v>
      </c>
      <c r="E861" s="24" t="s">
        <v>11</v>
      </c>
      <c r="F861" s="68">
        <v>11.3</v>
      </c>
      <c r="G861" s="68">
        <v>10.5</v>
      </c>
      <c r="H861" s="24"/>
      <c r="I861" s="65" t="str">
        <f>LEFT(Tabel1[[#This Row],[Ruumi tüüp (TALO Tüüpruumide nimestik)]],2)</f>
        <v>21</v>
      </c>
      <c r="J861" s="25" t="s">
        <v>190</v>
      </c>
      <c r="K861" s="24" t="s">
        <v>256</v>
      </c>
      <c r="L861" s="65" t="str">
        <f>IFERROR(VLOOKUP(Tabel1[[#This Row],[Üürnik]],'Lepingu lisa'!$AW$3:$AX$22,2,FALSE),"")</f>
        <v>LUBJA4_05</v>
      </c>
      <c r="M861" s="65" t="str">
        <f>IFERROR(VLOOKUP(Tabel1[[#This Row],[Jaotus]],Tabelid!L:M,2,FALSE),"")</f>
        <v>NONE</v>
      </c>
      <c r="N861" s="16"/>
      <c r="O861" s="45"/>
      <c r="P861" s="45"/>
      <c r="Q861" s="45"/>
      <c r="R861" s="69"/>
      <c r="S861" s="69"/>
      <c r="T861" s="45"/>
      <c r="U861" s="45"/>
      <c r="V861" s="45"/>
      <c r="W861" s="45"/>
      <c r="X861" s="45"/>
      <c r="Y861" s="45"/>
      <c r="Z861" s="45"/>
      <c r="AA861" s="45"/>
      <c r="AB861" s="45"/>
      <c r="AC861" s="45"/>
      <c r="AD861" s="45"/>
      <c r="AE861" s="45"/>
      <c r="AF861" s="45"/>
      <c r="AG861" s="45"/>
    </row>
    <row r="862" spans="1:33" x14ac:dyDescent="0.25">
      <c r="A862" s="24" t="s">
        <v>65</v>
      </c>
      <c r="B862" s="26">
        <v>6128</v>
      </c>
      <c r="C862" s="24" t="s">
        <v>202</v>
      </c>
      <c r="D862" s="24" t="s">
        <v>205</v>
      </c>
      <c r="E862" s="24" t="s">
        <v>11</v>
      </c>
      <c r="F862" s="68">
        <v>11.3</v>
      </c>
      <c r="G862" s="68">
        <v>10.8</v>
      </c>
      <c r="H862" s="24"/>
      <c r="I862" s="65" t="str">
        <f>LEFT(Tabel1[[#This Row],[Ruumi tüüp (TALO Tüüpruumide nimestik)]],2)</f>
        <v>21</v>
      </c>
      <c r="J862" s="25" t="s">
        <v>190</v>
      </c>
      <c r="K862" s="24" t="s">
        <v>256</v>
      </c>
      <c r="L862" s="65" t="str">
        <f>IFERROR(VLOOKUP(Tabel1[[#This Row],[Üürnik]],'Lepingu lisa'!$AW$3:$AX$22,2,FALSE),"")</f>
        <v>LUBJA4_05</v>
      </c>
      <c r="M862" s="65" t="str">
        <f>IFERROR(VLOOKUP(Tabel1[[#This Row],[Jaotus]],Tabelid!L:M,2,FALSE),"")</f>
        <v>NONE</v>
      </c>
      <c r="N862" s="16"/>
      <c r="O862" s="45"/>
      <c r="P862" s="45"/>
      <c r="Q862" s="45"/>
      <c r="R862" s="69"/>
      <c r="S862" s="69"/>
      <c r="T862" s="45"/>
      <c r="U862" s="45"/>
      <c r="V862" s="45"/>
      <c r="W862" s="45"/>
      <c r="X862" s="45"/>
      <c r="Y862" s="45"/>
      <c r="Z862" s="45"/>
      <c r="AA862" s="45"/>
      <c r="AB862" s="45"/>
      <c r="AC862" s="45"/>
      <c r="AD862" s="45"/>
      <c r="AE862" s="45"/>
      <c r="AF862" s="45"/>
      <c r="AG862" s="45"/>
    </row>
    <row r="863" spans="1:33" x14ac:dyDescent="0.25">
      <c r="A863" s="24" t="s">
        <v>65</v>
      </c>
      <c r="B863" s="26">
        <v>6129</v>
      </c>
      <c r="C863" s="24" t="s">
        <v>202</v>
      </c>
      <c r="D863" s="24" t="s">
        <v>205</v>
      </c>
      <c r="E863" s="24" t="s">
        <v>11</v>
      </c>
      <c r="F863" s="68">
        <v>19.8</v>
      </c>
      <c r="G863" s="68">
        <v>19.2</v>
      </c>
      <c r="H863" s="24"/>
      <c r="I863" s="65" t="str">
        <f>LEFT(Tabel1[[#This Row],[Ruumi tüüp (TALO Tüüpruumide nimestik)]],2)</f>
        <v>21</v>
      </c>
      <c r="J863" s="25" t="s">
        <v>190</v>
      </c>
      <c r="K863" s="24" t="s">
        <v>256</v>
      </c>
      <c r="L863" s="65" t="str">
        <f>IFERROR(VLOOKUP(Tabel1[[#This Row],[Üürnik]],'Lepingu lisa'!$AW$3:$AX$22,2,FALSE),"")</f>
        <v>LUBJA4_05</v>
      </c>
      <c r="M863" s="65" t="str">
        <f>IFERROR(VLOOKUP(Tabel1[[#This Row],[Jaotus]],Tabelid!L:M,2,FALSE),"")</f>
        <v>NONE</v>
      </c>
      <c r="N863" s="16"/>
      <c r="O863" s="45"/>
      <c r="P863" s="45"/>
      <c r="Q863" s="45"/>
      <c r="R863" s="69"/>
      <c r="S863" s="69"/>
      <c r="T863" s="45"/>
      <c r="U863" s="45"/>
      <c r="V863" s="45"/>
      <c r="W863" s="45"/>
      <c r="X863" s="45"/>
      <c r="Y863" s="45"/>
      <c r="Z863" s="45"/>
      <c r="AA863" s="45"/>
      <c r="AB863" s="45"/>
      <c r="AC863" s="45"/>
      <c r="AD863" s="45"/>
      <c r="AE863" s="45"/>
      <c r="AF863" s="45"/>
      <c r="AG863" s="45"/>
    </row>
    <row r="864" spans="1:33" x14ac:dyDescent="0.25">
      <c r="A864" s="24" t="s">
        <v>65</v>
      </c>
      <c r="B864" s="26">
        <v>6130</v>
      </c>
      <c r="C864" s="24" t="s">
        <v>202</v>
      </c>
      <c r="D864" s="24" t="s">
        <v>205</v>
      </c>
      <c r="E864" s="24" t="s">
        <v>11</v>
      </c>
      <c r="F864" s="68">
        <v>11.1</v>
      </c>
      <c r="G864" s="68">
        <v>10.3</v>
      </c>
      <c r="H864" s="24"/>
      <c r="I864" s="65" t="str">
        <f>LEFT(Tabel1[[#This Row],[Ruumi tüüp (TALO Tüüpruumide nimestik)]],2)</f>
        <v>21</v>
      </c>
      <c r="J864" s="25" t="s">
        <v>190</v>
      </c>
      <c r="K864" s="24" t="s">
        <v>256</v>
      </c>
      <c r="L864" s="65" t="str">
        <f>IFERROR(VLOOKUP(Tabel1[[#This Row],[Üürnik]],'Lepingu lisa'!$AW$3:$AX$22,2,FALSE),"")</f>
        <v>LUBJA4_05</v>
      </c>
      <c r="M864" s="65" t="str">
        <f>IFERROR(VLOOKUP(Tabel1[[#This Row],[Jaotus]],Tabelid!L:M,2,FALSE),"")</f>
        <v>NONE</v>
      </c>
      <c r="N864" s="16"/>
      <c r="O864" s="45"/>
      <c r="P864" s="45"/>
      <c r="Q864" s="45"/>
      <c r="R864" s="69"/>
      <c r="S864" s="69"/>
      <c r="T864" s="45"/>
      <c r="U864" s="45"/>
      <c r="V864" s="45"/>
      <c r="W864" s="45"/>
      <c r="X864" s="45"/>
      <c r="Y864" s="45"/>
      <c r="Z864" s="45"/>
      <c r="AA864" s="45"/>
      <c r="AB864" s="45"/>
      <c r="AC864" s="45"/>
      <c r="AD864" s="45"/>
      <c r="AE864" s="45"/>
      <c r="AF864" s="45"/>
      <c r="AG864" s="45"/>
    </row>
    <row r="865" spans="1:33" x14ac:dyDescent="0.25">
      <c r="A865" s="24" t="s">
        <v>65</v>
      </c>
      <c r="B865" s="26">
        <v>6131</v>
      </c>
      <c r="C865" s="24" t="s">
        <v>202</v>
      </c>
      <c r="D865" s="24" t="s">
        <v>205</v>
      </c>
      <c r="E865" s="24" t="s">
        <v>11</v>
      </c>
      <c r="F865" s="68">
        <v>10.9</v>
      </c>
      <c r="G865" s="68">
        <v>10.199999999999999</v>
      </c>
      <c r="H865" s="24"/>
      <c r="I865" s="65" t="str">
        <f>LEFT(Tabel1[[#This Row],[Ruumi tüüp (TALO Tüüpruumide nimestik)]],2)</f>
        <v>21</v>
      </c>
      <c r="J865" s="25" t="s">
        <v>190</v>
      </c>
      <c r="K865" s="24" t="s">
        <v>256</v>
      </c>
      <c r="L865" s="65" t="str">
        <f>IFERROR(VLOOKUP(Tabel1[[#This Row],[Üürnik]],'Lepingu lisa'!$AW$3:$AX$22,2,FALSE),"")</f>
        <v>LUBJA4_05</v>
      </c>
      <c r="M865" s="65" t="str">
        <f>IFERROR(VLOOKUP(Tabel1[[#This Row],[Jaotus]],Tabelid!L:M,2,FALSE),"")</f>
        <v>NONE</v>
      </c>
      <c r="N865" s="16"/>
      <c r="O865" s="45"/>
      <c r="P865" s="45"/>
      <c r="Q865" s="45"/>
      <c r="R865" s="69"/>
      <c r="S865" s="69"/>
      <c r="T865" s="45"/>
      <c r="U865" s="45"/>
      <c r="V865" s="45"/>
      <c r="W865" s="45"/>
      <c r="X865" s="45"/>
      <c r="Y865" s="45"/>
      <c r="Z865" s="45"/>
      <c r="AA865" s="45"/>
      <c r="AB865" s="45"/>
      <c r="AC865" s="45"/>
      <c r="AD865" s="45"/>
      <c r="AE865" s="45"/>
      <c r="AF865" s="45"/>
      <c r="AG865" s="45"/>
    </row>
    <row r="866" spans="1:33" x14ac:dyDescent="0.25">
      <c r="A866" s="24" t="s">
        <v>65</v>
      </c>
      <c r="B866" s="26">
        <v>6132</v>
      </c>
      <c r="C866" s="24" t="s">
        <v>202</v>
      </c>
      <c r="D866" s="24" t="s">
        <v>205</v>
      </c>
      <c r="E866" s="24" t="s">
        <v>11</v>
      </c>
      <c r="F866" s="68">
        <v>11.3</v>
      </c>
      <c r="G866" s="68">
        <v>10.4</v>
      </c>
      <c r="H866" s="24"/>
      <c r="I866" s="65" t="str">
        <f>LEFT(Tabel1[[#This Row],[Ruumi tüüp (TALO Tüüpruumide nimestik)]],2)</f>
        <v>21</v>
      </c>
      <c r="J866" s="25" t="s">
        <v>190</v>
      </c>
      <c r="K866" s="24" t="s">
        <v>256</v>
      </c>
      <c r="L866" s="65" t="str">
        <f>IFERROR(VLOOKUP(Tabel1[[#This Row],[Üürnik]],'Lepingu lisa'!$AW$3:$AX$22,2,FALSE),"")</f>
        <v>LUBJA4_05</v>
      </c>
      <c r="M866" s="65" t="str">
        <f>IFERROR(VLOOKUP(Tabel1[[#This Row],[Jaotus]],Tabelid!L:M,2,FALSE),"")</f>
        <v>NONE</v>
      </c>
      <c r="N866" s="16"/>
      <c r="O866" s="45"/>
      <c r="P866" s="45"/>
      <c r="Q866" s="45"/>
      <c r="R866" s="69"/>
      <c r="S866" s="69"/>
      <c r="T866" s="45"/>
      <c r="U866" s="45"/>
      <c r="V866" s="45"/>
      <c r="W866" s="45"/>
      <c r="X866" s="45"/>
      <c r="Y866" s="45"/>
      <c r="Z866" s="45"/>
      <c r="AA866" s="45"/>
      <c r="AB866" s="45"/>
      <c r="AC866" s="45"/>
      <c r="AD866" s="45"/>
      <c r="AE866" s="45"/>
      <c r="AF866" s="45"/>
      <c r="AG866" s="45"/>
    </row>
    <row r="867" spans="1:33" x14ac:dyDescent="0.25">
      <c r="A867" s="24" t="s">
        <v>65</v>
      </c>
      <c r="B867" s="26">
        <v>6133</v>
      </c>
      <c r="C867" s="24" t="s">
        <v>202</v>
      </c>
      <c r="D867" s="24" t="s">
        <v>205</v>
      </c>
      <c r="E867" s="24" t="s">
        <v>11</v>
      </c>
      <c r="F867" s="68">
        <v>10.7</v>
      </c>
      <c r="G867" s="68">
        <v>9.9</v>
      </c>
      <c r="H867" s="24"/>
      <c r="I867" s="65" t="str">
        <f>LEFT(Tabel1[[#This Row],[Ruumi tüüp (TALO Tüüpruumide nimestik)]],2)</f>
        <v>21</v>
      </c>
      <c r="J867" s="25" t="s">
        <v>190</v>
      </c>
      <c r="K867" s="24" t="s">
        <v>256</v>
      </c>
      <c r="L867" s="65" t="str">
        <f>IFERROR(VLOOKUP(Tabel1[[#This Row],[Üürnik]],'Lepingu lisa'!$AW$3:$AX$22,2,FALSE),"")</f>
        <v>LUBJA4_05</v>
      </c>
      <c r="M867" s="65" t="str">
        <f>IFERROR(VLOOKUP(Tabel1[[#This Row],[Jaotus]],Tabelid!L:M,2,FALSE),"")</f>
        <v>NONE</v>
      </c>
      <c r="N867" s="16"/>
      <c r="O867" s="45"/>
      <c r="P867" s="45"/>
      <c r="Q867" s="45"/>
      <c r="R867" s="69"/>
      <c r="S867" s="69"/>
      <c r="T867" s="45"/>
      <c r="U867" s="45"/>
      <c r="V867" s="45"/>
      <c r="W867" s="45"/>
      <c r="X867" s="45"/>
      <c r="Y867" s="45"/>
      <c r="Z867" s="45"/>
      <c r="AA867" s="45"/>
      <c r="AB867" s="45"/>
      <c r="AC867" s="45"/>
      <c r="AD867" s="45"/>
      <c r="AE867" s="45"/>
      <c r="AF867" s="45"/>
      <c r="AG867" s="45"/>
    </row>
    <row r="868" spans="1:33" x14ac:dyDescent="0.25">
      <c r="A868" s="24" t="s">
        <v>65</v>
      </c>
      <c r="B868" s="26">
        <v>6134</v>
      </c>
      <c r="C868" s="24" t="s">
        <v>202</v>
      </c>
      <c r="D868" s="24" t="s">
        <v>205</v>
      </c>
      <c r="E868" s="24" t="s">
        <v>11</v>
      </c>
      <c r="F868" s="68">
        <v>10.9</v>
      </c>
      <c r="G868" s="68">
        <v>10</v>
      </c>
      <c r="H868" s="24"/>
      <c r="I868" s="65" t="str">
        <f>LEFT(Tabel1[[#This Row],[Ruumi tüüp (TALO Tüüpruumide nimestik)]],2)</f>
        <v>21</v>
      </c>
      <c r="J868" s="25" t="s">
        <v>190</v>
      </c>
      <c r="K868" s="24" t="s">
        <v>256</v>
      </c>
      <c r="L868" s="65" t="str">
        <f>IFERROR(VLOOKUP(Tabel1[[#This Row],[Üürnik]],'Lepingu lisa'!$AW$3:$AX$22,2,FALSE),"")</f>
        <v>LUBJA4_05</v>
      </c>
      <c r="M868" s="65" t="str">
        <f>IFERROR(VLOOKUP(Tabel1[[#This Row],[Jaotus]],Tabelid!L:M,2,FALSE),"")</f>
        <v>NONE</v>
      </c>
      <c r="N868" s="16"/>
      <c r="O868" s="45"/>
      <c r="P868" s="45"/>
      <c r="Q868" s="45"/>
      <c r="R868" s="69"/>
      <c r="S868" s="69"/>
      <c r="T868" s="45"/>
      <c r="U868" s="45"/>
      <c r="V868" s="45"/>
      <c r="W868" s="45"/>
      <c r="X868" s="45"/>
      <c r="Y868" s="45"/>
      <c r="Z868" s="45"/>
      <c r="AA868" s="45"/>
      <c r="AB868" s="45"/>
      <c r="AC868" s="45"/>
      <c r="AD868" s="45"/>
      <c r="AE868" s="45"/>
      <c r="AF868" s="45"/>
      <c r="AG868" s="45"/>
    </row>
    <row r="869" spans="1:33" x14ac:dyDescent="0.25">
      <c r="A869" s="24" t="s">
        <v>65</v>
      </c>
      <c r="B869" s="26">
        <v>6135</v>
      </c>
      <c r="C869" s="24" t="s">
        <v>202</v>
      </c>
      <c r="D869" s="24" t="s">
        <v>205</v>
      </c>
      <c r="E869" s="24" t="s">
        <v>11</v>
      </c>
      <c r="F869" s="68">
        <v>10.5</v>
      </c>
      <c r="G869" s="68">
        <v>9.6999999999999993</v>
      </c>
      <c r="H869" s="24"/>
      <c r="I869" s="65" t="str">
        <f>LEFT(Tabel1[[#This Row],[Ruumi tüüp (TALO Tüüpruumide nimestik)]],2)</f>
        <v>21</v>
      </c>
      <c r="J869" s="25" t="s">
        <v>190</v>
      </c>
      <c r="K869" s="24" t="s">
        <v>256</v>
      </c>
      <c r="L869" s="65" t="str">
        <f>IFERROR(VLOOKUP(Tabel1[[#This Row],[Üürnik]],'Lepingu lisa'!$AW$3:$AX$22,2,FALSE),"")</f>
        <v>LUBJA4_05</v>
      </c>
      <c r="M869" s="65" t="str">
        <f>IFERROR(VLOOKUP(Tabel1[[#This Row],[Jaotus]],Tabelid!L:M,2,FALSE),"")</f>
        <v>NONE</v>
      </c>
      <c r="N869" s="16"/>
      <c r="O869" s="45"/>
      <c r="P869" s="45"/>
      <c r="Q869" s="45"/>
      <c r="R869" s="69"/>
      <c r="S869" s="69"/>
      <c r="T869" s="45"/>
      <c r="U869" s="45"/>
      <c r="V869" s="45"/>
      <c r="W869" s="45"/>
      <c r="X869" s="45"/>
      <c r="Y869" s="45"/>
      <c r="Z869" s="45"/>
      <c r="AA869" s="45"/>
      <c r="AB869" s="45"/>
      <c r="AC869" s="45"/>
      <c r="AD869" s="45"/>
      <c r="AE869" s="45"/>
      <c r="AF869" s="45"/>
      <c r="AG869" s="45"/>
    </row>
    <row r="870" spans="1:33" x14ac:dyDescent="0.25">
      <c r="A870" s="24" t="s">
        <v>65</v>
      </c>
      <c r="B870" s="26">
        <v>6136</v>
      </c>
      <c r="C870" s="24" t="s">
        <v>202</v>
      </c>
      <c r="D870" s="24" t="s">
        <v>205</v>
      </c>
      <c r="E870" s="24" t="s">
        <v>11</v>
      </c>
      <c r="F870" s="68">
        <v>10.8</v>
      </c>
      <c r="G870" s="68">
        <v>10</v>
      </c>
      <c r="H870" s="24"/>
      <c r="I870" s="65" t="str">
        <f>LEFT(Tabel1[[#This Row],[Ruumi tüüp (TALO Tüüpruumide nimestik)]],2)</f>
        <v>21</v>
      </c>
      <c r="J870" s="25" t="s">
        <v>190</v>
      </c>
      <c r="K870" s="24" t="s">
        <v>256</v>
      </c>
      <c r="L870" s="65" t="str">
        <f>IFERROR(VLOOKUP(Tabel1[[#This Row],[Üürnik]],'Lepingu lisa'!$AW$3:$AX$22,2,FALSE),"")</f>
        <v>LUBJA4_05</v>
      </c>
      <c r="M870" s="65" t="str">
        <f>IFERROR(VLOOKUP(Tabel1[[#This Row],[Jaotus]],Tabelid!L:M,2,FALSE),"")</f>
        <v>NONE</v>
      </c>
      <c r="N870" s="16"/>
      <c r="O870" s="45"/>
      <c r="P870" s="45"/>
      <c r="Q870" s="45"/>
      <c r="R870" s="69"/>
      <c r="S870" s="69"/>
      <c r="T870" s="45"/>
      <c r="U870" s="45"/>
      <c r="V870" s="45"/>
      <c r="W870" s="45"/>
      <c r="X870" s="45"/>
      <c r="Y870" s="45"/>
      <c r="Z870" s="45"/>
      <c r="AA870" s="45"/>
      <c r="AB870" s="45"/>
      <c r="AC870" s="45"/>
      <c r="AD870" s="45"/>
      <c r="AE870" s="45"/>
      <c r="AF870" s="45"/>
      <c r="AG870" s="45"/>
    </row>
    <row r="871" spans="1:33" x14ac:dyDescent="0.25">
      <c r="A871" s="24" t="s">
        <v>65</v>
      </c>
      <c r="B871" s="26">
        <v>6137</v>
      </c>
      <c r="C871" s="24" t="s">
        <v>202</v>
      </c>
      <c r="D871" s="24" t="s">
        <v>205</v>
      </c>
      <c r="E871" s="24" t="s">
        <v>11</v>
      </c>
      <c r="F871" s="68">
        <v>14.3</v>
      </c>
      <c r="G871" s="68">
        <v>13.7</v>
      </c>
      <c r="H871" s="24"/>
      <c r="I871" s="65" t="str">
        <f>LEFT(Tabel1[[#This Row],[Ruumi tüüp (TALO Tüüpruumide nimestik)]],2)</f>
        <v>21</v>
      </c>
      <c r="J871" s="25" t="s">
        <v>190</v>
      </c>
      <c r="K871" s="24" t="s">
        <v>256</v>
      </c>
      <c r="L871" s="65" t="str">
        <f>IFERROR(VLOOKUP(Tabel1[[#This Row],[Üürnik]],'Lepingu lisa'!$AW$3:$AX$22,2,FALSE),"")</f>
        <v>LUBJA4_05</v>
      </c>
      <c r="M871" s="65" t="str">
        <f>IFERROR(VLOOKUP(Tabel1[[#This Row],[Jaotus]],Tabelid!L:M,2,FALSE),"")</f>
        <v>NONE</v>
      </c>
      <c r="N871" s="16"/>
      <c r="O871" s="45"/>
      <c r="P871" s="45"/>
      <c r="Q871" s="45"/>
      <c r="R871" s="69"/>
      <c r="S871" s="69"/>
      <c r="T871" s="45"/>
      <c r="U871" s="45"/>
      <c r="V871" s="45"/>
      <c r="W871" s="45"/>
      <c r="X871" s="45"/>
      <c r="Y871" s="45"/>
      <c r="Z871" s="45"/>
      <c r="AA871" s="45"/>
      <c r="AB871" s="45"/>
      <c r="AC871" s="45"/>
      <c r="AD871" s="45"/>
      <c r="AE871" s="45"/>
      <c r="AF871" s="45"/>
      <c r="AG871" s="45"/>
    </row>
    <row r="872" spans="1:33" x14ac:dyDescent="0.25">
      <c r="A872" s="24" t="s">
        <v>65</v>
      </c>
      <c r="B872" s="26">
        <v>6138</v>
      </c>
      <c r="C872" s="24" t="s">
        <v>197</v>
      </c>
      <c r="D872" s="24" t="s">
        <v>92</v>
      </c>
      <c r="E872" s="24" t="s">
        <v>56</v>
      </c>
      <c r="F872" s="68">
        <v>2.6</v>
      </c>
      <c r="G872" s="68">
        <v>2.6</v>
      </c>
      <c r="H872" s="24"/>
      <c r="I872" s="65" t="str">
        <f>LEFT(Tabel1[[#This Row],[Ruumi tüüp (TALO Tüüpruumide nimestik)]],2)</f>
        <v>97</v>
      </c>
      <c r="J872" s="25"/>
      <c r="K872" s="24"/>
      <c r="L872" s="65" t="str">
        <f>IFERROR(VLOOKUP(Tabel1[[#This Row],[Üürnik]],'Lepingu lisa'!$AW$3:$AX$22,2,FALSE),"")</f>
        <v/>
      </c>
      <c r="M872" s="65" t="str">
        <f>IFERROR(VLOOKUP(Tabel1[[#This Row],[Jaotus]],Tabelid!L:M,2,FALSE),"")</f>
        <v/>
      </c>
      <c r="N872" s="16"/>
      <c r="O872" s="45"/>
      <c r="P872" s="45"/>
      <c r="Q872" s="45"/>
      <c r="R872" s="69"/>
      <c r="S872" s="69"/>
      <c r="T872" s="45"/>
      <c r="U872" s="45"/>
      <c r="V872" s="45"/>
      <c r="W872" s="45"/>
      <c r="X872" s="45"/>
      <c r="Y872" s="45"/>
      <c r="Z872" s="45"/>
      <c r="AA872" s="45"/>
      <c r="AB872" s="45"/>
      <c r="AC872" s="45"/>
      <c r="AD872" s="45"/>
      <c r="AE872" s="45"/>
      <c r="AF872" s="45"/>
      <c r="AG872" s="45"/>
    </row>
    <row r="873" spans="1:33" x14ac:dyDescent="0.25">
      <c r="A873" s="24" t="s">
        <v>65</v>
      </c>
      <c r="B873" s="26">
        <v>6139</v>
      </c>
      <c r="C873" s="24" t="s">
        <v>202</v>
      </c>
      <c r="D873" s="24" t="s">
        <v>80</v>
      </c>
      <c r="E873" s="24" t="s">
        <v>38</v>
      </c>
      <c r="F873" s="68">
        <v>2.1</v>
      </c>
      <c r="G873" s="68">
        <v>1.7</v>
      </c>
      <c r="H873" s="24"/>
      <c r="I873" s="65" t="str">
        <f>LEFT(Tabel1[[#This Row],[Ruumi tüüp (TALO Tüüpruumide nimestik)]],2)</f>
        <v>73</v>
      </c>
      <c r="J873" s="25" t="s">
        <v>190</v>
      </c>
      <c r="K873" s="24" t="s">
        <v>256</v>
      </c>
      <c r="L873" s="65" t="str">
        <f>IFERROR(VLOOKUP(Tabel1[[#This Row],[Üürnik]],'Lepingu lisa'!$AW$3:$AX$22,2,FALSE),"")</f>
        <v>LUBJA4_05</v>
      </c>
      <c r="M873" s="65" t="str">
        <f>IFERROR(VLOOKUP(Tabel1[[#This Row],[Jaotus]],Tabelid!L:M,2,FALSE),"")</f>
        <v>NONE</v>
      </c>
      <c r="N873" s="16"/>
      <c r="O873" s="45"/>
      <c r="P873" s="45"/>
      <c r="Q873" s="45"/>
      <c r="R873" s="69"/>
      <c r="S873" s="69"/>
      <c r="T873" s="45"/>
      <c r="U873" s="45"/>
      <c r="V873" s="45"/>
      <c r="W873" s="45"/>
      <c r="X873" s="45"/>
      <c r="Y873" s="45"/>
      <c r="Z873" s="45"/>
      <c r="AA873" s="45"/>
      <c r="AB873" s="45"/>
      <c r="AC873" s="45"/>
      <c r="AD873" s="45"/>
      <c r="AE873" s="45"/>
      <c r="AF873" s="45"/>
      <c r="AG873" s="45"/>
    </row>
    <row r="874" spans="1:33" x14ac:dyDescent="0.25">
      <c r="A874" s="24" t="s">
        <v>65</v>
      </c>
      <c r="B874" s="26">
        <v>6140</v>
      </c>
      <c r="C874" s="24" t="s">
        <v>202</v>
      </c>
      <c r="D874" s="24" t="s">
        <v>80</v>
      </c>
      <c r="E874" s="24" t="s">
        <v>38</v>
      </c>
      <c r="F874" s="68">
        <v>2</v>
      </c>
      <c r="G874" s="68">
        <v>1.7</v>
      </c>
      <c r="H874" s="24"/>
      <c r="I874" s="65" t="str">
        <f>LEFT(Tabel1[[#This Row],[Ruumi tüüp (TALO Tüüpruumide nimestik)]],2)</f>
        <v>73</v>
      </c>
      <c r="J874" s="25" t="s">
        <v>190</v>
      </c>
      <c r="K874" s="24" t="s">
        <v>256</v>
      </c>
      <c r="L874" s="65" t="str">
        <f>IFERROR(VLOOKUP(Tabel1[[#This Row],[Üürnik]],'Lepingu lisa'!$AW$3:$AX$22,2,FALSE),"")</f>
        <v>LUBJA4_05</v>
      </c>
      <c r="M874" s="65" t="str">
        <f>IFERROR(VLOOKUP(Tabel1[[#This Row],[Jaotus]],Tabelid!L:M,2,FALSE),"")</f>
        <v>NONE</v>
      </c>
      <c r="N874" s="16"/>
      <c r="O874" s="45"/>
      <c r="P874" s="45"/>
      <c r="Q874" s="45"/>
      <c r="R874" s="69"/>
      <c r="S874" s="69"/>
      <c r="T874" s="45"/>
      <c r="U874" s="45"/>
      <c r="V874" s="45"/>
      <c r="W874" s="45"/>
      <c r="X874" s="45"/>
      <c r="Y874" s="45"/>
      <c r="Z874" s="45"/>
      <c r="AA874" s="45"/>
      <c r="AB874" s="45"/>
      <c r="AC874" s="45"/>
      <c r="AD874" s="45"/>
      <c r="AE874" s="45"/>
      <c r="AF874" s="45"/>
      <c r="AG874" s="45"/>
    </row>
    <row r="875" spans="1:33" x14ac:dyDescent="0.25">
      <c r="A875" s="24" t="s">
        <v>65</v>
      </c>
      <c r="B875" s="26">
        <v>6141</v>
      </c>
      <c r="C875" s="24" t="s">
        <v>202</v>
      </c>
      <c r="D875" s="24" t="s">
        <v>80</v>
      </c>
      <c r="E875" s="24" t="s">
        <v>38</v>
      </c>
      <c r="F875" s="68">
        <v>4.0999999999999996</v>
      </c>
      <c r="G875" s="68">
        <v>3.8</v>
      </c>
      <c r="H875" s="24"/>
      <c r="I875" s="65" t="str">
        <f>LEFT(Tabel1[[#This Row],[Ruumi tüüp (TALO Tüüpruumide nimestik)]],2)</f>
        <v>73</v>
      </c>
      <c r="J875" s="25" t="s">
        <v>190</v>
      </c>
      <c r="K875" s="24" t="s">
        <v>256</v>
      </c>
      <c r="L875" s="65" t="str">
        <f>IFERROR(VLOOKUP(Tabel1[[#This Row],[Üürnik]],'Lepingu lisa'!$AW$3:$AX$22,2,FALSE),"")</f>
        <v>LUBJA4_05</v>
      </c>
      <c r="M875" s="65" t="str">
        <f>IFERROR(VLOOKUP(Tabel1[[#This Row],[Jaotus]],Tabelid!L:M,2,FALSE),"")</f>
        <v>NONE</v>
      </c>
      <c r="N875" s="16"/>
      <c r="O875" s="45"/>
      <c r="P875" s="45"/>
      <c r="Q875" s="45"/>
      <c r="R875" s="69"/>
      <c r="S875" s="69"/>
      <c r="T875" s="45"/>
      <c r="U875" s="45"/>
      <c r="V875" s="45"/>
      <c r="W875" s="45"/>
      <c r="X875" s="45"/>
      <c r="Y875" s="45"/>
      <c r="Z875" s="45"/>
      <c r="AA875" s="45"/>
      <c r="AB875" s="45"/>
      <c r="AC875" s="45"/>
      <c r="AD875" s="45"/>
      <c r="AE875" s="45"/>
      <c r="AF875" s="45"/>
      <c r="AG875" s="45"/>
    </row>
    <row r="876" spans="1:33" x14ac:dyDescent="0.25">
      <c r="A876" s="24" t="s">
        <v>65</v>
      </c>
      <c r="B876" s="26">
        <v>6142</v>
      </c>
      <c r="C876" s="24" t="s">
        <v>202</v>
      </c>
      <c r="D876" s="24" t="s">
        <v>77</v>
      </c>
      <c r="E876" s="24" t="s">
        <v>20</v>
      </c>
      <c r="F876" s="68">
        <v>11.7</v>
      </c>
      <c r="G876" s="68">
        <v>11.1</v>
      </c>
      <c r="H876" s="24"/>
      <c r="I876" s="65" t="str">
        <f>LEFT(Tabel1[[#This Row],[Ruumi tüüp (TALO Tüüpruumide nimestik)]],2)</f>
        <v>39</v>
      </c>
      <c r="J876" s="25" t="s">
        <v>190</v>
      </c>
      <c r="K876" s="24" t="s">
        <v>256</v>
      </c>
      <c r="L876" s="65" t="str">
        <f>IFERROR(VLOOKUP(Tabel1[[#This Row],[Üürnik]],'Lepingu lisa'!$AW$3:$AX$22,2,FALSE),"")</f>
        <v>LUBJA4_05</v>
      </c>
      <c r="M876" s="65" t="str">
        <f>IFERROR(VLOOKUP(Tabel1[[#This Row],[Jaotus]],Tabelid!L:M,2,FALSE),"")</f>
        <v>NONE</v>
      </c>
      <c r="N876" s="16"/>
      <c r="O876" s="45"/>
      <c r="P876" s="45"/>
      <c r="Q876" s="45"/>
      <c r="R876" s="69"/>
      <c r="S876" s="69"/>
      <c r="T876" s="45"/>
      <c r="U876" s="45"/>
      <c r="V876" s="45"/>
      <c r="W876" s="45"/>
      <c r="X876" s="45"/>
      <c r="Y876" s="45"/>
      <c r="Z876" s="45"/>
      <c r="AA876" s="45"/>
      <c r="AB876" s="45"/>
      <c r="AC876" s="45"/>
      <c r="AD876" s="45"/>
      <c r="AE876" s="45"/>
      <c r="AF876" s="45"/>
      <c r="AG876" s="45"/>
    </row>
    <row r="877" spans="1:33" x14ac:dyDescent="0.25">
      <c r="A877" s="24" t="s">
        <v>65</v>
      </c>
      <c r="B877" s="26">
        <v>6143</v>
      </c>
      <c r="C877" s="24" t="s">
        <v>197</v>
      </c>
      <c r="D877" s="24" t="s">
        <v>92</v>
      </c>
      <c r="E877" s="24" t="s">
        <v>56</v>
      </c>
      <c r="F877" s="68">
        <v>5.5</v>
      </c>
      <c r="G877" s="68">
        <v>4.8</v>
      </c>
      <c r="H877" s="24"/>
      <c r="I877" s="65" t="str">
        <f>LEFT(Tabel1[[#This Row],[Ruumi tüüp (TALO Tüüpruumide nimestik)]],2)</f>
        <v>97</v>
      </c>
      <c r="J877" s="25"/>
      <c r="K877" s="24"/>
      <c r="L877" s="65" t="str">
        <f>IFERROR(VLOOKUP(Tabel1[[#This Row],[Üürnik]],'Lepingu lisa'!$AW$3:$AX$22,2,FALSE),"")</f>
        <v/>
      </c>
      <c r="M877" s="65" t="str">
        <f>IFERROR(VLOOKUP(Tabel1[[#This Row],[Jaotus]],Tabelid!L:M,2,FALSE),"")</f>
        <v/>
      </c>
      <c r="N877" s="16"/>
      <c r="O877" s="45"/>
      <c r="P877" s="45"/>
      <c r="Q877" s="45"/>
      <c r="R877" s="69"/>
      <c r="S877" s="69"/>
      <c r="T877" s="45"/>
      <c r="U877" s="45"/>
      <c r="V877" s="45"/>
      <c r="W877" s="45"/>
      <c r="X877" s="45"/>
      <c r="Y877" s="45"/>
      <c r="Z877" s="45"/>
      <c r="AA877" s="45"/>
      <c r="AB877" s="45"/>
      <c r="AC877" s="45"/>
      <c r="AD877" s="45"/>
      <c r="AE877" s="45"/>
      <c r="AF877" s="45"/>
      <c r="AG877" s="45"/>
    </row>
    <row r="878" spans="1:33" x14ac:dyDescent="0.25">
      <c r="A878" s="24" t="s">
        <v>65</v>
      </c>
      <c r="B878" s="26">
        <v>6144</v>
      </c>
      <c r="C878" s="24" t="s">
        <v>202</v>
      </c>
      <c r="D878" s="24" t="s">
        <v>89</v>
      </c>
      <c r="E878" s="24" t="s">
        <v>48</v>
      </c>
      <c r="F878" s="68">
        <v>4.5999999999999996</v>
      </c>
      <c r="G878" s="68">
        <v>4</v>
      </c>
      <c r="H878" s="24"/>
      <c r="I878" s="65" t="str">
        <f>LEFT(Tabel1[[#This Row],[Ruumi tüüp (TALO Tüüpruumide nimestik)]],2)</f>
        <v>86</v>
      </c>
      <c r="J878" s="25" t="s">
        <v>190</v>
      </c>
      <c r="K878" s="24" t="s">
        <v>256</v>
      </c>
      <c r="L878" s="65" t="str">
        <f>IFERROR(VLOOKUP(Tabel1[[#This Row],[Üürnik]],'Lepingu lisa'!$AW$3:$AX$22,2,FALSE),"")</f>
        <v>LUBJA4_05</v>
      </c>
      <c r="M878" s="65" t="str">
        <f>IFERROR(VLOOKUP(Tabel1[[#This Row],[Jaotus]],Tabelid!L:M,2,FALSE),"")</f>
        <v>NONE</v>
      </c>
      <c r="N878" s="16"/>
      <c r="O878" s="45"/>
      <c r="P878" s="45"/>
      <c r="Q878" s="45"/>
      <c r="R878" s="69"/>
      <c r="S878" s="69"/>
      <c r="T878" s="45"/>
      <c r="U878" s="45"/>
      <c r="V878" s="45"/>
      <c r="W878" s="45"/>
      <c r="X878" s="45"/>
      <c r="Y878" s="45"/>
      <c r="Z878" s="45"/>
      <c r="AA878" s="45"/>
      <c r="AB878" s="45"/>
      <c r="AC878" s="45"/>
      <c r="AD878" s="45"/>
      <c r="AE878" s="45"/>
      <c r="AF878" s="45"/>
      <c r="AG878" s="45"/>
    </row>
    <row r="879" spans="1:33" x14ac:dyDescent="0.25">
      <c r="A879" s="24" t="s">
        <v>65</v>
      </c>
      <c r="B879" s="26">
        <v>6145</v>
      </c>
      <c r="C879" s="24" t="s">
        <v>202</v>
      </c>
      <c r="D879" s="24" t="s">
        <v>80</v>
      </c>
      <c r="E879" s="24" t="s">
        <v>38</v>
      </c>
      <c r="F879" s="68">
        <v>2.1</v>
      </c>
      <c r="G879" s="68">
        <v>1.6</v>
      </c>
      <c r="H879" s="24"/>
      <c r="I879" s="65" t="str">
        <f>LEFT(Tabel1[[#This Row],[Ruumi tüüp (TALO Tüüpruumide nimestik)]],2)</f>
        <v>73</v>
      </c>
      <c r="J879" s="25" t="s">
        <v>190</v>
      </c>
      <c r="K879" s="24" t="s">
        <v>256</v>
      </c>
      <c r="L879" s="65" t="str">
        <f>IFERROR(VLOOKUP(Tabel1[[#This Row],[Üürnik]],'Lepingu lisa'!$AW$3:$AX$22,2,FALSE),"")</f>
        <v>LUBJA4_05</v>
      </c>
      <c r="M879" s="65" t="str">
        <f>IFERROR(VLOOKUP(Tabel1[[#This Row],[Jaotus]],Tabelid!L:M,2,FALSE),"")</f>
        <v>NONE</v>
      </c>
      <c r="N879" s="16"/>
      <c r="O879" s="45"/>
      <c r="P879" s="45"/>
      <c r="Q879" s="45"/>
      <c r="R879" s="69"/>
      <c r="S879" s="69"/>
      <c r="T879" s="45"/>
      <c r="U879" s="45"/>
      <c r="V879" s="45"/>
      <c r="W879" s="45"/>
      <c r="X879" s="45"/>
      <c r="Y879" s="45"/>
      <c r="Z879" s="45"/>
      <c r="AA879" s="45"/>
      <c r="AB879" s="45"/>
      <c r="AC879" s="45"/>
      <c r="AD879" s="45"/>
      <c r="AE879" s="45"/>
      <c r="AF879" s="45"/>
      <c r="AG879" s="45"/>
    </row>
    <row r="880" spans="1:33" x14ac:dyDescent="0.25">
      <c r="A880" s="24" t="s">
        <v>65</v>
      </c>
      <c r="B880" s="26">
        <v>6146</v>
      </c>
      <c r="C880" s="24" t="s">
        <v>202</v>
      </c>
      <c r="D880" s="24" t="s">
        <v>80</v>
      </c>
      <c r="E880" s="24" t="s">
        <v>38</v>
      </c>
      <c r="F880" s="68">
        <v>2.1</v>
      </c>
      <c r="G880" s="68">
        <v>1.6</v>
      </c>
      <c r="H880" s="24"/>
      <c r="I880" s="65" t="str">
        <f>LEFT(Tabel1[[#This Row],[Ruumi tüüp (TALO Tüüpruumide nimestik)]],2)</f>
        <v>73</v>
      </c>
      <c r="J880" s="25" t="s">
        <v>190</v>
      </c>
      <c r="K880" s="24" t="s">
        <v>256</v>
      </c>
      <c r="L880" s="65" t="str">
        <f>IFERROR(VLOOKUP(Tabel1[[#This Row],[Üürnik]],'Lepingu lisa'!$AW$3:$AX$22,2,FALSE),"")</f>
        <v>LUBJA4_05</v>
      </c>
      <c r="M880" s="65" t="str">
        <f>IFERROR(VLOOKUP(Tabel1[[#This Row],[Jaotus]],Tabelid!L:M,2,FALSE),"")</f>
        <v>NONE</v>
      </c>
      <c r="N880" s="16"/>
      <c r="O880" s="45"/>
      <c r="P880" s="45"/>
      <c r="Q880" s="45"/>
      <c r="R880" s="69"/>
      <c r="S880" s="69"/>
      <c r="T880" s="45"/>
      <c r="U880" s="45"/>
      <c r="V880" s="45"/>
      <c r="W880" s="45"/>
      <c r="X880" s="45"/>
      <c r="Y880" s="45"/>
      <c r="Z880" s="45"/>
      <c r="AA880" s="45"/>
      <c r="AB880" s="45"/>
      <c r="AC880" s="45"/>
      <c r="AD880" s="45"/>
      <c r="AE880" s="45"/>
      <c r="AF880" s="45"/>
      <c r="AG880" s="45"/>
    </row>
    <row r="881" spans="1:33" x14ac:dyDescent="0.25">
      <c r="A881" s="24" t="s">
        <v>65</v>
      </c>
      <c r="B881" s="26">
        <v>6200</v>
      </c>
      <c r="C881" s="24" t="s">
        <v>202</v>
      </c>
      <c r="D881" s="24" t="s">
        <v>93</v>
      </c>
      <c r="E881" s="24" t="s">
        <v>52</v>
      </c>
      <c r="F881" s="68">
        <v>9</v>
      </c>
      <c r="G881" s="68">
        <v>8.9</v>
      </c>
      <c r="H881" s="24"/>
      <c r="I881" s="65" t="str">
        <f>LEFT(Tabel1[[#This Row],[Ruumi tüüp (TALO Tüüpruumide nimestik)]],2)</f>
        <v>91</v>
      </c>
      <c r="J881" s="25" t="s">
        <v>190</v>
      </c>
      <c r="K881" s="24" t="s">
        <v>254</v>
      </c>
      <c r="L881" s="65" t="str">
        <f>IFERROR(VLOOKUP(Tabel1[[#This Row],[Üürnik]],'Lepingu lisa'!$AW$3:$AX$22,2,FALSE),"")</f>
        <v>LUBJA4_04</v>
      </c>
      <c r="M881" s="65" t="str">
        <f>IFERROR(VLOOKUP(Tabel1[[#This Row],[Jaotus]],Tabelid!L:M,2,FALSE),"")</f>
        <v>NONE</v>
      </c>
      <c r="N881" s="16"/>
      <c r="O881" s="45"/>
      <c r="P881" s="45"/>
      <c r="Q881" s="45"/>
      <c r="R881" s="69"/>
      <c r="S881" s="69"/>
      <c r="T881" s="45"/>
      <c r="U881" s="45"/>
      <c r="V881" s="45"/>
      <c r="W881" s="45"/>
      <c r="X881" s="45"/>
      <c r="Y881" s="45"/>
      <c r="Z881" s="45"/>
      <c r="AA881" s="45"/>
      <c r="AB881" s="45"/>
      <c r="AC881" s="45"/>
      <c r="AD881" s="45"/>
      <c r="AE881" s="45"/>
      <c r="AF881" s="45"/>
      <c r="AG881" s="45"/>
    </row>
    <row r="882" spans="1:33" x14ac:dyDescent="0.25">
      <c r="A882" s="24" t="s">
        <v>65</v>
      </c>
      <c r="B882" s="26">
        <v>6201</v>
      </c>
      <c r="C882" s="24" t="s">
        <v>202</v>
      </c>
      <c r="D882" s="24" t="s">
        <v>81</v>
      </c>
      <c r="E882" s="24" t="s">
        <v>52</v>
      </c>
      <c r="F882" s="68">
        <v>87.4</v>
      </c>
      <c r="G882" s="68">
        <v>81.594499999999996</v>
      </c>
      <c r="H882" s="24"/>
      <c r="I882" s="65" t="str">
        <f>LEFT(Tabel1[[#This Row],[Ruumi tüüp (TALO Tüüpruumide nimestik)]],2)</f>
        <v>91</v>
      </c>
      <c r="J882" s="25" t="s">
        <v>190</v>
      </c>
      <c r="K882" s="24" t="s">
        <v>254</v>
      </c>
      <c r="L882" s="65" t="str">
        <f>IFERROR(VLOOKUP(Tabel1[[#This Row],[Üürnik]],'Lepingu lisa'!$AW$3:$AX$22,2,FALSE),"")</f>
        <v>LUBJA4_04</v>
      </c>
      <c r="M882" s="65" t="str">
        <f>IFERROR(VLOOKUP(Tabel1[[#This Row],[Jaotus]],Tabelid!L:M,2,FALSE),"")</f>
        <v>NONE</v>
      </c>
      <c r="N882" s="16"/>
      <c r="O882" s="45"/>
      <c r="P882" s="45"/>
      <c r="Q882" s="45"/>
      <c r="R882" s="69"/>
      <c r="S882" s="69"/>
      <c r="T882" s="45"/>
      <c r="U882" s="45"/>
      <c r="V882" s="45"/>
      <c r="W882" s="45"/>
      <c r="X882" s="45"/>
      <c r="Y882" s="45"/>
      <c r="Z882" s="45"/>
      <c r="AA882" s="45"/>
      <c r="AB882" s="45"/>
      <c r="AC882" s="45"/>
      <c r="AD882" s="45"/>
      <c r="AE882" s="45"/>
      <c r="AF882" s="45"/>
      <c r="AG882" s="45"/>
    </row>
    <row r="883" spans="1:33" x14ac:dyDescent="0.25">
      <c r="A883" s="24" t="s">
        <v>65</v>
      </c>
      <c r="B883" s="26" t="s">
        <v>471</v>
      </c>
      <c r="C883" s="24" t="s">
        <v>202</v>
      </c>
      <c r="D883" s="24" t="s">
        <v>87</v>
      </c>
      <c r="E883" s="24" t="s">
        <v>40</v>
      </c>
      <c r="F883" s="68">
        <v>19.3</v>
      </c>
      <c r="G883" s="68">
        <v>18.5</v>
      </c>
      <c r="H883" s="24"/>
      <c r="I883" s="65" t="str">
        <f>LEFT(Tabel1[[#This Row],[Ruumi tüüp (TALO Tüüpruumide nimestik)]],2)</f>
        <v>75</v>
      </c>
      <c r="J883" s="25" t="s">
        <v>190</v>
      </c>
      <c r="K883" s="24" t="s">
        <v>254</v>
      </c>
      <c r="L883" s="65" t="str">
        <f>IFERROR(VLOOKUP(Tabel1[[#This Row],[Üürnik]],'Lepingu lisa'!$AW$3:$AX$22,2,FALSE),"")</f>
        <v>LUBJA4_04</v>
      </c>
      <c r="M883" s="65" t="str">
        <f>IFERROR(VLOOKUP(Tabel1[[#This Row],[Jaotus]],Tabelid!L:M,2,FALSE),"")</f>
        <v>NONE</v>
      </c>
      <c r="N883" s="16"/>
      <c r="O883" s="45"/>
      <c r="P883" s="45"/>
      <c r="Q883" s="45"/>
      <c r="R883" s="69"/>
      <c r="S883" s="69"/>
      <c r="T883" s="45"/>
      <c r="U883" s="45"/>
      <c r="V883" s="45"/>
      <c r="W883" s="45"/>
      <c r="X883" s="45"/>
      <c r="Y883" s="45"/>
      <c r="Z883" s="45"/>
      <c r="AA883" s="45"/>
      <c r="AB883" s="45"/>
      <c r="AC883" s="45"/>
      <c r="AD883" s="45"/>
      <c r="AE883" s="45"/>
      <c r="AF883" s="45"/>
      <c r="AG883" s="45"/>
    </row>
    <row r="884" spans="1:33" x14ac:dyDescent="0.25">
      <c r="A884" s="24" t="s">
        <v>65</v>
      </c>
      <c r="B884" s="26">
        <v>6202</v>
      </c>
      <c r="C884" s="24" t="s">
        <v>202</v>
      </c>
      <c r="D884" s="24" t="s">
        <v>80</v>
      </c>
      <c r="E884" s="24" t="s">
        <v>38</v>
      </c>
      <c r="F884" s="68">
        <v>1.8</v>
      </c>
      <c r="G884" s="68">
        <v>1.4</v>
      </c>
      <c r="H884" s="24"/>
      <c r="I884" s="65" t="str">
        <f>LEFT(Tabel1[[#This Row],[Ruumi tüüp (TALO Tüüpruumide nimestik)]],2)</f>
        <v>73</v>
      </c>
      <c r="J884" s="25" t="s">
        <v>190</v>
      </c>
      <c r="K884" s="24" t="s">
        <v>254</v>
      </c>
      <c r="L884" s="65" t="str">
        <f>IFERROR(VLOOKUP(Tabel1[[#This Row],[Üürnik]],'Lepingu lisa'!$AW$3:$AX$22,2,FALSE),"")</f>
        <v>LUBJA4_04</v>
      </c>
      <c r="M884" s="65" t="str">
        <f>IFERROR(VLOOKUP(Tabel1[[#This Row],[Jaotus]],Tabelid!L:M,2,FALSE),"")</f>
        <v>NONE</v>
      </c>
      <c r="N884" s="16"/>
      <c r="O884" s="45"/>
      <c r="P884" s="45"/>
      <c r="Q884" s="45"/>
      <c r="R884" s="69"/>
      <c r="S884" s="69"/>
      <c r="T884" s="45"/>
      <c r="U884" s="45"/>
      <c r="V884" s="45"/>
      <c r="W884" s="45"/>
      <c r="X884" s="45"/>
      <c r="Y884" s="45"/>
      <c r="Z884" s="45"/>
      <c r="AA884" s="45"/>
      <c r="AB884" s="45"/>
      <c r="AC884" s="45"/>
      <c r="AD884" s="45"/>
      <c r="AE884" s="45"/>
      <c r="AF884" s="45"/>
      <c r="AG884" s="45"/>
    </row>
    <row r="885" spans="1:33" x14ac:dyDescent="0.25">
      <c r="A885" s="24" t="s">
        <v>65</v>
      </c>
      <c r="B885" s="26">
        <v>6203</v>
      </c>
      <c r="C885" s="24" t="s">
        <v>202</v>
      </c>
      <c r="D885" s="24" t="s">
        <v>80</v>
      </c>
      <c r="E885" s="24" t="s">
        <v>38</v>
      </c>
      <c r="F885" s="68">
        <v>2</v>
      </c>
      <c r="G885" s="68">
        <v>1.9</v>
      </c>
      <c r="H885" s="24"/>
      <c r="I885" s="65" t="str">
        <f>LEFT(Tabel1[[#This Row],[Ruumi tüüp (TALO Tüüpruumide nimestik)]],2)</f>
        <v>73</v>
      </c>
      <c r="J885" s="25" t="s">
        <v>190</v>
      </c>
      <c r="K885" s="24" t="s">
        <v>254</v>
      </c>
      <c r="L885" s="65" t="str">
        <f>IFERROR(VLOOKUP(Tabel1[[#This Row],[Üürnik]],'Lepingu lisa'!$AW$3:$AX$22,2,FALSE),"")</f>
        <v>LUBJA4_04</v>
      </c>
      <c r="M885" s="65" t="str">
        <f>IFERROR(VLOOKUP(Tabel1[[#This Row],[Jaotus]],Tabelid!L:M,2,FALSE),"")</f>
        <v>NONE</v>
      </c>
      <c r="N885" s="16"/>
      <c r="O885" s="45"/>
      <c r="P885" s="45"/>
      <c r="Q885" s="45"/>
      <c r="R885" s="69"/>
      <c r="S885" s="69"/>
      <c r="T885" s="45"/>
      <c r="U885" s="45"/>
      <c r="V885" s="45"/>
      <c r="W885" s="45"/>
      <c r="X885" s="45"/>
      <c r="Y885" s="45"/>
      <c r="Z885" s="45"/>
      <c r="AA885" s="45"/>
      <c r="AB885" s="45"/>
      <c r="AC885" s="45"/>
      <c r="AD885" s="45"/>
      <c r="AE885" s="45"/>
      <c r="AF885" s="45"/>
      <c r="AG885" s="45"/>
    </row>
    <row r="886" spans="1:33" x14ac:dyDescent="0.25">
      <c r="A886" s="24" t="s">
        <v>65</v>
      </c>
      <c r="B886" s="26">
        <v>6204</v>
      </c>
      <c r="C886" s="24" t="s">
        <v>202</v>
      </c>
      <c r="D886" s="24" t="s">
        <v>205</v>
      </c>
      <c r="E886" s="24" t="s">
        <v>11</v>
      </c>
      <c r="F886" s="68">
        <v>13.7</v>
      </c>
      <c r="G886" s="68">
        <v>12.9</v>
      </c>
      <c r="H886" s="24"/>
      <c r="I886" s="65" t="str">
        <f>LEFT(Tabel1[[#This Row],[Ruumi tüüp (TALO Tüüpruumide nimestik)]],2)</f>
        <v>21</v>
      </c>
      <c r="J886" s="25" t="s">
        <v>190</v>
      </c>
      <c r="K886" s="24" t="s">
        <v>254</v>
      </c>
      <c r="L886" s="65" t="str">
        <f>IFERROR(VLOOKUP(Tabel1[[#This Row],[Üürnik]],'Lepingu lisa'!$AW$3:$AX$22,2,FALSE),"")</f>
        <v>LUBJA4_04</v>
      </c>
      <c r="M886" s="65" t="str">
        <f>IFERROR(VLOOKUP(Tabel1[[#This Row],[Jaotus]],Tabelid!L:M,2,FALSE),"")</f>
        <v>NONE</v>
      </c>
      <c r="N886" s="16"/>
      <c r="O886" s="45"/>
      <c r="P886" s="45"/>
      <c r="Q886" s="45"/>
      <c r="R886" s="69"/>
      <c r="S886" s="69"/>
      <c r="T886" s="45"/>
      <c r="U886" s="45"/>
      <c r="V886" s="45"/>
      <c r="W886" s="45"/>
      <c r="X886" s="45"/>
      <c r="Y886" s="45"/>
      <c r="Z886" s="45"/>
      <c r="AA886" s="45"/>
      <c r="AB886" s="45"/>
      <c r="AC886" s="45"/>
      <c r="AD886" s="45"/>
      <c r="AE886" s="45"/>
      <c r="AF886" s="45"/>
      <c r="AG886" s="45"/>
    </row>
    <row r="887" spans="1:33" x14ac:dyDescent="0.25">
      <c r="A887" s="24" t="s">
        <v>65</v>
      </c>
      <c r="B887" s="26">
        <v>6205</v>
      </c>
      <c r="C887" s="24" t="s">
        <v>202</v>
      </c>
      <c r="D887" s="24" t="s">
        <v>205</v>
      </c>
      <c r="E887" s="24" t="s">
        <v>11</v>
      </c>
      <c r="F887" s="68">
        <v>22.4</v>
      </c>
      <c r="G887" s="68">
        <v>21.5</v>
      </c>
      <c r="H887" s="24"/>
      <c r="I887" s="65" t="str">
        <f>LEFT(Tabel1[[#This Row],[Ruumi tüüp (TALO Tüüpruumide nimestik)]],2)</f>
        <v>21</v>
      </c>
      <c r="J887" s="25" t="s">
        <v>190</v>
      </c>
      <c r="K887" s="24" t="s">
        <v>254</v>
      </c>
      <c r="L887" s="65" t="str">
        <f>IFERROR(VLOOKUP(Tabel1[[#This Row],[Üürnik]],'Lepingu lisa'!$AW$3:$AX$22,2,FALSE),"")</f>
        <v>LUBJA4_04</v>
      </c>
      <c r="M887" s="65" t="str">
        <f>IFERROR(VLOOKUP(Tabel1[[#This Row],[Jaotus]],Tabelid!L:M,2,FALSE),"")</f>
        <v>NONE</v>
      </c>
      <c r="N887" s="16"/>
      <c r="O887" s="45"/>
      <c r="P887" s="45"/>
      <c r="Q887" s="45"/>
      <c r="R887" s="69"/>
      <c r="S887" s="69"/>
      <c r="T887" s="45"/>
      <c r="U887" s="45"/>
      <c r="V887" s="45"/>
      <c r="W887" s="45"/>
      <c r="X887" s="45"/>
      <c r="Y887" s="45"/>
      <c r="Z887" s="45"/>
      <c r="AA887" s="45"/>
      <c r="AB887" s="45"/>
      <c r="AC887" s="45"/>
      <c r="AD887" s="45"/>
      <c r="AE887" s="45"/>
      <c r="AF887" s="45"/>
      <c r="AG887" s="45"/>
    </row>
    <row r="888" spans="1:33" x14ac:dyDescent="0.25">
      <c r="A888" s="24" t="s">
        <v>65</v>
      </c>
      <c r="B888" s="26">
        <v>6206</v>
      </c>
      <c r="C888" s="24" t="s">
        <v>202</v>
      </c>
      <c r="D888" s="24" t="s">
        <v>205</v>
      </c>
      <c r="E888" s="24" t="s">
        <v>11</v>
      </c>
      <c r="F888" s="68">
        <v>21.6</v>
      </c>
      <c r="G888" s="68">
        <v>20.8</v>
      </c>
      <c r="H888" s="24"/>
      <c r="I888" s="65" t="str">
        <f>LEFT(Tabel1[[#This Row],[Ruumi tüüp (TALO Tüüpruumide nimestik)]],2)</f>
        <v>21</v>
      </c>
      <c r="J888" s="25" t="s">
        <v>190</v>
      </c>
      <c r="K888" s="24" t="s">
        <v>254</v>
      </c>
      <c r="L888" s="65" t="str">
        <f>IFERROR(VLOOKUP(Tabel1[[#This Row],[Üürnik]],'Lepingu lisa'!$AW$3:$AX$22,2,FALSE),"")</f>
        <v>LUBJA4_04</v>
      </c>
      <c r="M888" s="65" t="str">
        <f>IFERROR(VLOOKUP(Tabel1[[#This Row],[Jaotus]],Tabelid!L:M,2,FALSE),"")</f>
        <v>NONE</v>
      </c>
      <c r="N888" s="16"/>
      <c r="O888" s="45"/>
      <c r="P888" s="45"/>
      <c r="Q888" s="45"/>
      <c r="R888" s="69"/>
      <c r="S888" s="69"/>
      <c r="T888" s="45"/>
      <c r="U888" s="45"/>
      <c r="V888" s="45"/>
      <c r="W888" s="45"/>
      <c r="X888" s="45"/>
      <c r="Y888" s="45"/>
      <c r="Z888" s="45"/>
      <c r="AA888" s="45"/>
      <c r="AB888" s="45"/>
      <c r="AC888" s="45"/>
      <c r="AD888" s="45"/>
      <c r="AE888" s="45"/>
      <c r="AF888" s="45"/>
      <c r="AG888" s="45"/>
    </row>
    <row r="889" spans="1:33" x14ac:dyDescent="0.25">
      <c r="A889" s="24" t="s">
        <v>65</v>
      </c>
      <c r="B889" s="26">
        <v>6207</v>
      </c>
      <c r="C889" s="24" t="s">
        <v>202</v>
      </c>
      <c r="D889" s="24" t="s">
        <v>205</v>
      </c>
      <c r="E889" s="24" t="s">
        <v>11</v>
      </c>
      <c r="F889" s="68">
        <v>23.4</v>
      </c>
      <c r="G889" s="68">
        <v>22.7</v>
      </c>
      <c r="H889" s="24"/>
      <c r="I889" s="65" t="str">
        <f>LEFT(Tabel1[[#This Row],[Ruumi tüüp (TALO Tüüpruumide nimestik)]],2)</f>
        <v>21</v>
      </c>
      <c r="J889" s="25" t="s">
        <v>190</v>
      </c>
      <c r="K889" s="24" t="s">
        <v>254</v>
      </c>
      <c r="L889" s="65" t="str">
        <f>IFERROR(VLOOKUP(Tabel1[[#This Row],[Üürnik]],'Lepingu lisa'!$AW$3:$AX$22,2,FALSE),"")</f>
        <v>LUBJA4_04</v>
      </c>
      <c r="M889" s="65" t="str">
        <f>IFERROR(VLOOKUP(Tabel1[[#This Row],[Jaotus]],Tabelid!L:M,2,FALSE),"")</f>
        <v>NONE</v>
      </c>
      <c r="N889" s="16"/>
      <c r="O889" s="45"/>
      <c r="P889" s="45"/>
      <c r="Q889" s="45"/>
      <c r="R889" s="69"/>
      <c r="S889" s="69"/>
      <c r="T889" s="45"/>
      <c r="U889" s="45"/>
      <c r="V889" s="45"/>
      <c r="W889" s="45"/>
      <c r="X889" s="45"/>
      <c r="Y889" s="45"/>
      <c r="Z889" s="45"/>
      <c r="AA889" s="45"/>
      <c r="AB889" s="45"/>
      <c r="AC889" s="45"/>
      <c r="AD889" s="45"/>
      <c r="AE889" s="45"/>
      <c r="AF889" s="45"/>
      <c r="AG889" s="45"/>
    </row>
    <row r="890" spans="1:33" x14ac:dyDescent="0.25">
      <c r="A890" s="24" t="s">
        <v>65</v>
      </c>
      <c r="B890" s="26">
        <v>6208</v>
      </c>
      <c r="C890" s="24" t="s">
        <v>202</v>
      </c>
      <c r="D890" s="24" t="s">
        <v>205</v>
      </c>
      <c r="E890" s="24" t="s">
        <v>11</v>
      </c>
      <c r="F890" s="68">
        <v>29.2</v>
      </c>
      <c r="G890" s="68">
        <v>28.2</v>
      </c>
      <c r="H890" s="24"/>
      <c r="I890" s="65" t="str">
        <f>LEFT(Tabel1[[#This Row],[Ruumi tüüp (TALO Tüüpruumide nimestik)]],2)</f>
        <v>21</v>
      </c>
      <c r="J890" s="25" t="s">
        <v>190</v>
      </c>
      <c r="K890" s="24" t="s">
        <v>254</v>
      </c>
      <c r="L890" s="65" t="str">
        <f>IFERROR(VLOOKUP(Tabel1[[#This Row],[Üürnik]],'Lepingu lisa'!$AW$3:$AX$22,2,FALSE),"")</f>
        <v>LUBJA4_04</v>
      </c>
      <c r="M890" s="65" t="str">
        <f>IFERROR(VLOOKUP(Tabel1[[#This Row],[Jaotus]],Tabelid!L:M,2,FALSE),"")</f>
        <v>NONE</v>
      </c>
      <c r="N890" s="16"/>
      <c r="O890" s="45"/>
      <c r="P890" s="45"/>
      <c r="Q890" s="45"/>
      <c r="R890" s="69"/>
      <c r="S890" s="69"/>
      <c r="T890" s="45"/>
      <c r="U890" s="45"/>
      <c r="V890" s="45"/>
      <c r="W890" s="45"/>
      <c r="X890" s="45"/>
      <c r="Y890" s="45"/>
      <c r="Z890" s="45"/>
      <c r="AA890" s="45"/>
      <c r="AB890" s="45"/>
      <c r="AC890" s="45"/>
      <c r="AD890" s="45"/>
      <c r="AE890" s="45"/>
      <c r="AF890" s="45"/>
      <c r="AG890" s="45"/>
    </row>
    <row r="891" spans="1:33" x14ac:dyDescent="0.25">
      <c r="A891" s="24" t="s">
        <v>65</v>
      </c>
      <c r="B891" s="26">
        <v>6209</v>
      </c>
      <c r="C891" s="24" t="s">
        <v>202</v>
      </c>
      <c r="D891" s="24" t="s">
        <v>205</v>
      </c>
      <c r="E891" s="24" t="s">
        <v>11</v>
      </c>
      <c r="F891" s="68">
        <v>16.399999999999999</v>
      </c>
      <c r="G891" s="68">
        <v>15.6</v>
      </c>
      <c r="H891" s="24"/>
      <c r="I891" s="65" t="str">
        <f>LEFT(Tabel1[[#This Row],[Ruumi tüüp (TALO Tüüpruumide nimestik)]],2)</f>
        <v>21</v>
      </c>
      <c r="J891" s="25" t="s">
        <v>190</v>
      </c>
      <c r="K891" s="24" t="s">
        <v>254</v>
      </c>
      <c r="L891" s="65" t="str">
        <f>IFERROR(VLOOKUP(Tabel1[[#This Row],[Üürnik]],'Lepingu lisa'!$AW$3:$AX$22,2,FALSE),"")</f>
        <v>LUBJA4_04</v>
      </c>
      <c r="M891" s="65" t="str">
        <f>IFERROR(VLOOKUP(Tabel1[[#This Row],[Jaotus]],Tabelid!L:M,2,FALSE),"")</f>
        <v>NONE</v>
      </c>
      <c r="N891" s="16"/>
      <c r="O891" s="45"/>
      <c r="P891" s="45"/>
      <c r="Q891" s="45"/>
      <c r="R891" s="69"/>
      <c r="S891" s="69"/>
      <c r="T891" s="45"/>
      <c r="U891" s="45"/>
      <c r="V891" s="45"/>
      <c r="W891" s="45"/>
      <c r="X891" s="45"/>
      <c r="Y891" s="45"/>
      <c r="Z891" s="45"/>
      <c r="AA891" s="45"/>
      <c r="AB891" s="45"/>
      <c r="AC891" s="45"/>
      <c r="AD891" s="45"/>
      <c r="AE891" s="45"/>
      <c r="AF891" s="45"/>
      <c r="AG891" s="45"/>
    </row>
    <row r="892" spans="1:33" x14ac:dyDescent="0.25">
      <c r="A892" s="24" t="s">
        <v>65</v>
      </c>
      <c r="B892" s="26">
        <v>6210</v>
      </c>
      <c r="C892" s="24" t="s">
        <v>202</v>
      </c>
      <c r="D892" s="24" t="s">
        <v>205</v>
      </c>
      <c r="E892" s="24" t="s">
        <v>11</v>
      </c>
      <c r="F892" s="68">
        <v>24.2</v>
      </c>
      <c r="G892" s="68">
        <v>23.5</v>
      </c>
      <c r="H892" s="24"/>
      <c r="I892" s="65" t="str">
        <f>LEFT(Tabel1[[#This Row],[Ruumi tüüp (TALO Tüüpruumide nimestik)]],2)</f>
        <v>21</v>
      </c>
      <c r="J892" s="25" t="s">
        <v>190</v>
      </c>
      <c r="K892" s="24" t="s">
        <v>254</v>
      </c>
      <c r="L892" s="65" t="str">
        <f>IFERROR(VLOOKUP(Tabel1[[#This Row],[Üürnik]],'Lepingu lisa'!$AW$3:$AX$22,2,FALSE),"")</f>
        <v>LUBJA4_04</v>
      </c>
      <c r="M892" s="65" t="str">
        <f>IFERROR(VLOOKUP(Tabel1[[#This Row],[Jaotus]],Tabelid!L:M,2,FALSE),"")</f>
        <v>NONE</v>
      </c>
      <c r="N892" s="16"/>
      <c r="O892" s="45"/>
      <c r="P892" s="45"/>
      <c r="Q892" s="45"/>
      <c r="R892" s="69"/>
      <c r="S892" s="69"/>
      <c r="T892" s="45"/>
      <c r="U892" s="45"/>
      <c r="V892" s="45"/>
      <c r="W892" s="45"/>
      <c r="X892" s="45"/>
      <c r="Y892" s="45"/>
      <c r="Z892" s="45"/>
      <c r="AA892" s="45"/>
      <c r="AB892" s="45"/>
      <c r="AC892" s="45"/>
      <c r="AD892" s="45"/>
      <c r="AE892" s="45"/>
      <c r="AF892" s="45"/>
      <c r="AG892" s="45"/>
    </row>
    <row r="893" spans="1:33" x14ac:dyDescent="0.25">
      <c r="A893" s="24" t="s">
        <v>65</v>
      </c>
      <c r="B893" s="26">
        <v>6211</v>
      </c>
      <c r="C893" s="24" t="s">
        <v>202</v>
      </c>
      <c r="D893" s="24" t="s">
        <v>205</v>
      </c>
      <c r="E893" s="24" t="s">
        <v>11</v>
      </c>
      <c r="F893" s="68">
        <v>13.2</v>
      </c>
      <c r="G893" s="68">
        <v>12.9</v>
      </c>
      <c r="H893" s="24"/>
      <c r="I893" s="65" t="str">
        <f>LEFT(Tabel1[[#This Row],[Ruumi tüüp (TALO Tüüpruumide nimestik)]],2)</f>
        <v>21</v>
      </c>
      <c r="J893" s="25" t="s">
        <v>190</v>
      </c>
      <c r="K893" s="24" t="s">
        <v>254</v>
      </c>
      <c r="L893" s="65" t="str">
        <f>IFERROR(VLOOKUP(Tabel1[[#This Row],[Üürnik]],'Lepingu lisa'!$AW$3:$AX$22,2,FALSE),"")</f>
        <v>LUBJA4_04</v>
      </c>
      <c r="M893" s="65" t="str">
        <f>IFERROR(VLOOKUP(Tabel1[[#This Row],[Jaotus]],Tabelid!L:M,2,FALSE),"")</f>
        <v>NONE</v>
      </c>
      <c r="N893" s="16"/>
      <c r="O893" s="45"/>
      <c r="P893" s="45"/>
      <c r="Q893" s="45"/>
      <c r="R893" s="69"/>
      <c r="S893" s="69"/>
      <c r="T893" s="45"/>
      <c r="U893" s="45"/>
      <c r="V893" s="45"/>
      <c r="W893" s="45"/>
      <c r="X893" s="45"/>
      <c r="Y893" s="45"/>
      <c r="Z893" s="45"/>
      <c r="AA893" s="45"/>
      <c r="AB893" s="45"/>
      <c r="AC893" s="45"/>
      <c r="AD893" s="45"/>
      <c r="AE893" s="45"/>
      <c r="AF893" s="45"/>
      <c r="AG893" s="45"/>
    </row>
    <row r="894" spans="1:33" x14ac:dyDescent="0.25">
      <c r="A894" s="24" t="s">
        <v>65</v>
      </c>
      <c r="B894" s="26">
        <v>6212</v>
      </c>
      <c r="C894" s="24" t="s">
        <v>197</v>
      </c>
      <c r="D894" s="24" t="s">
        <v>92</v>
      </c>
      <c r="E894" s="24" t="s">
        <v>56</v>
      </c>
      <c r="F894" s="68">
        <v>4.0999999999999996</v>
      </c>
      <c r="G894" s="68">
        <v>4.0999999999999996</v>
      </c>
      <c r="H894" s="24"/>
      <c r="I894" s="65" t="str">
        <f>LEFT(Tabel1[[#This Row],[Ruumi tüüp (TALO Tüüpruumide nimestik)]],2)</f>
        <v>97</v>
      </c>
      <c r="J894" s="25"/>
      <c r="K894" s="24"/>
      <c r="L894" s="65" t="str">
        <f>IFERROR(VLOOKUP(Tabel1[[#This Row],[Üürnik]],'Lepingu lisa'!$AW$3:$AX$22,2,FALSE),"")</f>
        <v/>
      </c>
      <c r="M894" s="65" t="str">
        <f>IFERROR(VLOOKUP(Tabel1[[#This Row],[Jaotus]],Tabelid!L:M,2,FALSE),"")</f>
        <v/>
      </c>
      <c r="N894" s="16"/>
      <c r="O894" s="45"/>
      <c r="P894" s="45"/>
      <c r="Q894" s="45"/>
      <c r="R894" s="69"/>
      <c r="S894" s="69"/>
      <c r="T894" s="45"/>
      <c r="U894" s="45"/>
      <c r="V894" s="45"/>
      <c r="W894" s="45"/>
      <c r="X894" s="45"/>
      <c r="Y894" s="45"/>
      <c r="Z894" s="45"/>
      <c r="AA894" s="45"/>
      <c r="AB894" s="45"/>
      <c r="AC894" s="45"/>
      <c r="AD894" s="45"/>
      <c r="AE894" s="45"/>
      <c r="AF894" s="45"/>
      <c r="AG894" s="45"/>
    </row>
    <row r="895" spans="1:33" x14ac:dyDescent="0.25">
      <c r="A895" s="24" t="s">
        <v>65</v>
      </c>
      <c r="B895" s="26">
        <v>6213</v>
      </c>
      <c r="C895" s="24" t="s">
        <v>202</v>
      </c>
      <c r="D895" s="24" t="s">
        <v>205</v>
      </c>
      <c r="E895" s="24" t="s">
        <v>11</v>
      </c>
      <c r="F895" s="68">
        <v>23.3</v>
      </c>
      <c r="G895" s="68">
        <v>22.8</v>
      </c>
      <c r="H895" s="24"/>
      <c r="I895" s="65" t="str">
        <f>LEFT(Tabel1[[#This Row],[Ruumi tüüp (TALO Tüüpruumide nimestik)]],2)</f>
        <v>21</v>
      </c>
      <c r="J895" s="25" t="s">
        <v>190</v>
      </c>
      <c r="K895" s="24" t="s">
        <v>254</v>
      </c>
      <c r="L895" s="65" t="str">
        <f>IFERROR(VLOOKUP(Tabel1[[#This Row],[Üürnik]],'Lepingu lisa'!$AW$3:$AX$22,2,FALSE),"")</f>
        <v>LUBJA4_04</v>
      </c>
      <c r="M895" s="65" t="str">
        <f>IFERROR(VLOOKUP(Tabel1[[#This Row],[Jaotus]],Tabelid!L:M,2,FALSE),"")</f>
        <v>NONE</v>
      </c>
      <c r="N895" s="16"/>
      <c r="O895" s="45"/>
      <c r="P895" s="45"/>
      <c r="Q895" s="45"/>
      <c r="R895" s="69"/>
      <c r="S895" s="69"/>
      <c r="T895" s="45"/>
      <c r="U895" s="45"/>
      <c r="V895" s="45"/>
      <c r="W895" s="45"/>
      <c r="X895" s="45"/>
      <c r="Y895" s="45"/>
      <c r="Z895" s="45"/>
      <c r="AA895" s="45"/>
      <c r="AB895" s="45"/>
      <c r="AC895" s="45"/>
      <c r="AD895" s="45"/>
      <c r="AE895" s="45"/>
      <c r="AF895" s="45"/>
      <c r="AG895" s="45"/>
    </row>
    <row r="896" spans="1:33" x14ac:dyDescent="0.25">
      <c r="A896" s="24" t="s">
        <v>65</v>
      </c>
      <c r="B896" s="26">
        <v>6214</v>
      </c>
      <c r="C896" s="24" t="s">
        <v>202</v>
      </c>
      <c r="D896" s="24" t="s">
        <v>205</v>
      </c>
      <c r="E896" s="24" t="s">
        <v>11</v>
      </c>
      <c r="F896" s="68">
        <v>17.3</v>
      </c>
      <c r="G896" s="68">
        <v>16.600000000000001</v>
      </c>
      <c r="H896" s="24"/>
      <c r="I896" s="65" t="str">
        <f>LEFT(Tabel1[[#This Row],[Ruumi tüüp (TALO Tüüpruumide nimestik)]],2)</f>
        <v>21</v>
      </c>
      <c r="J896" s="25" t="s">
        <v>190</v>
      </c>
      <c r="K896" s="24" t="s">
        <v>254</v>
      </c>
      <c r="L896" s="65" t="str">
        <f>IFERROR(VLOOKUP(Tabel1[[#This Row],[Üürnik]],'Lepingu lisa'!$AW$3:$AX$22,2,FALSE),"")</f>
        <v>LUBJA4_04</v>
      </c>
      <c r="M896" s="65" t="str">
        <f>IFERROR(VLOOKUP(Tabel1[[#This Row],[Jaotus]],Tabelid!L:M,2,FALSE),"")</f>
        <v>NONE</v>
      </c>
      <c r="N896" s="16"/>
      <c r="O896" s="45"/>
      <c r="P896" s="45"/>
      <c r="Q896" s="45"/>
      <c r="R896" s="69"/>
      <c r="S896" s="69"/>
      <c r="T896" s="45"/>
      <c r="U896" s="45"/>
      <c r="V896" s="45"/>
      <c r="W896" s="45"/>
      <c r="X896" s="45"/>
      <c r="Y896" s="45"/>
      <c r="Z896" s="45"/>
      <c r="AA896" s="45"/>
      <c r="AB896" s="45"/>
      <c r="AC896" s="45"/>
      <c r="AD896" s="45"/>
      <c r="AE896" s="45"/>
      <c r="AF896" s="45"/>
      <c r="AG896" s="45"/>
    </row>
    <row r="897" spans="1:33" x14ac:dyDescent="0.25">
      <c r="A897" s="24" t="s">
        <v>65</v>
      </c>
      <c r="B897" s="26">
        <v>6215</v>
      </c>
      <c r="C897" s="24" t="s">
        <v>202</v>
      </c>
      <c r="D897" s="24" t="s">
        <v>205</v>
      </c>
      <c r="E897" s="24" t="s">
        <v>11</v>
      </c>
      <c r="F897" s="68">
        <v>17.600000000000001</v>
      </c>
      <c r="G897" s="68">
        <v>16.899999999999999</v>
      </c>
      <c r="H897" s="24"/>
      <c r="I897" s="65" t="str">
        <f>LEFT(Tabel1[[#This Row],[Ruumi tüüp (TALO Tüüpruumide nimestik)]],2)</f>
        <v>21</v>
      </c>
      <c r="J897" s="25" t="s">
        <v>190</v>
      </c>
      <c r="K897" s="24" t="s">
        <v>254</v>
      </c>
      <c r="L897" s="65" t="str">
        <f>IFERROR(VLOOKUP(Tabel1[[#This Row],[Üürnik]],'Lepingu lisa'!$AW$3:$AX$22,2,FALSE),"")</f>
        <v>LUBJA4_04</v>
      </c>
      <c r="M897" s="65" t="str">
        <f>IFERROR(VLOOKUP(Tabel1[[#This Row],[Jaotus]],Tabelid!L:M,2,FALSE),"")</f>
        <v>NONE</v>
      </c>
      <c r="N897" s="16"/>
      <c r="O897" s="45"/>
      <c r="P897" s="45"/>
      <c r="Q897" s="45"/>
      <c r="R897" s="69"/>
      <c r="S897" s="69"/>
      <c r="T897" s="45"/>
      <c r="U897" s="45"/>
      <c r="V897" s="45"/>
      <c r="W897" s="45"/>
      <c r="X897" s="45"/>
      <c r="Y897" s="45"/>
      <c r="Z897" s="45"/>
      <c r="AA897" s="45"/>
      <c r="AB897" s="45"/>
      <c r="AC897" s="45"/>
      <c r="AD897" s="45"/>
      <c r="AE897" s="45"/>
      <c r="AF897" s="45"/>
      <c r="AG897" s="45"/>
    </row>
    <row r="898" spans="1:33" x14ac:dyDescent="0.25">
      <c r="A898" s="24" t="s">
        <v>65</v>
      </c>
      <c r="B898" s="26">
        <v>6216</v>
      </c>
      <c r="C898" s="24" t="s">
        <v>202</v>
      </c>
      <c r="D898" s="24" t="s">
        <v>205</v>
      </c>
      <c r="E898" s="24" t="s">
        <v>11</v>
      </c>
      <c r="F898" s="68">
        <v>75.909599999999998</v>
      </c>
      <c r="G898" s="68">
        <v>75.117699999999999</v>
      </c>
      <c r="H898" s="24"/>
      <c r="I898" s="65" t="str">
        <f>LEFT(Tabel1[[#This Row],[Ruumi tüüp (TALO Tüüpruumide nimestik)]],2)</f>
        <v>21</v>
      </c>
      <c r="J898" s="25" t="s">
        <v>190</v>
      </c>
      <c r="K898" s="24" t="s">
        <v>254</v>
      </c>
      <c r="L898" s="65" t="str">
        <f>IFERROR(VLOOKUP(Tabel1[[#This Row],[Üürnik]],'Lepingu lisa'!$AW$3:$AX$22,2,FALSE),"")</f>
        <v>LUBJA4_04</v>
      </c>
      <c r="M898" s="65" t="str">
        <f>IFERROR(VLOOKUP(Tabel1[[#This Row],[Jaotus]],Tabelid!L:M,2,FALSE),"")</f>
        <v>NONE</v>
      </c>
      <c r="N898" s="16"/>
      <c r="O898" s="45"/>
      <c r="P898" s="45"/>
      <c r="Q898" s="45"/>
      <c r="R898" s="69"/>
      <c r="S898" s="69"/>
      <c r="T898" s="45"/>
      <c r="U898" s="45"/>
      <c r="V898" s="45"/>
      <c r="W898" s="45"/>
      <c r="X898" s="45"/>
      <c r="Y898" s="45"/>
      <c r="Z898" s="45"/>
      <c r="AA898" s="45"/>
      <c r="AB898" s="45"/>
      <c r="AC898" s="45"/>
      <c r="AD898" s="45"/>
      <c r="AE898" s="45"/>
      <c r="AF898" s="45"/>
      <c r="AG898" s="45"/>
    </row>
    <row r="899" spans="1:33" x14ac:dyDescent="0.25">
      <c r="A899" s="24" t="s">
        <v>65</v>
      </c>
      <c r="B899" s="26">
        <v>6217</v>
      </c>
      <c r="C899" s="24" t="s">
        <v>202</v>
      </c>
      <c r="D899" s="24" t="s">
        <v>205</v>
      </c>
      <c r="E899" s="24" t="s">
        <v>11</v>
      </c>
      <c r="F899" s="68">
        <v>17.2</v>
      </c>
      <c r="G899" s="68">
        <v>16.5</v>
      </c>
      <c r="H899" s="24"/>
      <c r="I899" s="65" t="str">
        <f>LEFT(Tabel1[[#This Row],[Ruumi tüüp (TALO Tüüpruumide nimestik)]],2)</f>
        <v>21</v>
      </c>
      <c r="J899" s="25" t="s">
        <v>190</v>
      </c>
      <c r="K899" s="24" t="s">
        <v>254</v>
      </c>
      <c r="L899" s="65" t="str">
        <f>IFERROR(VLOOKUP(Tabel1[[#This Row],[Üürnik]],'Lepingu lisa'!$AW$3:$AX$22,2,FALSE),"")</f>
        <v>LUBJA4_04</v>
      </c>
      <c r="M899" s="65" t="str">
        <f>IFERROR(VLOOKUP(Tabel1[[#This Row],[Jaotus]],Tabelid!L:M,2,FALSE),"")</f>
        <v>NONE</v>
      </c>
      <c r="N899" s="16"/>
      <c r="O899" s="45"/>
      <c r="P899" s="45"/>
      <c r="Q899" s="45"/>
      <c r="R899" s="69"/>
      <c r="S899" s="69"/>
      <c r="T899" s="45"/>
      <c r="U899" s="45"/>
      <c r="V899" s="45"/>
      <c r="W899" s="45"/>
      <c r="X899" s="45"/>
      <c r="Y899" s="45"/>
      <c r="Z899" s="45"/>
      <c r="AA899" s="45"/>
      <c r="AB899" s="45"/>
      <c r="AC899" s="45"/>
      <c r="AD899" s="45"/>
      <c r="AE899" s="45"/>
      <c r="AF899" s="45"/>
      <c r="AG899" s="45"/>
    </row>
    <row r="900" spans="1:33" x14ac:dyDescent="0.25">
      <c r="A900" s="24" t="s">
        <v>65</v>
      </c>
      <c r="B900" s="26">
        <v>6218</v>
      </c>
      <c r="C900" s="24" t="s">
        <v>202</v>
      </c>
      <c r="D900" s="24" t="s">
        <v>80</v>
      </c>
      <c r="E900" s="24" t="s">
        <v>38</v>
      </c>
      <c r="F900" s="68">
        <v>3.4</v>
      </c>
      <c r="G900" s="68">
        <v>3.4</v>
      </c>
      <c r="H900" s="24"/>
      <c r="I900" s="65" t="str">
        <f>LEFT(Tabel1[[#This Row],[Ruumi tüüp (TALO Tüüpruumide nimestik)]],2)</f>
        <v>73</v>
      </c>
      <c r="J900" s="25" t="s">
        <v>190</v>
      </c>
      <c r="K900" s="24" t="s">
        <v>254</v>
      </c>
      <c r="L900" s="65" t="str">
        <f>IFERROR(VLOOKUP(Tabel1[[#This Row],[Üürnik]],'Lepingu lisa'!$AW$3:$AX$22,2,FALSE),"")</f>
        <v>LUBJA4_04</v>
      </c>
      <c r="M900" s="65" t="str">
        <f>IFERROR(VLOOKUP(Tabel1[[#This Row],[Jaotus]],Tabelid!L:M,2,FALSE),"")</f>
        <v>NONE</v>
      </c>
      <c r="N900" s="16"/>
      <c r="O900" s="45"/>
      <c r="P900" s="45"/>
      <c r="Q900" s="45"/>
      <c r="R900" s="69"/>
      <c r="S900" s="69"/>
      <c r="T900" s="45"/>
      <c r="U900" s="45"/>
      <c r="V900" s="45"/>
      <c r="W900" s="45"/>
      <c r="X900" s="45"/>
      <c r="Y900" s="45"/>
      <c r="Z900" s="45"/>
      <c r="AA900" s="45"/>
      <c r="AB900" s="45"/>
      <c r="AC900" s="45"/>
      <c r="AD900" s="45"/>
      <c r="AE900" s="45"/>
      <c r="AF900" s="45"/>
      <c r="AG900" s="45"/>
    </row>
    <row r="901" spans="1:33" x14ac:dyDescent="0.25">
      <c r="A901" s="24" t="s">
        <v>65</v>
      </c>
      <c r="B901" s="26">
        <v>6219</v>
      </c>
      <c r="C901" s="24" t="s">
        <v>202</v>
      </c>
      <c r="D901" s="24" t="s">
        <v>80</v>
      </c>
      <c r="E901" s="24" t="s">
        <v>38</v>
      </c>
      <c r="F901" s="68">
        <v>2.2000000000000002</v>
      </c>
      <c r="G901" s="68">
        <v>1.8</v>
      </c>
      <c r="H901" s="24"/>
      <c r="I901" s="65" t="str">
        <f>LEFT(Tabel1[[#This Row],[Ruumi tüüp (TALO Tüüpruumide nimestik)]],2)</f>
        <v>73</v>
      </c>
      <c r="J901" s="25" t="s">
        <v>190</v>
      </c>
      <c r="K901" s="24" t="s">
        <v>254</v>
      </c>
      <c r="L901" s="65" t="str">
        <f>IFERROR(VLOOKUP(Tabel1[[#This Row],[Üürnik]],'Lepingu lisa'!$AW$3:$AX$22,2,FALSE),"")</f>
        <v>LUBJA4_04</v>
      </c>
      <c r="M901" s="65" t="str">
        <f>IFERROR(VLOOKUP(Tabel1[[#This Row],[Jaotus]],Tabelid!L:M,2,FALSE),"")</f>
        <v>NONE</v>
      </c>
      <c r="N901" s="16"/>
      <c r="O901" s="45"/>
      <c r="P901" s="45"/>
      <c r="Q901" s="45"/>
      <c r="R901" s="69"/>
      <c r="S901" s="69"/>
      <c r="T901" s="45"/>
      <c r="U901" s="45"/>
      <c r="V901" s="45"/>
      <c r="W901" s="45"/>
      <c r="X901" s="45"/>
      <c r="Y901" s="45"/>
      <c r="Z901" s="45"/>
      <c r="AA901" s="45"/>
      <c r="AB901" s="45"/>
      <c r="AC901" s="45"/>
      <c r="AD901" s="45"/>
      <c r="AE901" s="45"/>
      <c r="AF901" s="45"/>
      <c r="AG901" s="45"/>
    </row>
    <row r="902" spans="1:33" x14ac:dyDescent="0.25">
      <c r="A902" s="24" t="s">
        <v>65</v>
      </c>
      <c r="B902" s="26">
        <v>6220</v>
      </c>
      <c r="C902" s="24" t="s">
        <v>202</v>
      </c>
      <c r="D902" s="24" t="s">
        <v>80</v>
      </c>
      <c r="E902" s="24" t="s">
        <v>38</v>
      </c>
      <c r="F902" s="68">
        <v>2.2000000000000002</v>
      </c>
      <c r="G902" s="68">
        <v>1.8</v>
      </c>
      <c r="H902" s="24"/>
      <c r="I902" s="65" t="str">
        <f>LEFT(Tabel1[[#This Row],[Ruumi tüüp (TALO Tüüpruumide nimestik)]],2)</f>
        <v>73</v>
      </c>
      <c r="J902" s="25" t="s">
        <v>190</v>
      </c>
      <c r="K902" s="24" t="s">
        <v>254</v>
      </c>
      <c r="L902" s="65" t="str">
        <f>IFERROR(VLOOKUP(Tabel1[[#This Row],[Üürnik]],'Lepingu lisa'!$AW$3:$AX$22,2,FALSE),"")</f>
        <v>LUBJA4_04</v>
      </c>
      <c r="M902" s="65" t="str">
        <f>IFERROR(VLOOKUP(Tabel1[[#This Row],[Jaotus]],Tabelid!L:M,2,FALSE),"")</f>
        <v>NONE</v>
      </c>
      <c r="N902" s="16"/>
      <c r="O902" s="45"/>
      <c r="P902" s="45"/>
      <c r="Q902" s="45"/>
      <c r="R902" s="69"/>
      <c r="S902" s="69"/>
      <c r="T902" s="45"/>
      <c r="U902" s="45"/>
      <c r="V902" s="45"/>
      <c r="W902" s="45"/>
      <c r="X902" s="45"/>
      <c r="Y902" s="45"/>
      <c r="Z902" s="45"/>
      <c r="AA902" s="45"/>
      <c r="AB902" s="45"/>
      <c r="AC902" s="45"/>
      <c r="AD902" s="45"/>
      <c r="AE902" s="45"/>
      <c r="AF902" s="45"/>
      <c r="AG902" s="45"/>
    </row>
    <row r="903" spans="1:33" x14ac:dyDescent="0.25">
      <c r="A903" s="24" t="s">
        <v>65</v>
      </c>
      <c r="B903" s="26">
        <v>6221</v>
      </c>
      <c r="C903" s="24" t="s">
        <v>202</v>
      </c>
      <c r="D903" s="24" t="s">
        <v>89</v>
      </c>
      <c r="E903" s="24" t="s">
        <v>48</v>
      </c>
      <c r="F903" s="68">
        <v>2.5</v>
      </c>
      <c r="G903" s="68">
        <v>2</v>
      </c>
      <c r="H903" s="24"/>
      <c r="I903" s="65" t="str">
        <f>LEFT(Tabel1[[#This Row],[Ruumi tüüp (TALO Tüüpruumide nimestik)]],2)</f>
        <v>86</v>
      </c>
      <c r="J903" s="25" t="s">
        <v>190</v>
      </c>
      <c r="K903" s="24" t="s">
        <v>254</v>
      </c>
      <c r="L903" s="65" t="str">
        <f>IFERROR(VLOOKUP(Tabel1[[#This Row],[Üürnik]],'Lepingu lisa'!$AW$3:$AX$22,2,FALSE),"")</f>
        <v>LUBJA4_04</v>
      </c>
      <c r="M903" s="65" t="str">
        <f>IFERROR(VLOOKUP(Tabel1[[#This Row],[Jaotus]],Tabelid!L:M,2,FALSE),"")</f>
        <v>NONE</v>
      </c>
      <c r="N903" s="16"/>
      <c r="O903" s="45"/>
      <c r="P903" s="45"/>
      <c r="Q903" s="45"/>
      <c r="R903" s="69"/>
      <c r="S903" s="69"/>
      <c r="T903" s="45"/>
      <c r="U903" s="45"/>
      <c r="V903" s="45"/>
      <c r="W903" s="45"/>
      <c r="X903" s="45"/>
      <c r="Y903" s="45"/>
      <c r="Z903" s="45"/>
      <c r="AA903" s="45"/>
      <c r="AB903" s="45"/>
      <c r="AC903" s="45"/>
      <c r="AD903" s="45"/>
      <c r="AE903" s="45"/>
      <c r="AF903" s="45"/>
      <c r="AG903" s="45"/>
    </row>
    <row r="904" spans="1:33" x14ac:dyDescent="0.25">
      <c r="A904" s="24" t="s">
        <v>65</v>
      </c>
      <c r="B904" s="26">
        <v>6222</v>
      </c>
      <c r="C904" s="24" t="s">
        <v>202</v>
      </c>
      <c r="D904" s="24" t="s">
        <v>205</v>
      </c>
      <c r="E904" s="24" t="s">
        <v>11</v>
      </c>
      <c r="F904" s="68">
        <v>15.3</v>
      </c>
      <c r="G904" s="68">
        <v>14.9</v>
      </c>
      <c r="H904" s="24"/>
      <c r="I904" s="65" t="str">
        <f>LEFT(Tabel1[[#This Row],[Ruumi tüüp (TALO Tüüpruumide nimestik)]],2)</f>
        <v>21</v>
      </c>
      <c r="J904" s="25" t="s">
        <v>190</v>
      </c>
      <c r="K904" s="24" t="s">
        <v>254</v>
      </c>
      <c r="L904" s="65" t="str">
        <f>IFERROR(VLOOKUP(Tabel1[[#This Row],[Üürnik]],'Lepingu lisa'!$AW$3:$AX$22,2,FALSE),"")</f>
        <v>LUBJA4_04</v>
      </c>
      <c r="M904" s="65" t="str">
        <f>IFERROR(VLOOKUP(Tabel1[[#This Row],[Jaotus]],Tabelid!L:M,2,FALSE),"")</f>
        <v>NONE</v>
      </c>
      <c r="N904" s="16"/>
      <c r="O904" s="45"/>
      <c r="P904" s="45"/>
      <c r="Q904" s="45"/>
      <c r="R904" s="69"/>
      <c r="S904" s="69"/>
      <c r="T904" s="45"/>
      <c r="U904" s="45"/>
      <c r="V904" s="45"/>
      <c r="W904" s="45"/>
      <c r="X904" s="45"/>
      <c r="Y904" s="45"/>
      <c r="Z904" s="45"/>
      <c r="AA904" s="45"/>
      <c r="AB904" s="45"/>
      <c r="AC904" s="45"/>
      <c r="AD904" s="45"/>
      <c r="AE904" s="45"/>
      <c r="AF904" s="45"/>
      <c r="AG904" s="45"/>
    </row>
    <row r="905" spans="1:33" x14ac:dyDescent="0.25">
      <c r="A905" s="24" t="s">
        <v>65</v>
      </c>
      <c r="B905" s="26">
        <v>6223</v>
      </c>
      <c r="C905" s="24" t="s">
        <v>202</v>
      </c>
      <c r="D905" s="24" t="s">
        <v>205</v>
      </c>
      <c r="E905" s="24" t="s">
        <v>11</v>
      </c>
      <c r="F905" s="68">
        <v>95.246799999999993</v>
      </c>
      <c r="G905" s="68">
        <v>93.979100000000003</v>
      </c>
      <c r="H905" s="24"/>
      <c r="I905" s="65" t="str">
        <f>LEFT(Tabel1[[#This Row],[Ruumi tüüp (TALO Tüüpruumide nimestik)]],2)</f>
        <v>21</v>
      </c>
      <c r="J905" s="25" t="s">
        <v>190</v>
      </c>
      <c r="K905" s="24" t="s">
        <v>254</v>
      </c>
      <c r="L905" s="65" t="str">
        <f>IFERROR(VLOOKUP(Tabel1[[#This Row],[Üürnik]],'Lepingu lisa'!$AW$3:$AX$22,2,FALSE),"")</f>
        <v>LUBJA4_04</v>
      </c>
      <c r="M905" s="65" t="str">
        <f>IFERROR(VLOOKUP(Tabel1[[#This Row],[Jaotus]],Tabelid!L:M,2,FALSE),"")</f>
        <v>NONE</v>
      </c>
      <c r="N905" s="16"/>
      <c r="O905" s="45"/>
      <c r="P905" s="45"/>
      <c r="Q905" s="45"/>
      <c r="R905" s="69"/>
      <c r="S905" s="69"/>
      <c r="T905" s="45"/>
      <c r="U905" s="45"/>
      <c r="V905" s="45"/>
      <c r="W905" s="45"/>
      <c r="X905" s="45"/>
      <c r="Y905" s="45"/>
      <c r="Z905" s="45"/>
      <c r="AA905" s="45"/>
      <c r="AB905" s="45"/>
      <c r="AC905" s="45"/>
      <c r="AD905" s="45"/>
      <c r="AE905" s="45"/>
      <c r="AF905" s="45"/>
      <c r="AG905" s="45"/>
    </row>
    <row r="906" spans="1:33" x14ac:dyDescent="0.25">
      <c r="A906" s="24" t="s">
        <v>65</v>
      </c>
      <c r="B906" s="26" t="s">
        <v>472</v>
      </c>
      <c r="C906" s="24" t="s">
        <v>164</v>
      </c>
      <c r="D906" s="24" t="s">
        <v>97</v>
      </c>
      <c r="E906" s="24" t="s">
        <v>53</v>
      </c>
      <c r="F906" s="68">
        <v>3.8</v>
      </c>
      <c r="G906" s="68">
        <v>3.8</v>
      </c>
      <c r="H906" s="24"/>
      <c r="I906" s="65" t="str">
        <f>LEFT(Tabel1[[#This Row],[Ruumi tüüp (TALO Tüüpruumide nimestik)]],2)</f>
        <v>92</v>
      </c>
      <c r="J906" s="25"/>
      <c r="K906" s="24"/>
      <c r="L906" s="65" t="str">
        <f>IFERROR(VLOOKUP(Tabel1[[#This Row],[Üürnik]],'Lepingu lisa'!$AW$3:$AX$22,2,FALSE),"")</f>
        <v/>
      </c>
      <c r="M906" s="65" t="str">
        <f>IFERROR(VLOOKUP(Tabel1[[#This Row],[Jaotus]],Tabelid!L:M,2,FALSE),"")</f>
        <v/>
      </c>
      <c r="N906" s="16"/>
      <c r="O906" s="45"/>
      <c r="P906" s="45"/>
      <c r="Q906" s="45"/>
      <c r="R906" s="69"/>
      <c r="S906" s="69"/>
      <c r="T906" s="45"/>
      <c r="U906" s="45"/>
      <c r="V906" s="45"/>
      <c r="W906" s="45"/>
      <c r="X906" s="45"/>
      <c r="Y906" s="45"/>
      <c r="Z906" s="45"/>
      <c r="AA906" s="45"/>
      <c r="AB906" s="45"/>
      <c r="AC906" s="45"/>
      <c r="AD906" s="45"/>
      <c r="AE906" s="45"/>
      <c r="AF906" s="45"/>
      <c r="AG906" s="45"/>
    </row>
    <row r="907" spans="1:33" x14ac:dyDescent="0.25">
      <c r="A907" s="24" t="s">
        <v>65</v>
      </c>
      <c r="B907" s="26" t="s">
        <v>473</v>
      </c>
      <c r="C907" s="24" t="s">
        <v>164</v>
      </c>
      <c r="D907" s="24" t="s">
        <v>97</v>
      </c>
      <c r="E907" s="24" t="s">
        <v>53</v>
      </c>
      <c r="F907" s="68">
        <v>3.8</v>
      </c>
      <c r="G907" s="68">
        <v>3.8</v>
      </c>
      <c r="H907" s="24"/>
      <c r="I907" s="65" t="str">
        <f>LEFT(Tabel1[[#This Row],[Ruumi tüüp (TALO Tüüpruumide nimestik)]],2)</f>
        <v>92</v>
      </c>
      <c r="J907" s="25"/>
      <c r="K907" s="24"/>
      <c r="L907" s="65" t="str">
        <f>IFERROR(VLOOKUP(Tabel1[[#This Row],[Üürnik]],'Lepingu lisa'!$AW$3:$AX$22,2,FALSE),"")</f>
        <v/>
      </c>
      <c r="M907" s="65" t="str">
        <f>IFERROR(VLOOKUP(Tabel1[[#This Row],[Jaotus]],Tabelid!L:M,2,FALSE),"")</f>
        <v/>
      </c>
      <c r="N907" s="16"/>
      <c r="O907" s="45"/>
      <c r="P907" s="45"/>
      <c r="Q907" s="45"/>
      <c r="R907" s="69"/>
      <c r="S907" s="69"/>
      <c r="T907" s="45"/>
      <c r="U907" s="45"/>
      <c r="V907" s="45"/>
      <c r="W907" s="45"/>
      <c r="X907" s="45"/>
      <c r="Y907" s="45"/>
      <c r="Z907" s="45"/>
      <c r="AA907" s="45"/>
      <c r="AB907" s="45"/>
      <c r="AC907" s="45"/>
      <c r="AD907" s="45"/>
      <c r="AE907" s="45"/>
      <c r="AF907" s="45"/>
      <c r="AG907" s="45"/>
    </row>
    <row r="908" spans="1:33" x14ac:dyDescent="0.25">
      <c r="A908" s="24" t="s">
        <v>65</v>
      </c>
      <c r="B908" s="26" t="s">
        <v>474</v>
      </c>
      <c r="C908" s="24" t="s">
        <v>164</v>
      </c>
      <c r="D908" s="24" t="s">
        <v>97</v>
      </c>
      <c r="E908" s="24" t="s">
        <v>53</v>
      </c>
      <c r="F908" s="68">
        <v>4.7</v>
      </c>
      <c r="G908" s="68">
        <v>4.7</v>
      </c>
      <c r="H908" s="24"/>
      <c r="I908" s="65" t="str">
        <f>LEFT(Tabel1[[#This Row],[Ruumi tüüp (TALO Tüüpruumide nimestik)]],2)</f>
        <v>92</v>
      </c>
      <c r="J908" s="25"/>
      <c r="K908" s="24"/>
      <c r="L908" s="65" t="str">
        <f>IFERROR(VLOOKUP(Tabel1[[#This Row],[Üürnik]],'Lepingu lisa'!$AW$3:$AX$22,2,FALSE),"")</f>
        <v/>
      </c>
      <c r="M908" s="65" t="str">
        <f>IFERROR(VLOOKUP(Tabel1[[#This Row],[Jaotus]],Tabelid!L:M,2,FALSE),"")</f>
        <v/>
      </c>
      <c r="N908" s="16"/>
      <c r="O908" s="45"/>
      <c r="P908" s="45"/>
      <c r="Q908" s="45"/>
      <c r="R908" s="69"/>
      <c r="S908" s="69"/>
      <c r="T908" s="45"/>
      <c r="U908" s="45"/>
      <c r="V908" s="45"/>
      <c r="W908" s="45"/>
      <c r="X908" s="45"/>
      <c r="Y908" s="45"/>
      <c r="Z908" s="45"/>
      <c r="AA908" s="45"/>
      <c r="AB908" s="45"/>
      <c r="AC908" s="45"/>
      <c r="AD908" s="45"/>
      <c r="AE908" s="45"/>
      <c r="AF908" s="45"/>
      <c r="AG908" s="45"/>
    </row>
    <row r="909" spans="1:33" x14ac:dyDescent="0.25">
      <c r="A909" s="24" t="s">
        <v>65</v>
      </c>
      <c r="B909" s="26" t="s">
        <v>475</v>
      </c>
      <c r="C909" s="24" t="s">
        <v>164</v>
      </c>
      <c r="D909" s="24" t="s">
        <v>97</v>
      </c>
      <c r="E909" s="24" t="s">
        <v>53</v>
      </c>
      <c r="F909" s="68">
        <v>4.4000000000000004</v>
      </c>
      <c r="G909" s="68">
        <v>4.4000000000000004</v>
      </c>
      <c r="H909" s="24"/>
      <c r="I909" s="65" t="str">
        <f>LEFT(Tabel1[[#This Row],[Ruumi tüüp (TALO Tüüpruumide nimestik)]],2)</f>
        <v>92</v>
      </c>
      <c r="J909" s="25"/>
      <c r="K909" s="24"/>
      <c r="L909" s="65" t="str">
        <f>IFERROR(VLOOKUP(Tabel1[[#This Row],[Üürnik]],'Lepingu lisa'!$AW$3:$AX$22,2,FALSE),"")</f>
        <v/>
      </c>
      <c r="M909" s="65" t="str">
        <f>IFERROR(VLOOKUP(Tabel1[[#This Row],[Jaotus]],Tabelid!L:M,2,FALSE),"")</f>
        <v/>
      </c>
      <c r="N909" s="16"/>
      <c r="O909" s="45"/>
      <c r="P909" s="45"/>
      <c r="Q909" s="45"/>
      <c r="R909" s="69"/>
      <c r="S909" s="69"/>
      <c r="T909" s="45"/>
      <c r="U909" s="45"/>
      <c r="V909" s="45"/>
      <c r="W909" s="45"/>
      <c r="X909" s="45"/>
      <c r="Y909" s="45"/>
      <c r="Z909" s="45"/>
      <c r="AA909" s="45"/>
      <c r="AB909" s="45"/>
      <c r="AC909" s="45"/>
      <c r="AD909" s="45"/>
      <c r="AE909" s="45"/>
      <c r="AF909" s="45"/>
      <c r="AG909" s="45"/>
    </row>
    <row r="910" spans="1:33" x14ac:dyDescent="0.25">
      <c r="A910" s="24" t="s">
        <v>65</v>
      </c>
      <c r="B910" s="26" t="s">
        <v>476</v>
      </c>
      <c r="C910" s="24" t="s">
        <v>164</v>
      </c>
      <c r="D910" s="24" t="s">
        <v>97</v>
      </c>
      <c r="E910" s="24" t="s">
        <v>53</v>
      </c>
      <c r="F910" s="68">
        <v>3.6</v>
      </c>
      <c r="G910" s="68">
        <v>3.6</v>
      </c>
      <c r="H910" s="24"/>
      <c r="I910" s="65" t="str">
        <f>LEFT(Tabel1[[#This Row],[Ruumi tüüp (TALO Tüüpruumide nimestik)]],2)</f>
        <v>92</v>
      </c>
      <c r="J910" s="25"/>
      <c r="K910" s="24"/>
      <c r="L910" s="65" t="str">
        <f>IFERROR(VLOOKUP(Tabel1[[#This Row],[Üürnik]],'Lepingu lisa'!$AW$3:$AX$22,2,FALSE),"")</f>
        <v/>
      </c>
      <c r="M910" s="65" t="str">
        <f>IFERROR(VLOOKUP(Tabel1[[#This Row],[Jaotus]],Tabelid!L:M,2,FALSE),"")</f>
        <v/>
      </c>
      <c r="N910" s="16"/>
      <c r="O910" s="45"/>
      <c r="P910" s="45"/>
      <c r="Q910" s="45"/>
      <c r="R910" s="69"/>
      <c r="S910" s="69"/>
      <c r="T910" s="45"/>
      <c r="U910" s="45"/>
      <c r="V910" s="45"/>
      <c r="W910" s="45"/>
      <c r="X910" s="45"/>
      <c r="Y910" s="45"/>
      <c r="Z910" s="45"/>
      <c r="AA910" s="45"/>
      <c r="AB910" s="45"/>
      <c r="AC910" s="45"/>
      <c r="AD910" s="45"/>
      <c r="AE910" s="45"/>
      <c r="AF910" s="45"/>
      <c r="AG910" s="45"/>
    </row>
    <row r="911" spans="1:33" x14ac:dyDescent="0.25">
      <c r="A911" s="24" t="s">
        <v>65</v>
      </c>
      <c r="B911" s="26" t="s">
        <v>477</v>
      </c>
      <c r="C911" s="24" t="s">
        <v>164</v>
      </c>
      <c r="D911" s="24" t="s">
        <v>97</v>
      </c>
      <c r="E911" s="24" t="s">
        <v>53</v>
      </c>
      <c r="F911" s="68">
        <v>3.5</v>
      </c>
      <c r="G911" s="68">
        <v>3.5</v>
      </c>
      <c r="H911" s="24"/>
      <c r="I911" s="65" t="str">
        <f>LEFT(Tabel1[[#This Row],[Ruumi tüüp (TALO Tüüpruumide nimestik)]],2)</f>
        <v>92</v>
      </c>
      <c r="J911" s="25"/>
      <c r="K911" s="24"/>
      <c r="L911" s="65" t="str">
        <f>IFERROR(VLOOKUP(Tabel1[[#This Row],[Üürnik]],'Lepingu lisa'!$AW$3:$AX$22,2,FALSE),"")</f>
        <v/>
      </c>
      <c r="M911" s="65" t="str">
        <f>IFERROR(VLOOKUP(Tabel1[[#This Row],[Jaotus]],Tabelid!L:M,2,FALSE),"")</f>
        <v/>
      </c>
      <c r="N911" s="16"/>
      <c r="O911" s="45"/>
      <c r="P911" s="45"/>
      <c r="Q911" s="45"/>
      <c r="R911" s="69"/>
      <c r="S911" s="69"/>
      <c r="T911" s="45"/>
      <c r="U911" s="45"/>
      <c r="V911" s="45"/>
      <c r="W911" s="45"/>
      <c r="X911" s="45"/>
      <c r="Y911" s="45"/>
      <c r="Z911" s="45"/>
      <c r="AA911" s="45"/>
      <c r="AB911" s="45"/>
      <c r="AC911" s="45"/>
      <c r="AD911" s="45"/>
      <c r="AE911" s="45"/>
      <c r="AF911" s="45"/>
      <c r="AG911" s="45"/>
    </row>
    <row r="912" spans="1:33" x14ac:dyDescent="0.25">
      <c r="A912" s="24" t="s">
        <v>65</v>
      </c>
      <c r="B912" s="26" t="s">
        <v>478</v>
      </c>
      <c r="C912" s="24" t="s">
        <v>164</v>
      </c>
      <c r="D912" s="24" t="s">
        <v>97</v>
      </c>
      <c r="E912" s="24" t="s">
        <v>53</v>
      </c>
      <c r="F912" s="68">
        <v>3.9</v>
      </c>
      <c r="G912" s="68">
        <v>3.9</v>
      </c>
      <c r="H912" s="24"/>
      <c r="I912" s="65" t="str">
        <f>LEFT(Tabel1[[#This Row],[Ruumi tüüp (TALO Tüüpruumide nimestik)]],2)</f>
        <v>92</v>
      </c>
      <c r="J912" s="25"/>
      <c r="K912" s="24"/>
      <c r="L912" s="65" t="str">
        <f>IFERROR(VLOOKUP(Tabel1[[#This Row],[Üürnik]],'Lepingu lisa'!$AW$3:$AX$22,2,FALSE),"")</f>
        <v/>
      </c>
      <c r="M912" s="65" t="str">
        <f>IFERROR(VLOOKUP(Tabel1[[#This Row],[Jaotus]],Tabelid!L:M,2,FALSE),"")</f>
        <v/>
      </c>
      <c r="N912" s="16"/>
      <c r="O912" s="45"/>
      <c r="P912" s="45"/>
      <c r="Q912" s="45"/>
      <c r="R912" s="69"/>
      <c r="S912" s="69"/>
      <c r="T912" s="45"/>
      <c r="U912" s="45"/>
      <c r="V912" s="45"/>
      <c r="W912" s="45"/>
      <c r="X912" s="45"/>
      <c r="Y912" s="45"/>
      <c r="Z912" s="45"/>
      <c r="AA912" s="45"/>
      <c r="AB912" s="45"/>
      <c r="AC912" s="45"/>
      <c r="AD912" s="45"/>
      <c r="AE912" s="45"/>
      <c r="AF912" s="45"/>
      <c r="AG912" s="45"/>
    </row>
    <row r="913" spans="1:33" x14ac:dyDescent="0.25">
      <c r="A913" s="24" t="s">
        <v>65</v>
      </c>
      <c r="B913" s="26" t="s">
        <v>479</v>
      </c>
      <c r="C913" s="24" t="s">
        <v>164</v>
      </c>
      <c r="D913" s="24" t="s">
        <v>201</v>
      </c>
      <c r="E913" s="24" t="s">
        <v>53</v>
      </c>
      <c r="F913" s="68">
        <v>12</v>
      </c>
      <c r="G913" s="68">
        <v>12</v>
      </c>
      <c r="H913" s="24"/>
      <c r="I913" s="65" t="str">
        <f>LEFT(Tabel1[[#This Row],[Ruumi tüüp (TALO Tüüpruumide nimestik)]],2)</f>
        <v>92</v>
      </c>
      <c r="J913" s="25"/>
      <c r="K913" s="24"/>
      <c r="L913" s="65" t="str">
        <f>IFERROR(VLOOKUP(Tabel1[[#This Row],[Üürnik]],'Lepingu lisa'!$AW$3:$AX$22,2,FALSE),"")</f>
        <v/>
      </c>
      <c r="M913" s="65" t="str">
        <f>IFERROR(VLOOKUP(Tabel1[[#This Row],[Jaotus]],Tabelid!L:M,2,FALSE),"")</f>
        <v/>
      </c>
      <c r="N913" s="16"/>
      <c r="O913" s="45"/>
      <c r="P913" s="45"/>
      <c r="Q913" s="45"/>
      <c r="R913" s="69"/>
      <c r="S913" s="69"/>
      <c r="T913" s="45"/>
      <c r="U913" s="45"/>
      <c r="V913" s="45"/>
      <c r="W913" s="45"/>
      <c r="X913" s="45"/>
      <c r="Y913" s="45"/>
      <c r="Z913" s="45"/>
      <c r="AA913" s="45"/>
      <c r="AB913" s="45"/>
      <c r="AC913" s="45"/>
      <c r="AD913" s="45"/>
      <c r="AE913" s="45"/>
      <c r="AF913" s="45"/>
      <c r="AG913" s="45"/>
    </row>
    <row r="914" spans="1:33" x14ac:dyDescent="0.25">
      <c r="A914" s="24" t="s">
        <v>65</v>
      </c>
      <c r="B914" s="26" t="s">
        <v>480</v>
      </c>
      <c r="C914" s="24" t="s">
        <v>164</v>
      </c>
      <c r="D914" s="24" t="s">
        <v>201</v>
      </c>
      <c r="E914" s="24" t="s">
        <v>53</v>
      </c>
      <c r="F914" s="68">
        <v>22.2</v>
      </c>
      <c r="G914" s="68">
        <v>22.2</v>
      </c>
      <c r="H914" s="24"/>
      <c r="I914" s="65" t="str">
        <f>LEFT(Tabel1[[#This Row],[Ruumi tüüp (TALO Tüüpruumide nimestik)]],2)</f>
        <v>92</v>
      </c>
      <c r="J914" s="25"/>
      <c r="K914" s="24"/>
      <c r="L914" s="65" t="str">
        <f>IFERROR(VLOOKUP(Tabel1[[#This Row],[Üürnik]],'Lepingu lisa'!$AW$3:$AX$22,2,FALSE),"")</f>
        <v/>
      </c>
      <c r="M914" s="65" t="str">
        <f>IFERROR(VLOOKUP(Tabel1[[#This Row],[Jaotus]],Tabelid!L:M,2,FALSE),"")</f>
        <v/>
      </c>
      <c r="N914" s="16"/>
      <c r="O914" s="45"/>
      <c r="P914" s="45"/>
      <c r="Q914" s="45"/>
      <c r="R914" s="69"/>
      <c r="S914" s="69"/>
      <c r="T914" s="45"/>
      <c r="U914" s="45"/>
      <c r="V914" s="45"/>
      <c r="W914" s="45"/>
      <c r="X914" s="45"/>
      <c r="Y914" s="45"/>
      <c r="Z914" s="45"/>
      <c r="AA914" s="45"/>
      <c r="AB914" s="45"/>
      <c r="AC914" s="45"/>
      <c r="AD914" s="45"/>
      <c r="AE914" s="45"/>
      <c r="AF914" s="45"/>
      <c r="AG914" s="45"/>
    </row>
    <row r="915" spans="1:33" x14ac:dyDescent="0.25">
      <c r="A915" s="24" t="s">
        <v>65</v>
      </c>
      <c r="B915" s="26" t="s">
        <v>481</v>
      </c>
      <c r="C915" s="24" t="s">
        <v>164</v>
      </c>
      <c r="D915" s="24" t="s">
        <v>201</v>
      </c>
      <c r="E915" s="24" t="s">
        <v>53</v>
      </c>
      <c r="F915" s="68">
        <v>22.3</v>
      </c>
      <c r="G915" s="68">
        <v>22.3</v>
      </c>
      <c r="H915" s="24"/>
      <c r="I915" s="65" t="str">
        <f>LEFT(Tabel1[[#This Row],[Ruumi tüüp (TALO Tüüpruumide nimestik)]],2)</f>
        <v>92</v>
      </c>
      <c r="J915" s="25"/>
      <c r="K915" s="24"/>
      <c r="L915" s="65" t="str">
        <f>IFERROR(VLOOKUP(Tabel1[[#This Row],[Üürnik]],'Lepingu lisa'!$AW$3:$AX$22,2,FALSE),"")</f>
        <v/>
      </c>
      <c r="M915" s="65" t="str">
        <f>IFERROR(VLOOKUP(Tabel1[[#This Row],[Jaotus]],Tabelid!L:M,2,FALSE),"")</f>
        <v/>
      </c>
      <c r="N915" s="16"/>
      <c r="O915" s="45"/>
      <c r="P915" s="45"/>
      <c r="Q915" s="45"/>
      <c r="R915" s="69"/>
      <c r="S915" s="69"/>
      <c r="T915" s="45"/>
      <c r="U915" s="45"/>
      <c r="V915" s="45"/>
      <c r="W915" s="45"/>
      <c r="X915" s="45"/>
      <c r="Y915" s="45"/>
      <c r="Z915" s="45"/>
      <c r="AA915" s="45"/>
      <c r="AB915" s="45"/>
      <c r="AC915" s="45"/>
      <c r="AD915" s="45"/>
      <c r="AE915" s="45"/>
      <c r="AF915" s="45"/>
      <c r="AG915" s="45"/>
    </row>
    <row r="916" spans="1:33" x14ac:dyDescent="0.25">
      <c r="A916" s="24" t="s">
        <v>65</v>
      </c>
      <c r="B916" s="26" t="s">
        <v>482</v>
      </c>
      <c r="C916" s="24" t="s">
        <v>164</v>
      </c>
      <c r="D916" s="24" t="s">
        <v>201</v>
      </c>
      <c r="E916" s="24" t="s">
        <v>53</v>
      </c>
      <c r="F916" s="68">
        <v>21.9</v>
      </c>
      <c r="G916" s="68">
        <v>21.9</v>
      </c>
      <c r="H916" s="24"/>
      <c r="I916" s="65" t="str">
        <f>LEFT(Tabel1[[#This Row],[Ruumi tüüp (TALO Tüüpruumide nimestik)]],2)</f>
        <v>92</v>
      </c>
      <c r="J916" s="25"/>
      <c r="K916" s="24"/>
      <c r="L916" s="65" t="str">
        <f>IFERROR(VLOOKUP(Tabel1[[#This Row],[Üürnik]],'Lepingu lisa'!$AW$3:$AX$22,2,FALSE),"")</f>
        <v/>
      </c>
      <c r="M916" s="65" t="str">
        <f>IFERROR(VLOOKUP(Tabel1[[#This Row],[Jaotus]],Tabelid!L:M,2,FALSE),"")</f>
        <v/>
      </c>
      <c r="N916" s="16"/>
      <c r="O916" s="45"/>
      <c r="P916" s="45"/>
      <c r="Q916" s="45"/>
      <c r="R916" s="69"/>
      <c r="S916" s="69"/>
      <c r="T916" s="45"/>
      <c r="U916" s="45"/>
      <c r="V916" s="45"/>
      <c r="W916" s="45"/>
      <c r="X916" s="45"/>
      <c r="Y916" s="45"/>
      <c r="Z916" s="45"/>
      <c r="AA916" s="45"/>
      <c r="AB916" s="45"/>
      <c r="AC916" s="45"/>
      <c r="AD916" s="45"/>
      <c r="AE916" s="45"/>
      <c r="AF916" s="45"/>
      <c r="AG916" s="45"/>
    </row>
    <row r="917" spans="1:33" x14ac:dyDescent="0.25">
      <c r="A917" s="24" t="s">
        <v>65</v>
      </c>
      <c r="B917" s="26" t="s">
        <v>483</v>
      </c>
      <c r="C917" s="24" t="s">
        <v>164</v>
      </c>
      <c r="D917" s="24" t="s">
        <v>201</v>
      </c>
      <c r="E917" s="24" t="s">
        <v>53</v>
      </c>
      <c r="F917" s="68">
        <v>14.1</v>
      </c>
      <c r="G917" s="68">
        <v>14.1</v>
      </c>
      <c r="H917" s="24"/>
      <c r="I917" s="65" t="str">
        <f>LEFT(Tabel1[[#This Row],[Ruumi tüüp (TALO Tüüpruumide nimestik)]],2)</f>
        <v>92</v>
      </c>
      <c r="J917" s="25"/>
      <c r="K917" s="24"/>
      <c r="L917" s="65" t="str">
        <f>IFERROR(VLOOKUP(Tabel1[[#This Row],[Üürnik]],'Lepingu lisa'!$AW$3:$AX$22,2,FALSE),"")</f>
        <v/>
      </c>
      <c r="M917" s="65" t="str">
        <f>IFERROR(VLOOKUP(Tabel1[[#This Row],[Jaotus]],Tabelid!L:M,2,FALSE),"")</f>
        <v/>
      </c>
      <c r="N917" s="16"/>
      <c r="O917" s="45"/>
      <c r="P917" s="45"/>
      <c r="Q917" s="45"/>
      <c r="R917" s="69"/>
      <c r="S917" s="69"/>
      <c r="T917" s="45"/>
      <c r="U917" s="45"/>
      <c r="V917" s="45"/>
      <c r="W917" s="45"/>
      <c r="X917" s="45"/>
      <c r="Y917" s="45"/>
      <c r="Z917" s="45"/>
      <c r="AA917" s="45"/>
      <c r="AB917" s="45"/>
      <c r="AC917" s="45"/>
      <c r="AD917" s="45"/>
      <c r="AE917" s="45"/>
      <c r="AF917" s="45"/>
      <c r="AG917" s="45"/>
    </row>
    <row r="918" spans="1:33" x14ac:dyDescent="0.25">
      <c r="A918" s="24" t="s">
        <v>66</v>
      </c>
      <c r="B918" s="26">
        <v>7100</v>
      </c>
      <c r="C918" s="24" t="s">
        <v>202</v>
      </c>
      <c r="D918" s="24" t="s">
        <v>93</v>
      </c>
      <c r="E918" s="24" t="s">
        <v>52</v>
      </c>
      <c r="F918" s="68">
        <v>10.199999999999999</v>
      </c>
      <c r="G918" s="68">
        <v>10</v>
      </c>
      <c r="H918" s="24"/>
      <c r="I918" s="65" t="str">
        <f>LEFT(Tabel1[[#This Row],[Ruumi tüüp (TALO Tüüpruumide nimestik)]],2)</f>
        <v>91</v>
      </c>
      <c r="J918" s="25" t="s">
        <v>190</v>
      </c>
      <c r="K918" s="24" t="s">
        <v>256</v>
      </c>
      <c r="L918" s="65" t="str">
        <f>IFERROR(VLOOKUP(Tabel1[[#This Row],[Üürnik]],'Lepingu lisa'!$AW$3:$AX$22,2,FALSE),"")</f>
        <v>LUBJA4_05</v>
      </c>
      <c r="M918" s="65" t="str">
        <f>IFERROR(VLOOKUP(Tabel1[[#This Row],[Jaotus]],Tabelid!L:M,2,FALSE),"")</f>
        <v>NONE</v>
      </c>
      <c r="N918" s="16"/>
      <c r="O918" s="45"/>
      <c r="P918" s="45"/>
      <c r="Q918" s="45"/>
      <c r="R918" s="69"/>
      <c r="S918" s="69"/>
      <c r="T918" s="45"/>
      <c r="U918" s="45"/>
      <c r="V918" s="45"/>
      <c r="W918" s="45"/>
      <c r="X918" s="45"/>
      <c r="Y918" s="45"/>
      <c r="Z918" s="45"/>
      <c r="AA918" s="45"/>
      <c r="AB918" s="45"/>
      <c r="AC918" s="45"/>
      <c r="AD918" s="45"/>
      <c r="AE918" s="45"/>
      <c r="AF918" s="45"/>
      <c r="AG918" s="45"/>
    </row>
    <row r="919" spans="1:33" x14ac:dyDescent="0.25">
      <c r="A919" s="24" t="s">
        <v>66</v>
      </c>
      <c r="B919" s="26">
        <v>7101</v>
      </c>
      <c r="C919" s="24" t="s">
        <v>202</v>
      </c>
      <c r="D919" s="24" t="s">
        <v>81</v>
      </c>
      <c r="E919" s="24" t="s">
        <v>52</v>
      </c>
      <c r="F919" s="68">
        <v>201.38679999999999</v>
      </c>
      <c r="G919" s="68">
        <v>188.5224</v>
      </c>
      <c r="H919" s="24"/>
      <c r="I919" s="65" t="str">
        <f>LEFT(Tabel1[[#This Row],[Ruumi tüüp (TALO Tüüpruumide nimestik)]],2)</f>
        <v>91</v>
      </c>
      <c r="J919" s="25" t="s">
        <v>190</v>
      </c>
      <c r="K919" s="24" t="s">
        <v>256</v>
      </c>
      <c r="L919" s="65" t="str">
        <f>IFERROR(VLOOKUP(Tabel1[[#This Row],[Üürnik]],'Lepingu lisa'!$AW$3:$AX$22,2,FALSE),"")</f>
        <v>LUBJA4_05</v>
      </c>
      <c r="M919" s="65" t="str">
        <f>IFERROR(VLOOKUP(Tabel1[[#This Row],[Jaotus]],Tabelid!L:M,2,FALSE),"")</f>
        <v>NONE</v>
      </c>
      <c r="N919" s="16"/>
      <c r="O919" s="45"/>
      <c r="P919" s="45"/>
      <c r="Q919" s="45"/>
      <c r="R919" s="69"/>
      <c r="S919" s="69"/>
      <c r="T919" s="45"/>
      <c r="U919" s="45"/>
      <c r="V919" s="45"/>
      <c r="W919" s="45"/>
      <c r="X919" s="45"/>
      <c r="Y919" s="45"/>
      <c r="Z919" s="45"/>
      <c r="AA919" s="45"/>
      <c r="AB919" s="45"/>
      <c r="AC919" s="45"/>
      <c r="AD919" s="45"/>
      <c r="AE919" s="45"/>
      <c r="AF919" s="45"/>
      <c r="AG919" s="45"/>
    </row>
    <row r="920" spans="1:33" x14ac:dyDescent="0.25">
      <c r="A920" s="24" t="s">
        <v>66</v>
      </c>
      <c r="B920" s="26" t="s">
        <v>484</v>
      </c>
      <c r="C920" s="24" t="s">
        <v>202</v>
      </c>
      <c r="D920" s="24" t="s">
        <v>87</v>
      </c>
      <c r="E920" s="24" t="s">
        <v>40</v>
      </c>
      <c r="F920" s="68">
        <v>16.497800000000002</v>
      </c>
      <c r="G920" s="68">
        <v>16.120899999999999</v>
      </c>
      <c r="H920" s="24"/>
      <c r="I920" s="65" t="str">
        <f>LEFT(Tabel1[[#This Row],[Ruumi tüüp (TALO Tüüpruumide nimestik)]],2)</f>
        <v>75</v>
      </c>
      <c r="J920" s="25" t="s">
        <v>190</v>
      </c>
      <c r="K920" s="24" t="s">
        <v>256</v>
      </c>
      <c r="L920" s="65" t="str">
        <f>IFERROR(VLOOKUP(Tabel1[[#This Row],[Üürnik]],'Lepingu lisa'!$AW$3:$AX$22,2,FALSE),"")</f>
        <v>LUBJA4_05</v>
      </c>
      <c r="M920" s="65" t="str">
        <f>IFERROR(VLOOKUP(Tabel1[[#This Row],[Jaotus]],Tabelid!L:M,2,FALSE),"")</f>
        <v>NONE</v>
      </c>
      <c r="N920" s="16"/>
      <c r="O920" s="45"/>
      <c r="P920" s="45"/>
      <c r="Q920" s="45"/>
      <c r="R920" s="69"/>
      <c r="S920" s="69"/>
      <c r="T920" s="45"/>
      <c r="U920" s="45"/>
      <c r="V920" s="45"/>
      <c r="W920" s="45"/>
      <c r="X920" s="45"/>
      <c r="Y920" s="45"/>
      <c r="Z920" s="45"/>
      <c r="AA920" s="45"/>
      <c r="AB920" s="45"/>
      <c r="AC920" s="45"/>
      <c r="AD920" s="45"/>
      <c r="AE920" s="45"/>
      <c r="AF920" s="45"/>
      <c r="AG920" s="45"/>
    </row>
    <row r="921" spans="1:33" x14ac:dyDescent="0.25">
      <c r="A921" s="24" t="s">
        <v>66</v>
      </c>
      <c r="B921" s="26">
        <v>7102</v>
      </c>
      <c r="C921" s="24" t="s">
        <v>202</v>
      </c>
      <c r="D921" s="24" t="s">
        <v>87</v>
      </c>
      <c r="E921" s="24" t="s">
        <v>40</v>
      </c>
      <c r="F921" s="68">
        <v>25.5</v>
      </c>
      <c r="G921" s="68">
        <v>24.9</v>
      </c>
      <c r="H921" s="24"/>
      <c r="I921" s="65" t="str">
        <f>LEFT(Tabel1[[#This Row],[Ruumi tüüp (TALO Tüüpruumide nimestik)]],2)</f>
        <v>75</v>
      </c>
      <c r="J921" s="25" t="s">
        <v>190</v>
      </c>
      <c r="K921" s="24" t="s">
        <v>256</v>
      </c>
      <c r="L921" s="65" t="str">
        <f>IFERROR(VLOOKUP(Tabel1[[#This Row],[Üürnik]],'Lepingu lisa'!$AW$3:$AX$22,2,FALSE),"")</f>
        <v>LUBJA4_05</v>
      </c>
      <c r="M921" s="65" t="str">
        <f>IFERROR(VLOOKUP(Tabel1[[#This Row],[Jaotus]],Tabelid!L:M,2,FALSE),"")</f>
        <v>NONE</v>
      </c>
      <c r="N921" s="16"/>
      <c r="O921" s="45"/>
      <c r="P921" s="45"/>
      <c r="Q921" s="45"/>
      <c r="R921" s="69"/>
      <c r="S921" s="69"/>
      <c r="T921" s="45"/>
      <c r="U921" s="45"/>
      <c r="V921" s="45"/>
      <c r="W921" s="45"/>
      <c r="X921" s="45"/>
      <c r="Y921" s="45"/>
      <c r="Z921" s="45"/>
      <c r="AA921" s="45"/>
      <c r="AB921" s="45"/>
      <c r="AC921" s="45"/>
      <c r="AD921" s="45"/>
      <c r="AE921" s="45"/>
      <c r="AF921" s="45"/>
      <c r="AG921" s="45"/>
    </row>
    <row r="922" spans="1:33" x14ac:dyDescent="0.25">
      <c r="A922" s="24" t="s">
        <v>66</v>
      </c>
      <c r="B922" s="26">
        <v>7103</v>
      </c>
      <c r="C922" s="24" t="s">
        <v>202</v>
      </c>
      <c r="D922" s="24" t="s">
        <v>205</v>
      </c>
      <c r="E922" s="24" t="s">
        <v>11</v>
      </c>
      <c r="F922" s="68">
        <v>16.600000000000001</v>
      </c>
      <c r="G922" s="68">
        <v>15.7</v>
      </c>
      <c r="H922" s="24"/>
      <c r="I922" s="65" t="str">
        <f>LEFT(Tabel1[[#This Row],[Ruumi tüüp (TALO Tüüpruumide nimestik)]],2)</f>
        <v>21</v>
      </c>
      <c r="J922" s="25" t="s">
        <v>190</v>
      </c>
      <c r="K922" s="24" t="s">
        <v>256</v>
      </c>
      <c r="L922" s="65" t="str">
        <f>IFERROR(VLOOKUP(Tabel1[[#This Row],[Üürnik]],'Lepingu lisa'!$AW$3:$AX$22,2,FALSE),"")</f>
        <v>LUBJA4_05</v>
      </c>
      <c r="M922" s="65" t="str">
        <f>IFERROR(VLOOKUP(Tabel1[[#This Row],[Jaotus]],Tabelid!L:M,2,FALSE),"")</f>
        <v>NONE</v>
      </c>
      <c r="N922" s="16"/>
      <c r="O922" s="45"/>
      <c r="P922" s="45"/>
      <c r="Q922" s="45"/>
      <c r="R922" s="69"/>
      <c r="S922" s="69"/>
      <c r="T922" s="45"/>
      <c r="U922" s="45"/>
      <c r="V922" s="45"/>
      <c r="W922" s="45"/>
      <c r="X922" s="45"/>
      <c r="Y922" s="45"/>
      <c r="Z922" s="45"/>
      <c r="AA922" s="45"/>
      <c r="AB922" s="45"/>
      <c r="AC922" s="45"/>
      <c r="AD922" s="45"/>
      <c r="AE922" s="45"/>
      <c r="AF922" s="45"/>
      <c r="AG922" s="45"/>
    </row>
    <row r="923" spans="1:33" x14ac:dyDescent="0.25">
      <c r="A923" s="24" t="s">
        <v>66</v>
      </c>
      <c r="B923" s="26">
        <v>7104</v>
      </c>
      <c r="C923" s="24" t="s">
        <v>202</v>
      </c>
      <c r="D923" s="24" t="s">
        <v>205</v>
      </c>
      <c r="E923" s="24" t="s">
        <v>11</v>
      </c>
      <c r="F923" s="68">
        <v>15.1</v>
      </c>
      <c r="G923" s="68">
        <v>14</v>
      </c>
      <c r="H923" s="24"/>
      <c r="I923" s="65" t="str">
        <f>LEFT(Tabel1[[#This Row],[Ruumi tüüp (TALO Tüüpruumide nimestik)]],2)</f>
        <v>21</v>
      </c>
      <c r="J923" s="25" t="s">
        <v>190</v>
      </c>
      <c r="K923" s="24" t="s">
        <v>256</v>
      </c>
      <c r="L923" s="65" t="str">
        <f>IFERROR(VLOOKUP(Tabel1[[#This Row],[Üürnik]],'Lepingu lisa'!$AW$3:$AX$22,2,FALSE),"")</f>
        <v>LUBJA4_05</v>
      </c>
      <c r="M923" s="65" t="str">
        <f>IFERROR(VLOOKUP(Tabel1[[#This Row],[Jaotus]],Tabelid!L:M,2,FALSE),"")</f>
        <v>NONE</v>
      </c>
      <c r="N923" s="16"/>
      <c r="O923" s="45"/>
      <c r="P923" s="45"/>
      <c r="Q923" s="45"/>
      <c r="R923" s="69"/>
      <c r="S923" s="69"/>
      <c r="T923" s="45"/>
      <c r="U923" s="45"/>
      <c r="V923" s="45"/>
      <c r="W923" s="45"/>
      <c r="X923" s="45"/>
      <c r="Y923" s="45"/>
      <c r="Z923" s="45"/>
      <c r="AA923" s="45"/>
      <c r="AB923" s="45"/>
      <c r="AC923" s="45"/>
      <c r="AD923" s="45"/>
      <c r="AE923" s="45"/>
      <c r="AF923" s="45"/>
      <c r="AG923" s="45"/>
    </row>
    <row r="924" spans="1:33" x14ac:dyDescent="0.25">
      <c r="A924" s="24" t="s">
        <v>66</v>
      </c>
      <c r="B924" s="26">
        <v>7105</v>
      </c>
      <c r="C924" s="24" t="s">
        <v>202</v>
      </c>
      <c r="D924" s="24" t="s">
        <v>205</v>
      </c>
      <c r="E924" s="24" t="s">
        <v>11</v>
      </c>
      <c r="F924" s="68">
        <v>15</v>
      </c>
      <c r="G924" s="68">
        <v>13.9</v>
      </c>
      <c r="H924" s="24"/>
      <c r="I924" s="65" t="str">
        <f>LEFT(Tabel1[[#This Row],[Ruumi tüüp (TALO Tüüpruumide nimestik)]],2)</f>
        <v>21</v>
      </c>
      <c r="J924" s="25" t="s">
        <v>190</v>
      </c>
      <c r="K924" s="24" t="s">
        <v>256</v>
      </c>
      <c r="L924" s="65" t="str">
        <f>IFERROR(VLOOKUP(Tabel1[[#This Row],[Üürnik]],'Lepingu lisa'!$AW$3:$AX$22,2,FALSE),"")</f>
        <v>LUBJA4_05</v>
      </c>
      <c r="M924" s="65" t="str">
        <f>IFERROR(VLOOKUP(Tabel1[[#This Row],[Jaotus]],Tabelid!L:M,2,FALSE),"")</f>
        <v>NONE</v>
      </c>
      <c r="N924" s="16"/>
      <c r="O924" s="45"/>
      <c r="P924" s="45"/>
      <c r="Q924" s="45"/>
      <c r="R924" s="69"/>
      <c r="S924" s="69"/>
      <c r="T924" s="45"/>
      <c r="U924" s="45"/>
      <c r="V924" s="45"/>
      <c r="W924" s="45"/>
      <c r="X924" s="45"/>
      <c r="Y924" s="45"/>
      <c r="Z924" s="45"/>
      <c r="AA924" s="45"/>
      <c r="AB924" s="45"/>
      <c r="AC924" s="45"/>
      <c r="AD924" s="45"/>
      <c r="AE924" s="45"/>
      <c r="AF924" s="45"/>
      <c r="AG924" s="45"/>
    </row>
    <row r="925" spans="1:33" x14ac:dyDescent="0.25">
      <c r="A925" s="24" t="s">
        <v>66</v>
      </c>
      <c r="B925" s="26">
        <v>7106</v>
      </c>
      <c r="C925" s="24" t="s">
        <v>202</v>
      </c>
      <c r="D925" s="24" t="s">
        <v>205</v>
      </c>
      <c r="E925" s="24" t="s">
        <v>11</v>
      </c>
      <c r="F925" s="68">
        <v>15.2</v>
      </c>
      <c r="G925" s="68">
        <v>14</v>
      </c>
      <c r="H925" s="24"/>
      <c r="I925" s="65" t="str">
        <f>LEFT(Tabel1[[#This Row],[Ruumi tüüp (TALO Tüüpruumide nimestik)]],2)</f>
        <v>21</v>
      </c>
      <c r="J925" s="25" t="s">
        <v>190</v>
      </c>
      <c r="K925" s="24" t="s">
        <v>256</v>
      </c>
      <c r="L925" s="65" t="str">
        <f>IFERROR(VLOOKUP(Tabel1[[#This Row],[Üürnik]],'Lepingu lisa'!$AW$3:$AX$22,2,FALSE),"")</f>
        <v>LUBJA4_05</v>
      </c>
      <c r="M925" s="65" t="str">
        <f>IFERROR(VLOOKUP(Tabel1[[#This Row],[Jaotus]],Tabelid!L:M,2,FALSE),"")</f>
        <v>NONE</v>
      </c>
      <c r="N925" s="16"/>
      <c r="O925" s="45"/>
      <c r="P925" s="45"/>
      <c r="Q925" s="45"/>
      <c r="R925" s="69"/>
      <c r="S925" s="69"/>
      <c r="T925" s="45"/>
      <c r="U925" s="45"/>
      <c r="V925" s="45"/>
      <c r="W925" s="45"/>
      <c r="X925" s="45"/>
      <c r="Y925" s="45"/>
      <c r="Z925" s="45"/>
      <c r="AA925" s="45"/>
      <c r="AB925" s="45"/>
      <c r="AC925" s="45"/>
      <c r="AD925" s="45"/>
      <c r="AE925" s="45"/>
      <c r="AF925" s="45"/>
      <c r="AG925" s="45"/>
    </row>
    <row r="926" spans="1:33" x14ac:dyDescent="0.25">
      <c r="A926" s="24" t="s">
        <v>66</v>
      </c>
      <c r="B926" s="26">
        <v>7107</v>
      </c>
      <c r="C926" s="24" t="s">
        <v>202</v>
      </c>
      <c r="D926" s="24" t="s">
        <v>205</v>
      </c>
      <c r="E926" s="24" t="s">
        <v>11</v>
      </c>
      <c r="F926" s="68">
        <v>14.9</v>
      </c>
      <c r="G926" s="68">
        <v>13.8</v>
      </c>
      <c r="H926" s="24"/>
      <c r="I926" s="65" t="str">
        <f>LEFT(Tabel1[[#This Row],[Ruumi tüüp (TALO Tüüpruumide nimestik)]],2)</f>
        <v>21</v>
      </c>
      <c r="J926" s="25" t="s">
        <v>190</v>
      </c>
      <c r="K926" s="24" t="s">
        <v>256</v>
      </c>
      <c r="L926" s="65" t="str">
        <f>IFERROR(VLOOKUP(Tabel1[[#This Row],[Üürnik]],'Lepingu lisa'!$AW$3:$AX$22,2,FALSE),"")</f>
        <v>LUBJA4_05</v>
      </c>
      <c r="M926" s="65" t="str">
        <f>IFERROR(VLOOKUP(Tabel1[[#This Row],[Jaotus]],Tabelid!L:M,2,FALSE),"")</f>
        <v>NONE</v>
      </c>
      <c r="N926" s="16"/>
      <c r="O926" s="45"/>
      <c r="P926" s="45"/>
      <c r="Q926" s="45"/>
      <c r="R926" s="69"/>
      <c r="S926" s="69"/>
      <c r="T926" s="45"/>
      <c r="U926" s="45"/>
      <c r="V926" s="45"/>
      <c r="W926" s="45"/>
      <c r="X926" s="45"/>
      <c r="Y926" s="45"/>
      <c r="Z926" s="45"/>
      <c r="AA926" s="45"/>
      <c r="AB926" s="45"/>
      <c r="AC926" s="45"/>
      <c r="AD926" s="45"/>
      <c r="AE926" s="45"/>
      <c r="AF926" s="45"/>
      <c r="AG926" s="45"/>
    </row>
    <row r="927" spans="1:33" x14ac:dyDescent="0.25">
      <c r="A927" s="24" t="s">
        <v>66</v>
      </c>
      <c r="B927" s="26">
        <v>7108</v>
      </c>
      <c r="C927" s="24" t="s">
        <v>202</v>
      </c>
      <c r="D927" s="24" t="s">
        <v>205</v>
      </c>
      <c r="E927" s="24" t="s">
        <v>11</v>
      </c>
      <c r="F927" s="68">
        <v>14.9</v>
      </c>
      <c r="G927" s="68">
        <v>13.8</v>
      </c>
      <c r="H927" s="24"/>
      <c r="I927" s="65" t="str">
        <f>LEFT(Tabel1[[#This Row],[Ruumi tüüp (TALO Tüüpruumide nimestik)]],2)</f>
        <v>21</v>
      </c>
      <c r="J927" s="25" t="s">
        <v>190</v>
      </c>
      <c r="K927" s="24" t="s">
        <v>256</v>
      </c>
      <c r="L927" s="65" t="str">
        <f>IFERROR(VLOOKUP(Tabel1[[#This Row],[Üürnik]],'Lepingu lisa'!$AW$3:$AX$22,2,FALSE),"")</f>
        <v>LUBJA4_05</v>
      </c>
      <c r="M927" s="65" t="str">
        <f>IFERROR(VLOOKUP(Tabel1[[#This Row],[Jaotus]],Tabelid!L:M,2,FALSE),"")</f>
        <v>NONE</v>
      </c>
      <c r="N927" s="16"/>
      <c r="O927" s="45"/>
      <c r="P927" s="45"/>
      <c r="Q927" s="45"/>
      <c r="R927" s="69"/>
      <c r="S927" s="69"/>
      <c r="T927" s="45"/>
      <c r="U927" s="45"/>
      <c r="V927" s="45"/>
      <c r="W927" s="45"/>
      <c r="X927" s="45"/>
      <c r="Y927" s="45"/>
      <c r="Z927" s="45"/>
      <c r="AA927" s="45"/>
      <c r="AB927" s="45"/>
      <c r="AC927" s="45"/>
      <c r="AD927" s="45"/>
      <c r="AE927" s="45"/>
      <c r="AF927" s="45"/>
      <c r="AG927" s="45"/>
    </row>
    <row r="928" spans="1:33" x14ac:dyDescent="0.25">
      <c r="A928" s="24" t="s">
        <v>66</v>
      </c>
      <c r="B928" s="26">
        <v>7109</v>
      </c>
      <c r="C928" s="24" t="s">
        <v>202</v>
      </c>
      <c r="D928" s="24" t="s">
        <v>205</v>
      </c>
      <c r="E928" s="24" t="s">
        <v>11</v>
      </c>
      <c r="F928" s="68">
        <v>15</v>
      </c>
      <c r="G928" s="68">
        <v>13.9</v>
      </c>
      <c r="H928" s="24"/>
      <c r="I928" s="65" t="str">
        <f>LEFT(Tabel1[[#This Row],[Ruumi tüüp (TALO Tüüpruumide nimestik)]],2)</f>
        <v>21</v>
      </c>
      <c r="J928" s="25" t="s">
        <v>190</v>
      </c>
      <c r="K928" s="24" t="s">
        <v>256</v>
      </c>
      <c r="L928" s="65" t="str">
        <f>IFERROR(VLOOKUP(Tabel1[[#This Row],[Üürnik]],'Lepingu lisa'!$AW$3:$AX$22,2,FALSE),"")</f>
        <v>LUBJA4_05</v>
      </c>
      <c r="M928" s="65" t="str">
        <f>IFERROR(VLOOKUP(Tabel1[[#This Row],[Jaotus]],Tabelid!L:M,2,FALSE),"")</f>
        <v>NONE</v>
      </c>
      <c r="N928" s="16"/>
      <c r="O928" s="45"/>
      <c r="P928" s="45"/>
      <c r="Q928" s="45"/>
      <c r="R928" s="69"/>
      <c r="S928" s="69"/>
      <c r="T928" s="45"/>
      <c r="U928" s="45"/>
      <c r="V928" s="45"/>
      <c r="W928" s="45"/>
      <c r="X928" s="45"/>
      <c r="Y928" s="45"/>
      <c r="Z928" s="45"/>
      <c r="AA928" s="45"/>
      <c r="AB928" s="45"/>
      <c r="AC928" s="45"/>
      <c r="AD928" s="45"/>
      <c r="AE928" s="45"/>
      <c r="AF928" s="45"/>
      <c r="AG928" s="45"/>
    </row>
    <row r="929" spans="1:33" x14ac:dyDescent="0.25">
      <c r="A929" s="24" t="s">
        <v>66</v>
      </c>
      <c r="B929" s="26">
        <v>7110</v>
      </c>
      <c r="C929" s="24" t="s">
        <v>202</v>
      </c>
      <c r="D929" s="24" t="s">
        <v>205</v>
      </c>
      <c r="E929" s="24" t="s">
        <v>11</v>
      </c>
      <c r="F929" s="68">
        <v>15.1</v>
      </c>
      <c r="G929" s="68">
        <v>14</v>
      </c>
      <c r="H929" s="24"/>
      <c r="I929" s="65" t="str">
        <f>LEFT(Tabel1[[#This Row],[Ruumi tüüp (TALO Tüüpruumide nimestik)]],2)</f>
        <v>21</v>
      </c>
      <c r="J929" s="25" t="s">
        <v>190</v>
      </c>
      <c r="K929" s="24" t="s">
        <v>256</v>
      </c>
      <c r="L929" s="65" t="str">
        <f>IFERROR(VLOOKUP(Tabel1[[#This Row],[Üürnik]],'Lepingu lisa'!$AW$3:$AX$22,2,FALSE),"")</f>
        <v>LUBJA4_05</v>
      </c>
      <c r="M929" s="65" t="str">
        <f>IFERROR(VLOOKUP(Tabel1[[#This Row],[Jaotus]],Tabelid!L:M,2,FALSE),"")</f>
        <v>NONE</v>
      </c>
      <c r="N929" s="16"/>
      <c r="O929" s="45"/>
      <c r="P929" s="45"/>
      <c r="Q929" s="45"/>
      <c r="R929" s="69"/>
      <c r="S929" s="69"/>
      <c r="T929" s="45"/>
      <c r="U929" s="45"/>
      <c r="V929" s="45"/>
      <c r="W929" s="45"/>
      <c r="X929" s="45"/>
      <c r="Y929" s="45"/>
      <c r="Z929" s="45"/>
      <c r="AA929" s="45"/>
      <c r="AB929" s="45"/>
      <c r="AC929" s="45"/>
      <c r="AD929" s="45"/>
      <c r="AE929" s="45"/>
      <c r="AF929" s="45"/>
      <c r="AG929" s="45"/>
    </row>
    <row r="930" spans="1:33" x14ac:dyDescent="0.25">
      <c r="A930" s="24" t="s">
        <v>66</v>
      </c>
      <c r="B930" s="26">
        <v>7111</v>
      </c>
      <c r="C930" s="24" t="s">
        <v>202</v>
      </c>
      <c r="D930" s="24" t="s">
        <v>205</v>
      </c>
      <c r="E930" s="24" t="s">
        <v>11</v>
      </c>
      <c r="F930" s="68">
        <v>15.2</v>
      </c>
      <c r="G930" s="68">
        <v>14.1</v>
      </c>
      <c r="H930" s="24"/>
      <c r="I930" s="65" t="str">
        <f>LEFT(Tabel1[[#This Row],[Ruumi tüüp (TALO Tüüpruumide nimestik)]],2)</f>
        <v>21</v>
      </c>
      <c r="J930" s="25" t="s">
        <v>190</v>
      </c>
      <c r="K930" s="24" t="s">
        <v>256</v>
      </c>
      <c r="L930" s="65" t="str">
        <f>IFERROR(VLOOKUP(Tabel1[[#This Row],[Üürnik]],'Lepingu lisa'!$AW$3:$AX$22,2,FALSE),"")</f>
        <v>LUBJA4_05</v>
      </c>
      <c r="M930" s="65" t="str">
        <f>IFERROR(VLOOKUP(Tabel1[[#This Row],[Jaotus]],Tabelid!L:M,2,FALSE),"")</f>
        <v>NONE</v>
      </c>
      <c r="N930" s="16"/>
      <c r="O930" s="45"/>
      <c r="P930" s="45"/>
      <c r="Q930" s="45"/>
      <c r="R930" s="69"/>
      <c r="S930" s="69"/>
      <c r="T930" s="45"/>
      <c r="U930" s="45"/>
      <c r="V930" s="45"/>
      <c r="W930" s="45"/>
      <c r="X930" s="45"/>
      <c r="Y930" s="45"/>
      <c r="Z930" s="45"/>
      <c r="AA930" s="45"/>
      <c r="AB930" s="45"/>
      <c r="AC930" s="45"/>
      <c r="AD930" s="45"/>
      <c r="AE930" s="45"/>
      <c r="AF930" s="45"/>
      <c r="AG930" s="45"/>
    </row>
    <row r="931" spans="1:33" x14ac:dyDescent="0.25">
      <c r="A931" s="24" t="s">
        <v>66</v>
      </c>
      <c r="B931" s="26">
        <v>7112</v>
      </c>
      <c r="C931" s="24" t="s">
        <v>202</v>
      </c>
      <c r="D931" s="24" t="s">
        <v>205</v>
      </c>
      <c r="E931" s="24" t="s">
        <v>11</v>
      </c>
      <c r="F931" s="68">
        <v>14.9</v>
      </c>
      <c r="G931" s="68">
        <v>13.8</v>
      </c>
      <c r="H931" s="24"/>
      <c r="I931" s="65" t="str">
        <f>LEFT(Tabel1[[#This Row],[Ruumi tüüp (TALO Tüüpruumide nimestik)]],2)</f>
        <v>21</v>
      </c>
      <c r="J931" s="25" t="s">
        <v>190</v>
      </c>
      <c r="K931" s="24" t="s">
        <v>256</v>
      </c>
      <c r="L931" s="65" t="str">
        <f>IFERROR(VLOOKUP(Tabel1[[#This Row],[Üürnik]],'Lepingu lisa'!$AW$3:$AX$22,2,FALSE),"")</f>
        <v>LUBJA4_05</v>
      </c>
      <c r="M931" s="65" t="str">
        <f>IFERROR(VLOOKUP(Tabel1[[#This Row],[Jaotus]],Tabelid!L:M,2,FALSE),"")</f>
        <v>NONE</v>
      </c>
      <c r="N931" s="16"/>
      <c r="O931" s="45"/>
      <c r="P931" s="45"/>
      <c r="Q931" s="45"/>
      <c r="R931" s="69"/>
      <c r="S931" s="69"/>
      <c r="T931" s="45"/>
      <c r="U931" s="45"/>
      <c r="V931" s="45"/>
      <c r="W931" s="45"/>
      <c r="X931" s="45"/>
      <c r="Y931" s="45"/>
      <c r="Z931" s="45"/>
      <c r="AA931" s="45"/>
      <c r="AB931" s="45"/>
      <c r="AC931" s="45"/>
      <c r="AD931" s="45"/>
      <c r="AE931" s="45"/>
      <c r="AF931" s="45"/>
      <c r="AG931" s="45"/>
    </row>
    <row r="932" spans="1:33" x14ac:dyDescent="0.25">
      <c r="A932" s="24" t="s">
        <v>66</v>
      </c>
      <c r="B932" s="26">
        <v>7113</v>
      </c>
      <c r="C932" s="24" t="s">
        <v>202</v>
      </c>
      <c r="D932" s="24" t="s">
        <v>205</v>
      </c>
      <c r="E932" s="24" t="s">
        <v>11</v>
      </c>
      <c r="F932" s="68">
        <v>15.1</v>
      </c>
      <c r="G932" s="68">
        <v>14.1</v>
      </c>
      <c r="H932" s="24"/>
      <c r="I932" s="65" t="str">
        <f>LEFT(Tabel1[[#This Row],[Ruumi tüüp (TALO Tüüpruumide nimestik)]],2)</f>
        <v>21</v>
      </c>
      <c r="J932" s="25" t="s">
        <v>190</v>
      </c>
      <c r="K932" s="24" t="s">
        <v>256</v>
      </c>
      <c r="L932" s="65" t="str">
        <f>IFERROR(VLOOKUP(Tabel1[[#This Row],[Üürnik]],'Lepingu lisa'!$AW$3:$AX$22,2,FALSE),"")</f>
        <v>LUBJA4_05</v>
      </c>
      <c r="M932" s="65" t="str">
        <f>IFERROR(VLOOKUP(Tabel1[[#This Row],[Jaotus]],Tabelid!L:M,2,FALSE),"")</f>
        <v>NONE</v>
      </c>
      <c r="N932" s="16"/>
      <c r="O932" s="45"/>
      <c r="P932" s="45"/>
      <c r="Q932" s="45"/>
      <c r="R932" s="69"/>
      <c r="S932" s="69"/>
      <c r="T932" s="45"/>
      <c r="U932" s="45"/>
      <c r="V932" s="45"/>
      <c r="W932" s="45"/>
      <c r="X932" s="45"/>
      <c r="Y932" s="45"/>
      <c r="Z932" s="45"/>
      <c r="AA932" s="45"/>
      <c r="AB932" s="45"/>
      <c r="AC932" s="45"/>
      <c r="AD932" s="45"/>
      <c r="AE932" s="45"/>
      <c r="AF932" s="45"/>
      <c r="AG932" s="45"/>
    </row>
    <row r="933" spans="1:33" x14ac:dyDescent="0.25">
      <c r="A933" s="24" t="s">
        <v>66</v>
      </c>
      <c r="B933" s="26">
        <v>7114</v>
      </c>
      <c r="C933" s="24" t="s">
        <v>202</v>
      </c>
      <c r="D933" s="24" t="s">
        <v>205</v>
      </c>
      <c r="E933" s="24" t="s">
        <v>11</v>
      </c>
      <c r="F933" s="68">
        <v>15.6</v>
      </c>
      <c r="G933" s="68">
        <v>14.5</v>
      </c>
      <c r="H933" s="24"/>
      <c r="I933" s="65" t="str">
        <f>LEFT(Tabel1[[#This Row],[Ruumi tüüp (TALO Tüüpruumide nimestik)]],2)</f>
        <v>21</v>
      </c>
      <c r="J933" s="25" t="s">
        <v>190</v>
      </c>
      <c r="K933" s="24" t="s">
        <v>256</v>
      </c>
      <c r="L933" s="65" t="str">
        <f>IFERROR(VLOOKUP(Tabel1[[#This Row],[Üürnik]],'Lepingu lisa'!$AW$3:$AX$22,2,FALSE),"")</f>
        <v>LUBJA4_05</v>
      </c>
      <c r="M933" s="65" t="str">
        <f>IFERROR(VLOOKUP(Tabel1[[#This Row],[Jaotus]],Tabelid!L:M,2,FALSE),"")</f>
        <v>NONE</v>
      </c>
      <c r="N933" s="16"/>
      <c r="O933" s="45"/>
      <c r="P933" s="45"/>
      <c r="Q933" s="45"/>
      <c r="R933" s="69"/>
      <c r="S933" s="69"/>
      <c r="T933" s="45"/>
      <c r="U933" s="45"/>
      <c r="V933" s="45"/>
      <c r="W933" s="45"/>
      <c r="X933" s="45"/>
      <c r="Y933" s="45"/>
      <c r="Z933" s="45"/>
      <c r="AA933" s="45"/>
      <c r="AB933" s="45"/>
      <c r="AC933" s="45"/>
      <c r="AD933" s="45"/>
      <c r="AE933" s="45"/>
      <c r="AF933" s="45"/>
      <c r="AG933" s="45"/>
    </row>
    <row r="934" spans="1:33" x14ac:dyDescent="0.25">
      <c r="A934" s="24" t="s">
        <v>66</v>
      </c>
      <c r="B934" s="26">
        <v>7115</v>
      </c>
      <c r="C934" s="24" t="s">
        <v>202</v>
      </c>
      <c r="D934" s="24" t="s">
        <v>205</v>
      </c>
      <c r="E934" s="24" t="s">
        <v>11</v>
      </c>
      <c r="F934" s="68">
        <v>14.9</v>
      </c>
      <c r="G934" s="68">
        <v>13.8</v>
      </c>
      <c r="H934" s="24"/>
      <c r="I934" s="65" t="str">
        <f>LEFT(Tabel1[[#This Row],[Ruumi tüüp (TALO Tüüpruumide nimestik)]],2)</f>
        <v>21</v>
      </c>
      <c r="J934" s="25" t="s">
        <v>190</v>
      </c>
      <c r="K934" s="24" t="s">
        <v>256</v>
      </c>
      <c r="L934" s="65" t="str">
        <f>IFERROR(VLOOKUP(Tabel1[[#This Row],[Üürnik]],'Lepingu lisa'!$AW$3:$AX$22,2,FALSE),"")</f>
        <v>LUBJA4_05</v>
      </c>
      <c r="M934" s="65" t="str">
        <f>IFERROR(VLOOKUP(Tabel1[[#This Row],[Jaotus]],Tabelid!L:M,2,FALSE),"")</f>
        <v>NONE</v>
      </c>
      <c r="N934" s="16"/>
      <c r="O934" s="45"/>
      <c r="P934" s="45"/>
      <c r="Q934" s="45"/>
      <c r="R934" s="69"/>
      <c r="S934" s="69"/>
      <c r="T934" s="45"/>
      <c r="U934" s="45"/>
      <c r="V934" s="45"/>
      <c r="W934" s="45"/>
      <c r="X934" s="45"/>
      <c r="Y934" s="45"/>
      <c r="Z934" s="45"/>
      <c r="AA934" s="45"/>
      <c r="AB934" s="45"/>
      <c r="AC934" s="45"/>
      <c r="AD934" s="45"/>
      <c r="AE934" s="45"/>
      <c r="AF934" s="45"/>
      <c r="AG934" s="45"/>
    </row>
    <row r="935" spans="1:33" x14ac:dyDescent="0.25">
      <c r="A935" s="24" t="s">
        <v>66</v>
      </c>
      <c r="B935" s="26">
        <v>7116</v>
      </c>
      <c r="C935" s="24" t="s">
        <v>202</v>
      </c>
      <c r="D935" s="24" t="s">
        <v>205</v>
      </c>
      <c r="E935" s="24" t="s">
        <v>11</v>
      </c>
      <c r="F935" s="68">
        <v>14.4</v>
      </c>
      <c r="G935" s="68">
        <v>13.2</v>
      </c>
      <c r="H935" s="24"/>
      <c r="I935" s="65" t="str">
        <f>LEFT(Tabel1[[#This Row],[Ruumi tüüp (TALO Tüüpruumide nimestik)]],2)</f>
        <v>21</v>
      </c>
      <c r="J935" s="25" t="s">
        <v>190</v>
      </c>
      <c r="K935" s="24" t="s">
        <v>256</v>
      </c>
      <c r="L935" s="65" t="str">
        <f>IFERROR(VLOOKUP(Tabel1[[#This Row],[Üürnik]],'Lepingu lisa'!$AW$3:$AX$22,2,FALSE),"")</f>
        <v>LUBJA4_05</v>
      </c>
      <c r="M935" s="65" t="str">
        <f>IFERROR(VLOOKUP(Tabel1[[#This Row],[Jaotus]],Tabelid!L:M,2,FALSE),"")</f>
        <v>NONE</v>
      </c>
      <c r="N935" s="16"/>
      <c r="O935" s="45"/>
      <c r="P935" s="45"/>
      <c r="Q935" s="45"/>
      <c r="R935" s="69"/>
      <c r="S935" s="69"/>
      <c r="T935" s="45"/>
      <c r="U935" s="45"/>
      <c r="V935" s="45"/>
      <c r="W935" s="45"/>
      <c r="X935" s="45"/>
      <c r="Y935" s="45"/>
      <c r="Z935" s="45"/>
      <c r="AA935" s="45"/>
      <c r="AB935" s="45"/>
      <c r="AC935" s="45"/>
      <c r="AD935" s="45"/>
      <c r="AE935" s="45"/>
      <c r="AF935" s="45"/>
      <c r="AG935" s="45"/>
    </row>
    <row r="936" spans="1:33" x14ac:dyDescent="0.25">
      <c r="A936" s="24" t="s">
        <v>66</v>
      </c>
      <c r="B936" s="26">
        <v>7117</v>
      </c>
      <c r="C936" s="24" t="s">
        <v>202</v>
      </c>
      <c r="D936" s="24" t="s">
        <v>205</v>
      </c>
      <c r="E936" s="24" t="s">
        <v>11</v>
      </c>
      <c r="F936" s="68">
        <v>15</v>
      </c>
      <c r="G936" s="68">
        <v>13.9</v>
      </c>
      <c r="H936" s="24"/>
      <c r="I936" s="65" t="str">
        <f>LEFT(Tabel1[[#This Row],[Ruumi tüüp (TALO Tüüpruumide nimestik)]],2)</f>
        <v>21</v>
      </c>
      <c r="J936" s="25" t="s">
        <v>190</v>
      </c>
      <c r="K936" s="24" t="s">
        <v>256</v>
      </c>
      <c r="L936" s="65" t="str">
        <f>IFERROR(VLOOKUP(Tabel1[[#This Row],[Üürnik]],'Lepingu lisa'!$AW$3:$AX$22,2,FALSE),"")</f>
        <v>LUBJA4_05</v>
      </c>
      <c r="M936" s="65" t="str">
        <f>IFERROR(VLOOKUP(Tabel1[[#This Row],[Jaotus]],Tabelid!L:M,2,FALSE),"")</f>
        <v>NONE</v>
      </c>
      <c r="N936" s="16"/>
      <c r="O936" s="45"/>
      <c r="P936" s="45"/>
      <c r="Q936" s="45"/>
      <c r="R936" s="69"/>
      <c r="S936" s="69"/>
      <c r="T936" s="45"/>
      <c r="U936" s="45"/>
      <c r="V936" s="45"/>
      <c r="W936" s="45"/>
      <c r="X936" s="45"/>
      <c r="Y936" s="45"/>
      <c r="Z936" s="45"/>
      <c r="AA936" s="45"/>
      <c r="AB936" s="45"/>
      <c r="AC936" s="45"/>
      <c r="AD936" s="45"/>
      <c r="AE936" s="45"/>
      <c r="AF936" s="45"/>
      <c r="AG936" s="45"/>
    </row>
    <row r="937" spans="1:33" x14ac:dyDescent="0.25">
      <c r="A937" s="24" t="s">
        <v>66</v>
      </c>
      <c r="B937" s="26">
        <v>7118</v>
      </c>
      <c r="C937" s="24" t="s">
        <v>202</v>
      </c>
      <c r="D937" s="24" t="s">
        <v>205</v>
      </c>
      <c r="E937" s="24" t="s">
        <v>11</v>
      </c>
      <c r="F937" s="68">
        <v>15.1</v>
      </c>
      <c r="G937" s="68">
        <v>13.9</v>
      </c>
      <c r="H937" s="24"/>
      <c r="I937" s="65" t="str">
        <f>LEFT(Tabel1[[#This Row],[Ruumi tüüp (TALO Tüüpruumide nimestik)]],2)</f>
        <v>21</v>
      </c>
      <c r="J937" s="25" t="s">
        <v>190</v>
      </c>
      <c r="K937" s="24" t="s">
        <v>256</v>
      </c>
      <c r="L937" s="65" t="str">
        <f>IFERROR(VLOOKUP(Tabel1[[#This Row],[Üürnik]],'Lepingu lisa'!$AW$3:$AX$22,2,FALSE),"")</f>
        <v>LUBJA4_05</v>
      </c>
      <c r="M937" s="65" t="str">
        <f>IFERROR(VLOOKUP(Tabel1[[#This Row],[Jaotus]],Tabelid!L:M,2,FALSE),"")</f>
        <v>NONE</v>
      </c>
      <c r="N937" s="16"/>
      <c r="O937" s="45"/>
      <c r="P937" s="45"/>
      <c r="Q937" s="45"/>
      <c r="R937" s="69"/>
      <c r="S937" s="69"/>
      <c r="T937" s="45"/>
      <c r="U937" s="45"/>
      <c r="V937" s="45"/>
      <c r="W937" s="45"/>
      <c r="X937" s="45"/>
      <c r="Y937" s="45"/>
      <c r="Z937" s="45"/>
      <c r="AA937" s="45"/>
      <c r="AB937" s="45"/>
      <c r="AC937" s="45"/>
      <c r="AD937" s="45"/>
      <c r="AE937" s="45"/>
      <c r="AF937" s="45"/>
      <c r="AG937" s="45"/>
    </row>
    <row r="938" spans="1:33" x14ac:dyDescent="0.25">
      <c r="A938" s="24" t="s">
        <v>66</v>
      </c>
      <c r="B938" s="26">
        <v>7119</v>
      </c>
      <c r="C938" s="24" t="s">
        <v>202</v>
      </c>
      <c r="D938" s="24" t="s">
        <v>205</v>
      </c>
      <c r="E938" s="24" t="s">
        <v>11</v>
      </c>
      <c r="F938" s="68">
        <v>15</v>
      </c>
      <c r="G938" s="68">
        <v>13.8</v>
      </c>
      <c r="H938" s="24"/>
      <c r="I938" s="65" t="str">
        <f>LEFT(Tabel1[[#This Row],[Ruumi tüüp (TALO Tüüpruumide nimestik)]],2)</f>
        <v>21</v>
      </c>
      <c r="J938" s="25" t="s">
        <v>190</v>
      </c>
      <c r="K938" s="24" t="s">
        <v>256</v>
      </c>
      <c r="L938" s="65" t="str">
        <f>IFERROR(VLOOKUP(Tabel1[[#This Row],[Üürnik]],'Lepingu lisa'!$AW$3:$AX$22,2,FALSE),"")</f>
        <v>LUBJA4_05</v>
      </c>
      <c r="M938" s="65" t="str">
        <f>IFERROR(VLOOKUP(Tabel1[[#This Row],[Jaotus]],Tabelid!L:M,2,FALSE),"")</f>
        <v>NONE</v>
      </c>
      <c r="N938" s="16"/>
      <c r="O938" s="45"/>
      <c r="P938" s="45"/>
      <c r="Q938" s="45"/>
      <c r="R938" s="69"/>
      <c r="S938" s="69"/>
      <c r="T938" s="45"/>
      <c r="U938" s="45"/>
      <c r="V938" s="45"/>
      <c r="W938" s="45"/>
      <c r="X938" s="45"/>
      <c r="Y938" s="45"/>
      <c r="Z938" s="45"/>
      <c r="AA938" s="45"/>
      <c r="AB938" s="45"/>
      <c r="AC938" s="45"/>
      <c r="AD938" s="45"/>
      <c r="AE938" s="45"/>
      <c r="AF938" s="45"/>
      <c r="AG938" s="45"/>
    </row>
    <row r="939" spans="1:33" x14ac:dyDescent="0.25">
      <c r="A939" s="24" t="s">
        <v>66</v>
      </c>
      <c r="B939" s="26">
        <v>7120</v>
      </c>
      <c r="C939" s="24" t="s">
        <v>202</v>
      </c>
      <c r="D939" s="24" t="s">
        <v>205</v>
      </c>
      <c r="E939" s="24" t="s">
        <v>11</v>
      </c>
      <c r="F939" s="68">
        <v>15.3</v>
      </c>
      <c r="G939" s="68">
        <v>14.2</v>
      </c>
      <c r="H939" s="24"/>
      <c r="I939" s="65" t="str">
        <f>LEFT(Tabel1[[#This Row],[Ruumi tüüp (TALO Tüüpruumide nimestik)]],2)</f>
        <v>21</v>
      </c>
      <c r="J939" s="25" t="s">
        <v>190</v>
      </c>
      <c r="K939" s="24" t="s">
        <v>256</v>
      </c>
      <c r="L939" s="65" t="str">
        <f>IFERROR(VLOOKUP(Tabel1[[#This Row],[Üürnik]],'Lepingu lisa'!$AW$3:$AX$22,2,FALSE),"")</f>
        <v>LUBJA4_05</v>
      </c>
      <c r="M939" s="65" t="str">
        <f>IFERROR(VLOOKUP(Tabel1[[#This Row],[Jaotus]],Tabelid!L:M,2,FALSE),"")</f>
        <v>NONE</v>
      </c>
      <c r="N939" s="16"/>
      <c r="O939" s="45"/>
      <c r="P939" s="45"/>
      <c r="Q939" s="45"/>
      <c r="R939" s="69"/>
      <c r="S939" s="69"/>
      <c r="T939" s="45"/>
      <c r="U939" s="45"/>
      <c r="V939" s="45"/>
      <c r="W939" s="45"/>
      <c r="X939" s="45"/>
      <c r="Y939" s="45"/>
      <c r="Z939" s="45"/>
      <c r="AA939" s="45"/>
      <c r="AB939" s="45"/>
      <c r="AC939" s="45"/>
      <c r="AD939" s="45"/>
      <c r="AE939" s="45"/>
      <c r="AF939" s="45"/>
      <c r="AG939" s="45"/>
    </row>
    <row r="940" spans="1:33" x14ac:dyDescent="0.25">
      <c r="A940" s="24" t="s">
        <v>66</v>
      </c>
      <c r="B940" s="26">
        <v>7121</v>
      </c>
      <c r="C940" s="24" t="s">
        <v>202</v>
      </c>
      <c r="D940" s="24" t="s">
        <v>205</v>
      </c>
      <c r="E940" s="24" t="s">
        <v>11</v>
      </c>
      <c r="F940" s="68">
        <v>15.6</v>
      </c>
      <c r="G940" s="68">
        <v>15</v>
      </c>
      <c r="H940" s="24"/>
      <c r="I940" s="65" t="str">
        <f>LEFT(Tabel1[[#This Row],[Ruumi tüüp (TALO Tüüpruumide nimestik)]],2)</f>
        <v>21</v>
      </c>
      <c r="J940" s="25" t="s">
        <v>190</v>
      </c>
      <c r="K940" s="24" t="s">
        <v>256</v>
      </c>
      <c r="L940" s="65" t="str">
        <f>IFERROR(VLOOKUP(Tabel1[[#This Row],[Üürnik]],'Lepingu lisa'!$AW$3:$AX$22,2,FALSE),"")</f>
        <v>LUBJA4_05</v>
      </c>
      <c r="M940" s="65" t="str">
        <f>IFERROR(VLOOKUP(Tabel1[[#This Row],[Jaotus]],Tabelid!L:M,2,FALSE),"")</f>
        <v>NONE</v>
      </c>
      <c r="N940" s="16"/>
      <c r="O940" s="45"/>
      <c r="P940" s="45"/>
      <c r="Q940" s="45"/>
      <c r="R940" s="69"/>
      <c r="S940" s="69"/>
      <c r="T940" s="45"/>
      <c r="U940" s="45"/>
      <c r="V940" s="45"/>
      <c r="W940" s="45"/>
      <c r="X940" s="45"/>
      <c r="Y940" s="45"/>
      <c r="Z940" s="45"/>
      <c r="AA940" s="45"/>
      <c r="AB940" s="45"/>
      <c r="AC940" s="45"/>
      <c r="AD940" s="45"/>
      <c r="AE940" s="45"/>
      <c r="AF940" s="45"/>
      <c r="AG940" s="45"/>
    </row>
    <row r="941" spans="1:33" x14ac:dyDescent="0.25">
      <c r="A941" s="24" t="s">
        <v>66</v>
      </c>
      <c r="B941" s="26">
        <v>7122</v>
      </c>
      <c r="C941" s="24" t="s">
        <v>202</v>
      </c>
      <c r="D941" s="24" t="s">
        <v>205</v>
      </c>
      <c r="E941" s="24" t="s">
        <v>11</v>
      </c>
      <c r="F941" s="68">
        <v>11.6</v>
      </c>
      <c r="G941" s="68">
        <v>11</v>
      </c>
      <c r="H941" s="24"/>
      <c r="I941" s="65" t="str">
        <f>LEFT(Tabel1[[#This Row],[Ruumi tüüp (TALO Tüüpruumide nimestik)]],2)</f>
        <v>21</v>
      </c>
      <c r="J941" s="25" t="s">
        <v>190</v>
      </c>
      <c r="K941" s="24" t="s">
        <v>256</v>
      </c>
      <c r="L941" s="65" t="str">
        <f>IFERROR(VLOOKUP(Tabel1[[#This Row],[Üürnik]],'Lepingu lisa'!$AW$3:$AX$22,2,FALSE),"")</f>
        <v>LUBJA4_05</v>
      </c>
      <c r="M941" s="65" t="str">
        <f>IFERROR(VLOOKUP(Tabel1[[#This Row],[Jaotus]],Tabelid!L:M,2,FALSE),"")</f>
        <v>NONE</v>
      </c>
      <c r="N941" s="16"/>
      <c r="O941" s="45"/>
      <c r="P941" s="45"/>
      <c r="Q941" s="45"/>
      <c r="R941" s="69"/>
      <c r="S941" s="69"/>
      <c r="T941" s="45"/>
      <c r="U941" s="45"/>
      <c r="V941" s="45"/>
      <c r="W941" s="45"/>
      <c r="X941" s="45"/>
      <c r="Y941" s="45"/>
      <c r="Z941" s="45"/>
      <c r="AA941" s="45"/>
      <c r="AB941" s="45"/>
      <c r="AC941" s="45"/>
      <c r="AD941" s="45"/>
      <c r="AE941" s="45"/>
      <c r="AF941" s="45"/>
      <c r="AG941" s="45"/>
    </row>
    <row r="942" spans="1:33" x14ac:dyDescent="0.25">
      <c r="A942" s="24" t="s">
        <v>66</v>
      </c>
      <c r="B942" s="26">
        <v>7123</v>
      </c>
      <c r="C942" s="24" t="s">
        <v>202</v>
      </c>
      <c r="D942" s="24" t="s">
        <v>205</v>
      </c>
      <c r="E942" s="24" t="s">
        <v>11</v>
      </c>
      <c r="F942" s="68">
        <v>12.3</v>
      </c>
      <c r="G942" s="68">
        <v>11.4</v>
      </c>
      <c r="H942" s="24"/>
      <c r="I942" s="65" t="str">
        <f>LEFT(Tabel1[[#This Row],[Ruumi tüüp (TALO Tüüpruumide nimestik)]],2)</f>
        <v>21</v>
      </c>
      <c r="J942" s="25" t="s">
        <v>190</v>
      </c>
      <c r="K942" s="24" t="s">
        <v>256</v>
      </c>
      <c r="L942" s="65" t="str">
        <f>IFERROR(VLOOKUP(Tabel1[[#This Row],[Üürnik]],'Lepingu lisa'!$AW$3:$AX$22,2,FALSE),"")</f>
        <v>LUBJA4_05</v>
      </c>
      <c r="M942" s="65" t="str">
        <f>IFERROR(VLOOKUP(Tabel1[[#This Row],[Jaotus]],Tabelid!L:M,2,FALSE),"")</f>
        <v>NONE</v>
      </c>
      <c r="N942" s="16"/>
      <c r="O942" s="45"/>
      <c r="P942" s="45"/>
      <c r="Q942" s="45"/>
      <c r="R942" s="69"/>
      <c r="S942" s="69"/>
      <c r="T942" s="45"/>
      <c r="U942" s="45"/>
      <c r="V942" s="45"/>
      <c r="W942" s="45"/>
      <c r="X942" s="45"/>
      <c r="Y942" s="45"/>
      <c r="Z942" s="45"/>
      <c r="AA942" s="45"/>
      <c r="AB942" s="45"/>
      <c r="AC942" s="45"/>
      <c r="AD942" s="45"/>
      <c r="AE942" s="45"/>
      <c r="AF942" s="45"/>
      <c r="AG942" s="45"/>
    </row>
    <row r="943" spans="1:33" x14ac:dyDescent="0.25">
      <c r="A943" s="24" t="s">
        <v>66</v>
      </c>
      <c r="B943" s="26">
        <v>7124</v>
      </c>
      <c r="C943" s="24" t="s">
        <v>202</v>
      </c>
      <c r="D943" s="24" t="s">
        <v>205</v>
      </c>
      <c r="E943" s="24" t="s">
        <v>11</v>
      </c>
      <c r="F943" s="68">
        <v>12</v>
      </c>
      <c r="G943" s="68">
        <v>11.1</v>
      </c>
      <c r="H943" s="24"/>
      <c r="I943" s="65" t="str">
        <f>LEFT(Tabel1[[#This Row],[Ruumi tüüp (TALO Tüüpruumide nimestik)]],2)</f>
        <v>21</v>
      </c>
      <c r="J943" s="25" t="s">
        <v>190</v>
      </c>
      <c r="K943" s="24" t="s">
        <v>256</v>
      </c>
      <c r="L943" s="65" t="str">
        <f>IFERROR(VLOOKUP(Tabel1[[#This Row],[Üürnik]],'Lepingu lisa'!$AW$3:$AX$22,2,FALSE),"")</f>
        <v>LUBJA4_05</v>
      </c>
      <c r="M943" s="65" t="str">
        <f>IFERROR(VLOOKUP(Tabel1[[#This Row],[Jaotus]],Tabelid!L:M,2,FALSE),"")</f>
        <v>NONE</v>
      </c>
      <c r="N943" s="16"/>
      <c r="O943" s="45"/>
      <c r="P943" s="45"/>
      <c r="Q943" s="45"/>
      <c r="R943" s="69"/>
      <c r="S943" s="69"/>
      <c r="T943" s="45"/>
      <c r="U943" s="45"/>
      <c r="V943" s="45"/>
      <c r="W943" s="45"/>
      <c r="X943" s="45"/>
      <c r="Y943" s="45"/>
      <c r="Z943" s="45"/>
      <c r="AA943" s="45"/>
      <c r="AB943" s="45"/>
      <c r="AC943" s="45"/>
      <c r="AD943" s="45"/>
      <c r="AE943" s="45"/>
      <c r="AF943" s="45"/>
      <c r="AG943" s="45"/>
    </row>
    <row r="944" spans="1:33" x14ac:dyDescent="0.25">
      <c r="A944" s="24" t="s">
        <v>66</v>
      </c>
      <c r="B944" s="26">
        <v>7125</v>
      </c>
      <c r="C944" s="24" t="s">
        <v>202</v>
      </c>
      <c r="D944" s="24" t="s">
        <v>205</v>
      </c>
      <c r="E944" s="24" t="s">
        <v>11</v>
      </c>
      <c r="F944" s="68">
        <v>11.7</v>
      </c>
      <c r="G944" s="68">
        <v>10.8</v>
      </c>
      <c r="H944" s="24"/>
      <c r="I944" s="65" t="str">
        <f>LEFT(Tabel1[[#This Row],[Ruumi tüüp (TALO Tüüpruumide nimestik)]],2)</f>
        <v>21</v>
      </c>
      <c r="J944" s="25" t="s">
        <v>190</v>
      </c>
      <c r="K944" s="24" t="s">
        <v>256</v>
      </c>
      <c r="L944" s="65" t="str">
        <f>IFERROR(VLOOKUP(Tabel1[[#This Row],[Üürnik]],'Lepingu lisa'!$AW$3:$AX$22,2,FALSE),"")</f>
        <v>LUBJA4_05</v>
      </c>
      <c r="M944" s="65" t="str">
        <f>IFERROR(VLOOKUP(Tabel1[[#This Row],[Jaotus]],Tabelid!L:M,2,FALSE),"")</f>
        <v>NONE</v>
      </c>
      <c r="N944" s="16"/>
      <c r="O944" s="45"/>
      <c r="P944" s="45"/>
      <c r="Q944" s="45"/>
      <c r="R944" s="69"/>
      <c r="S944" s="69"/>
      <c r="T944" s="45"/>
      <c r="U944" s="45"/>
      <c r="V944" s="45"/>
      <c r="W944" s="45"/>
      <c r="X944" s="45"/>
      <c r="Y944" s="45"/>
      <c r="Z944" s="45"/>
      <c r="AA944" s="45"/>
      <c r="AB944" s="45"/>
      <c r="AC944" s="45"/>
      <c r="AD944" s="45"/>
      <c r="AE944" s="45"/>
      <c r="AF944" s="45"/>
      <c r="AG944" s="45"/>
    </row>
    <row r="945" spans="1:33" x14ac:dyDescent="0.25">
      <c r="A945" s="24" t="s">
        <v>66</v>
      </c>
      <c r="B945" s="26">
        <v>7126</v>
      </c>
      <c r="C945" s="24" t="s">
        <v>202</v>
      </c>
      <c r="D945" s="24" t="s">
        <v>205</v>
      </c>
      <c r="E945" s="24" t="s">
        <v>11</v>
      </c>
      <c r="F945" s="68">
        <v>11.6</v>
      </c>
      <c r="G945" s="68">
        <v>10.7</v>
      </c>
      <c r="H945" s="24"/>
      <c r="I945" s="65" t="str">
        <f>LEFT(Tabel1[[#This Row],[Ruumi tüüp (TALO Tüüpruumide nimestik)]],2)</f>
        <v>21</v>
      </c>
      <c r="J945" s="25" t="s">
        <v>190</v>
      </c>
      <c r="K945" s="24" t="s">
        <v>256</v>
      </c>
      <c r="L945" s="65" t="str">
        <f>IFERROR(VLOOKUP(Tabel1[[#This Row],[Üürnik]],'Lepingu lisa'!$AW$3:$AX$22,2,FALSE),"")</f>
        <v>LUBJA4_05</v>
      </c>
      <c r="M945" s="65" t="str">
        <f>IFERROR(VLOOKUP(Tabel1[[#This Row],[Jaotus]],Tabelid!L:M,2,FALSE),"")</f>
        <v>NONE</v>
      </c>
      <c r="N945" s="16"/>
      <c r="O945" s="45"/>
      <c r="P945" s="45"/>
      <c r="Q945" s="45"/>
      <c r="R945" s="69"/>
      <c r="S945" s="69"/>
      <c r="T945" s="45"/>
      <c r="U945" s="45"/>
      <c r="V945" s="45"/>
      <c r="W945" s="45"/>
      <c r="X945" s="45"/>
      <c r="Y945" s="45"/>
      <c r="Z945" s="45"/>
      <c r="AA945" s="45"/>
      <c r="AB945" s="45"/>
      <c r="AC945" s="45"/>
      <c r="AD945" s="45"/>
      <c r="AE945" s="45"/>
      <c r="AF945" s="45"/>
      <c r="AG945" s="45"/>
    </row>
    <row r="946" spans="1:33" x14ac:dyDescent="0.25">
      <c r="A946" s="24" t="s">
        <v>66</v>
      </c>
      <c r="B946" s="26">
        <v>7127</v>
      </c>
      <c r="C946" s="24" t="s">
        <v>202</v>
      </c>
      <c r="D946" s="24" t="s">
        <v>205</v>
      </c>
      <c r="E946" s="24" t="s">
        <v>11</v>
      </c>
      <c r="F946" s="68">
        <v>11.3</v>
      </c>
      <c r="G946" s="68">
        <v>10.4</v>
      </c>
      <c r="H946" s="24"/>
      <c r="I946" s="65" t="str">
        <f>LEFT(Tabel1[[#This Row],[Ruumi tüüp (TALO Tüüpruumide nimestik)]],2)</f>
        <v>21</v>
      </c>
      <c r="J946" s="25" t="s">
        <v>190</v>
      </c>
      <c r="K946" s="24" t="s">
        <v>256</v>
      </c>
      <c r="L946" s="65" t="str">
        <f>IFERROR(VLOOKUP(Tabel1[[#This Row],[Üürnik]],'Lepingu lisa'!$AW$3:$AX$22,2,FALSE),"")</f>
        <v>LUBJA4_05</v>
      </c>
      <c r="M946" s="65" t="str">
        <f>IFERROR(VLOOKUP(Tabel1[[#This Row],[Jaotus]],Tabelid!L:M,2,FALSE),"")</f>
        <v>NONE</v>
      </c>
      <c r="N946" s="16"/>
      <c r="O946" s="45"/>
      <c r="P946" s="45"/>
      <c r="Q946" s="45"/>
      <c r="R946" s="69"/>
      <c r="S946" s="69"/>
      <c r="T946" s="45"/>
      <c r="U946" s="45"/>
      <c r="V946" s="45"/>
      <c r="W946" s="45"/>
      <c r="X946" s="45"/>
      <c r="Y946" s="45"/>
      <c r="Z946" s="45"/>
      <c r="AA946" s="45"/>
      <c r="AB946" s="45"/>
      <c r="AC946" s="45"/>
      <c r="AD946" s="45"/>
      <c r="AE946" s="45"/>
      <c r="AF946" s="45"/>
      <c r="AG946" s="45"/>
    </row>
    <row r="947" spans="1:33" x14ac:dyDescent="0.25">
      <c r="A947" s="24" t="s">
        <v>66</v>
      </c>
      <c r="B947" s="26">
        <v>7128</v>
      </c>
      <c r="C947" s="24" t="s">
        <v>202</v>
      </c>
      <c r="D947" s="24" t="s">
        <v>205</v>
      </c>
      <c r="E947" s="24" t="s">
        <v>11</v>
      </c>
      <c r="F947" s="68">
        <v>11.3</v>
      </c>
      <c r="G947" s="68">
        <v>10.8</v>
      </c>
      <c r="H947" s="24"/>
      <c r="I947" s="65" t="str">
        <f>LEFT(Tabel1[[#This Row],[Ruumi tüüp (TALO Tüüpruumide nimestik)]],2)</f>
        <v>21</v>
      </c>
      <c r="J947" s="25" t="s">
        <v>190</v>
      </c>
      <c r="K947" s="24" t="s">
        <v>256</v>
      </c>
      <c r="L947" s="65" t="str">
        <f>IFERROR(VLOOKUP(Tabel1[[#This Row],[Üürnik]],'Lepingu lisa'!$AW$3:$AX$22,2,FALSE),"")</f>
        <v>LUBJA4_05</v>
      </c>
      <c r="M947" s="65" t="str">
        <f>IFERROR(VLOOKUP(Tabel1[[#This Row],[Jaotus]],Tabelid!L:M,2,FALSE),"")</f>
        <v>NONE</v>
      </c>
      <c r="N947" s="16"/>
      <c r="O947" s="45"/>
      <c r="P947" s="45"/>
      <c r="Q947" s="45"/>
      <c r="R947" s="69"/>
      <c r="S947" s="69"/>
      <c r="T947" s="45"/>
      <c r="U947" s="45"/>
      <c r="V947" s="45"/>
      <c r="W947" s="45"/>
      <c r="X947" s="45"/>
      <c r="Y947" s="45"/>
      <c r="Z947" s="45"/>
      <c r="AA947" s="45"/>
      <c r="AB947" s="45"/>
      <c r="AC947" s="45"/>
      <c r="AD947" s="45"/>
      <c r="AE947" s="45"/>
      <c r="AF947" s="45"/>
      <c r="AG947" s="45"/>
    </row>
    <row r="948" spans="1:33" x14ac:dyDescent="0.25">
      <c r="A948" s="24" t="s">
        <v>66</v>
      </c>
      <c r="B948" s="26">
        <v>7129</v>
      </c>
      <c r="C948" s="24" t="s">
        <v>202</v>
      </c>
      <c r="D948" s="24" t="s">
        <v>205</v>
      </c>
      <c r="E948" s="24" t="s">
        <v>11</v>
      </c>
      <c r="F948" s="68">
        <v>14.6</v>
      </c>
      <c r="G948" s="68">
        <v>14.1</v>
      </c>
      <c r="H948" s="24"/>
      <c r="I948" s="65" t="str">
        <f>LEFT(Tabel1[[#This Row],[Ruumi tüüp (TALO Tüüpruumide nimestik)]],2)</f>
        <v>21</v>
      </c>
      <c r="J948" s="25" t="s">
        <v>190</v>
      </c>
      <c r="K948" s="24" t="s">
        <v>256</v>
      </c>
      <c r="L948" s="65" t="str">
        <f>IFERROR(VLOOKUP(Tabel1[[#This Row],[Üürnik]],'Lepingu lisa'!$AW$3:$AX$22,2,FALSE),"")</f>
        <v>LUBJA4_05</v>
      </c>
      <c r="M948" s="65" t="str">
        <f>IFERROR(VLOOKUP(Tabel1[[#This Row],[Jaotus]],Tabelid!L:M,2,FALSE),"")</f>
        <v>NONE</v>
      </c>
      <c r="N948" s="16"/>
      <c r="O948" s="45"/>
      <c r="P948" s="45"/>
      <c r="Q948" s="45"/>
      <c r="R948" s="69"/>
      <c r="S948" s="69"/>
      <c r="T948" s="45"/>
      <c r="U948" s="45"/>
      <c r="V948" s="45"/>
      <c r="W948" s="45"/>
      <c r="X948" s="45"/>
      <c r="Y948" s="45"/>
      <c r="Z948" s="45"/>
      <c r="AA948" s="45"/>
      <c r="AB948" s="45"/>
      <c r="AC948" s="45"/>
      <c r="AD948" s="45"/>
      <c r="AE948" s="45"/>
      <c r="AF948" s="45"/>
      <c r="AG948" s="45"/>
    </row>
    <row r="949" spans="1:33" x14ac:dyDescent="0.25">
      <c r="A949" s="24" t="s">
        <v>66</v>
      </c>
      <c r="B949" s="26">
        <v>7130</v>
      </c>
      <c r="C949" s="24" t="s">
        <v>202</v>
      </c>
      <c r="D949" s="24" t="s">
        <v>205</v>
      </c>
      <c r="E949" s="24" t="s">
        <v>11</v>
      </c>
      <c r="F949" s="68">
        <v>11</v>
      </c>
      <c r="G949" s="68">
        <v>10.199999999999999</v>
      </c>
      <c r="H949" s="24"/>
      <c r="I949" s="65" t="str">
        <f>LEFT(Tabel1[[#This Row],[Ruumi tüüp (TALO Tüüpruumide nimestik)]],2)</f>
        <v>21</v>
      </c>
      <c r="J949" s="25" t="s">
        <v>190</v>
      </c>
      <c r="K949" s="24" t="s">
        <v>256</v>
      </c>
      <c r="L949" s="65" t="str">
        <f>IFERROR(VLOOKUP(Tabel1[[#This Row],[Üürnik]],'Lepingu lisa'!$AW$3:$AX$22,2,FALSE),"")</f>
        <v>LUBJA4_05</v>
      </c>
      <c r="M949" s="65" t="str">
        <f>IFERROR(VLOOKUP(Tabel1[[#This Row],[Jaotus]],Tabelid!L:M,2,FALSE),"")</f>
        <v>NONE</v>
      </c>
      <c r="N949" s="16"/>
      <c r="O949" s="45"/>
      <c r="P949" s="45"/>
      <c r="Q949" s="45"/>
      <c r="R949" s="69"/>
      <c r="S949" s="69"/>
      <c r="T949" s="45"/>
      <c r="U949" s="45"/>
      <c r="V949" s="45"/>
      <c r="W949" s="45"/>
      <c r="X949" s="45"/>
      <c r="Y949" s="45"/>
      <c r="Z949" s="45"/>
      <c r="AA949" s="45"/>
      <c r="AB949" s="45"/>
      <c r="AC949" s="45"/>
      <c r="AD949" s="45"/>
      <c r="AE949" s="45"/>
      <c r="AF949" s="45"/>
      <c r="AG949" s="45"/>
    </row>
    <row r="950" spans="1:33" x14ac:dyDescent="0.25">
      <c r="A950" s="24" t="s">
        <v>66</v>
      </c>
      <c r="B950" s="26">
        <v>7131</v>
      </c>
      <c r="C950" s="24" t="s">
        <v>202</v>
      </c>
      <c r="D950" s="24" t="s">
        <v>205</v>
      </c>
      <c r="E950" s="24" t="s">
        <v>11</v>
      </c>
      <c r="F950" s="68">
        <v>11.1</v>
      </c>
      <c r="G950" s="68">
        <v>10.3</v>
      </c>
      <c r="H950" s="24"/>
      <c r="I950" s="65" t="str">
        <f>LEFT(Tabel1[[#This Row],[Ruumi tüüp (TALO Tüüpruumide nimestik)]],2)</f>
        <v>21</v>
      </c>
      <c r="J950" s="25" t="s">
        <v>190</v>
      </c>
      <c r="K950" s="24" t="s">
        <v>256</v>
      </c>
      <c r="L950" s="65" t="str">
        <f>IFERROR(VLOOKUP(Tabel1[[#This Row],[Üürnik]],'Lepingu lisa'!$AW$3:$AX$22,2,FALSE),"")</f>
        <v>LUBJA4_05</v>
      </c>
      <c r="M950" s="65" t="str">
        <f>IFERROR(VLOOKUP(Tabel1[[#This Row],[Jaotus]],Tabelid!L:M,2,FALSE),"")</f>
        <v>NONE</v>
      </c>
      <c r="N950" s="16"/>
      <c r="O950" s="45"/>
      <c r="P950" s="45"/>
      <c r="Q950" s="45"/>
      <c r="R950" s="69"/>
      <c r="S950" s="69"/>
      <c r="T950" s="45"/>
      <c r="U950" s="45"/>
      <c r="V950" s="45"/>
      <c r="W950" s="45"/>
      <c r="X950" s="45"/>
      <c r="Y950" s="45"/>
      <c r="Z950" s="45"/>
      <c r="AA950" s="45"/>
      <c r="AB950" s="45"/>
      <c r="AC950" s="45"/>
      <c r="AD950" s="45"/>
      <c r="AE950" s="45"/>
      <c r="AF950" s="45"/>
      <c r="AG950" s="45"/>
    </row>
    <row r="951" spans="1:33" x14ac:dyDescent="0.25">
      <c r="A951" s="24" t="s">
        <v>66</v>
      </c>
      <c r="B951" s="26">
        <v>7132</v>
      </c>
      <c r="C951" s="24" t="s">
        <v>202</v>
      </c>
      <c r="D951" s="24" t="s">
        <v>205</v>
      </c>
      <c r="E951" s="24" t="s">
        <v>11</v>
      </c>
      <c r="F951" s="68">
        <v>10.8</v>
      </c>
      <c r="G951" s="68">
        <v>10.1</v>
      </c>
      <c r="H951" s="24"/>
      <c r="I951" s="65" t="str">
        <f>LEFT(Tabel1[[#This Row],[Ruumi tüüp (TALO Tüüpruumide nimestik)]],2)</f>
        <v>21</v>
      </c>
      <c r="J951" s="25" t="s">
        <v>190</v>
      </c>
      <c r="K951" s="24" t="s">
        <v>256</v>
      </c>
      <c r="L951" s="65" t="str">
        <f>IFERROR(VLOOKUP(Tabel1[[#This Row],[Üürnik]],'Lepingu lisa'!$AW$3:$AX$22,2,FALSE),"")</f>
        <v>LUBJA4_05</v>
      </c>
      <c r="M951" s="65" t="str">
        <f>IFERROR(VLOOKUP(Tabel1[[#This Row],[Jaotus]],Tabelid!L:M,2,FALSE),"")</f>
        <v>NONE</v>
      </c>
      <c r="N951" s="16"/>
      <c r="O951" s="45"/>
      <c r="P951" s="45"/>
      <c r="Q951" s="45"/>
      <c r="R951" s="69"/>
      <c r="S951" s="69"/>
      <c r="T951" s="45"/>
      <c r="U951" s="45"/>
      <c r="V951" s="45"/>
      <c r="W951" s="45"/>
      <c r="X951" s="45"/>
      <c r="Y951" s="45"/>
      <c r="Z951" s="45"/>
      <c r="AA951" s="45"/>
      <c r="AB951" s="45"/>
      <c r="AC951" s="45"/>
      <c r="AD951" s="45"/>
      <c r="AE951" s="45"/>
      <c r="AF951" s="45"/>
      <c r="AG951" s="45"/>
    </row>
    <row r="952" spans="1:33" x14ac:dyDescent="0.25">
      <c r="A952" s="24" t="s">
        <v>66</v>
      </c>
      <c r="B952" s="26">
        <v>7133</v>
      </c>
      <c r="C952" s="24" t="s">
        <v>202</v>
      </c>
      <c r="D952" s="24" t="s">
        <v>205</v>
      </c>
      <c r="E952" s="24" t="s">
        <v>11</v>
      </c>
      <c r="F952" s="68">
        <v>11.2</v>
      </c>
      <c r="G952" s="68">
        <v>10.4</v>
      </c>
      <c r="H952" s="24"/>
      <c r="I952" s="65" t="str">
        <f>LEFT(Tabel1[[#This Row],[Ruumi tüüp (TALO Tüüpruumide nimestik)]],2)</f>
        <v>21</v>
      </c>
      <c r="J952" s="25" t="s">
        <v>190</v>
      </c>
      <c r="K952" s="24" t="s">
        <v>256</v>
      </c>
      <c r="L952" s="65" t="str">
        <f>IFERROR(VLOOKUP(Tabel1[[#This Row],[Üürnik]],'Lepingu lisa'!$AW$3:$AX$22,2,FALSE),"")</f>
        <v>LUBJA4_05</v>
      </c>
      <c r="M952" s="65" t="str">
        <f>IFERROR(VLOOKUP(Tabel1[[#This Row],[Jaotus]],Tabelid!L:M,2,FALSE),"")</f>
        <v>NONE</v>
      </c>
      <c r="N952" s="16"/>
      <c r="O952" s="45"/>
      <c r="P952" s="45"/>
      <c r="Q952" s="45"/>
      <c r="R952" s="69"/>
      <c r="S952" s="69"/>
      <c r="T952" s="45"/>
      <c r="U952" s="45"/>
      <c r="V952" s="45"/>
      <c r="W952" s="45"/>
      <c r="X952" s="45"/>
      <c r="Y952" s="45"/>
      <c r="Z952" s="45"/>
      <c r="AA952" s="45"/>
      <c r="AB952" s="45"/>
      <c r="AC952" s="45"/>
      <c r="AD952" s="45"/>
      <c r="AE952" s="45"/>
      <c r="AF952" s="45"/>
      <c r="AG952" s="45"/>
    </row>
    <row r="953" spans="1:33" x14ac:dyDescent="0.25">
      <c r="A953" s="24" t="s">
        <v>66</v>
      </c>
      <c r="B953" s="26">
        <v>7134</v>
      </c>
      <c r="C953" s="24" t="s">
        <v>202</v>
      </c>
      <c r="D953" s="24" t="s">
        <v>205</v>
      </c>
      <c r="E953" s="24" t="s">
        <v>11</v>
      </c>
      <c r="F953" s="68">
        <v>10.7</v>
      </c>
      <c r="G953" s="68">
        <v>9.9</v>
      </c>
      <c r="H953" s="24"/>
      <c r="I953" s="65" t="str">
        <f>LEFT(Tabel1[[#This Row],[Ruumi tüüp (TALO Tüüpruumide nimestik)]],2)</f>
        <v>21</v>
      </c>
      <c r="J953" s="25" t="s">
        <v>190</v>
      </c>
      <c r="K953" s="24" t="s">
        <v>256</v>
      </c>
      <c r="L953" s="65" t="str">
        <f>IFERROR(VLOOKUP(Tabel1[[#This Row],[Üürnik]],'Lepingu lisa'!$AW$3:$AX$22,2,FALSE),"")</f>
        <v>LUBJA4_05</v>
      </c>
      <c r="M953" s="65" t="str">
        <f>IFERROR(VLOOKUP(Tabel1[[#This Row],[Jaotus]],Tabelid!L:M,2,FALSE),"")</f>
        <v>NONE</v>
      </c>
      <c r="N953" s="16"/>
      <c r="O953" s="45"/>
      <c r="P953" s="45"/>
      <c r="Q953" s="45"/>
      <c r="R953" s="69"/>
      <c r="S953" s="69"/>
      <c r="T953" s="45"/>
      <c r="U953" s="45"/>
      <c r="V953" s="45"/>
      <c r="W953" s="45"/>
      <c r="X953" s="45"/>
      <c r="Y953" s="45"/>
      <c r="Z953" s="45"/>
      <c r="AA953" s="45"/>
      <c r="AB953" s="45"/>
      <c r="AC953" s="45"/>
      <c r="AD953" s="45"/>
      <c r="AE953" s="45"/>
      <c r="AF953" s="45"/>
      <c r="AG953" s="45"/>
    </row>
    <row r="954" spans="1:33" x14ac:dyDescent="0.25">
      <c r="A954" s="24" t="s">
        <v>66</v>
      </c>
      <c r="B954" s="26">
        <v>7135</v>
      </c>
      <c r="C954" s="24" t="s">
        <v>202</v>
      </c>
      <c r="D954" s="24" t="s">
        <v>205</v>
      </c>
      <c r="E954" s="24" t="s">
        <v>11</v>
      </c>
      <c r="F954" s="68">
        <v>15.5</v>
      </c>
      <c r="G954" s="68">
        <v>14.6</v>
      </c>
      <c r="H954" s="24"/>
      <c r="I954" s="65" t="str">
        <f>LEFT(Tabel1[[#This Row],[Ruumi tüüp (TALO Tüüpruumide nimestik)]],2)</f>
        <v>21</v>
      </c>
      <c r="J954" s="25" t="s">
        <v>190</v>
      </c>
      <c r="K954" s="24" t="s">
        <v>256</v>
      </c>
      <c r="L954" s="65" t="str">
        <f>IFERROR(VLOOKUP(Tabel1[[#This Row],[Üürnik]],'Lepingu lisa'!$AW$3:$AX$22,2,FALSE),"")</f>
        <v>LUBJA4_05</v>
      </c>
      <c r="M954" s="65" t="str">
        <f>IFERROR(VLOOKUP(Tabel1[[#This Row],[Jaotus]],Tabelid!L:M,2,FALSE),"")</f>
        <v>NONE</v>
      </c>
      <c r="N954" s="16"/>
      <c r="O954" s="45"/>
      <c r="P954" s="45"/>
      <c r="Q954" s="45"/>
      <c r="R954" s="69"/>
      <c r="S954" s="69"/>
      <c r="T954" s="45"/>
      <c r="U954" s="45"/>
      <c r="V954" s="45"/>
      <c r="W954" s="45"/>
      <c r="X954" s="45"/>
      <c r="Y954" s="45"/>
      <c r="Z954" s="45"/>
      <c r="AA954" s="45"/>
      <c r="AB954" s="45"/>
      <c r="AC954" s="45"/>
      <c r="AD954" s="45"/>
      <c r="AE954" s="45"/>
      <c r="AF954" s="45"/>
      <c r="AG954" s="45"/>
    </row>
    <row r="955" spans="1:33" x14ac:dyDescent="0.25">
      <c r="A955" s="24" t="s">
        <v>66</v>
      </c>
      <c r="B955" s="26">
        <v>7136</v>
      </c>
      <c r="C955" s="24" t="s">
        <v>202</v>
      </c>
      <c r="D955" s="24" t="s">
        <v>205</v>
      </c>
      <c r="E955" s="24" t="s">
        <v>11</v>
      </c>
      <c r="F955" s="68">
        <v>15.5</v>
      </c>
      <c r="G955" s="68">
        <v>14.6</v>
      </c>
      <c r="H955" s="24"/>
      <c r="I955" s="65" t="str">
        <f>LEFT(Tabel1[[#This Row],[Ruumi tüüp (TALO Tüüpruumide nimestik)]],2)</f>
        <v>21</v>
      </c>
      <c r="J955" s="25" t="s">
        <v>190</v>
      </c>
      <c r="K955" s="24" t="s">
        <v>256</v>
      </c>
      <c r="L955" s="65" t="str">
        <f>IFERROR(VLOOKUP(Tabel1[[#This Row],[Üürnik]],'Lepingu lisa'!$AW$3:$AX$22,2,FALSE),"")</f>
        <v>LUBJA4_05</v>
      </c>
      <c r="M955" s="65" t="str">
        <f>IFERROR(VLOOKUP(Tabel1[[#This Row],[Jaotus]],Tabelid!L:M,2,FALSE),"")</f>
        <v>NONE</v>
      </c>
      <c r="N955" s="16"/>
      <c r="O955" s="45"/>
      <c r="P955" s="45"/>
      <c r="Q955" s="45"/>
      <c r="R955" s="69"/>
      <c r="S955" s="69"/>
      <c r="T955" s="45"/>
      <c r="U955" s="45"/>
      <c r="V955" s="45"/>
      <c r="W955" s="45"/>
      <c r="X955" s="45"/>
      <c r="Y955" s="45"/>
      <c r="Z955" s="45"/>
      <c r="AA955" s="45"/>
      <c r="AB955" s="45"/>
      <c r="AC955" s="45"/>
      <c r="AD955" s="45"/>
      <c r="AE955" s="45"/>
      <c r="AF955" s="45"/>
      <c r="AG955" s="45"/>
    </row>
    <row r="956" spans="1:33" x14ac:dyDescent="0.25">
      <c r="A956" s="24" t="s">
        <v>66</v>
      </c>
      <c r="B956" s="26">
        <v>7137</v>
      </c>
      <c r="C956" s="24" t="s">
        <v>202</v>
      </c>
      <c r="D956" s="24" t="s">
        <v>98</v>
      </c>
      <c r="E956" s="24" t="s">
        <v>11</v>
      </c>
      <c r="F956" s="68">
        <v>42.1</v>
      </c>
      <c r="G956" s="68">
        <v>42.1</v>
      </c>
      <c r="H956" s="24"/>
      <c r="I956" s="65" t="str">
        <f>LEFT(Tabel1[[#This Row],[Ruumi tüüp (TALO Tüüpruumide nimestik)]],2)</f>
        <v>21</v>
      </c>
      <c r="J956" s="25" t="s">
        <v>190</v>
      </c>
      <c r="K956" s="24" t="s">
        <v>256</v>
      </c>
      <c r="L956" s="65" t="str">
        <f>IFERROR(VLOOKUP(Tabel1[[#This Row],[Üürnik]],'Lepingu lisa'!$AW$3:$AX$22,2,FALSE),"")</f>
        <v>LUBJA4_05</v>
      </c>
      <c r="M956" s="65" t="str">
        <f>IFERROR(VLOOKUP(Tabel1[[#This Row],[Jaotus]],Tabelid!L:M,2,FALSE),"")</f>
        <v>NONE</v>
      </c>
      <c r="N956" s="16"/>
      <c r="O956" s="45"/>
      <c r="P956" s="45"/>
      <c r="Q956" s="45"/>
      <c r="R956" s="69"/>
      <c r="S956" s="69"/>
      <c r="T956" s="45"/>
      <c r="U956" s="45"/>
      <c r="V956" s="45"/>
      <c r="W956" s="45"/>
      <c r="X956" s="45"/>
      <c r="Y956" s="45"/>
      <c r="Z956" s="45"/>
      <c r="AA956" s="45"/>
      <c r="AB956" s="45"/>
      <c r="AC956" s="45"/>
      <c r="AD956" s="45"/>
      <c r="AE956" s="45"/>
      <c r="AF956" s="45"/>
      <c r="AG956" s="45"/>
    </row>
    <row r="957" spans="1:33" x14ac:dyDescent="0.25">
      <c r="A957" s="24" t="s">
        <v>66</v>
      </c>
      <c r="B957" s="26">
        <v>7138</v>
      </c>
      <c r="C957" s="24" t="s">
        <v>197</v>
      </c>
      <c r="D957" s="24" t="s">
        <v>92</v>
      </c>
      <c r="E957" s="24" t="s">
        <v>56</v>
      </c>
      <c r="F957" s="68">
        <v>2.4</v>
      </c>
      <c r="G957" s="68">
        <v>2.4</v>
      </c>
      <c r="H957" s="24"/>
      <c r="I957" s="65" t="str">
        <f>LEFT(Tabel1[[#This Row],[Ruumi tüüp (TALO Tüüpruumide nimestik)]],2)</f>
        <v>97</v>
      </c>
      <c r="J957" s="25"/>
      <c r="K957" s="24"/>
      <c r="L957" s="65" t="str">
        <f>IFERROR(VLOOKUP(Tabel1[[#This Row],[Üürnik]],'Lepingu lisa'!$AW$3:$AX$22,2,FALSE),"")</f>
        <v/>
      </c>
      <c r="M957" s="65" t="str">
        <f>IFERROR(VLOOKUP(Tabel1[[#This Row],[Jaotus]],Tabelid!L:M,2,FALSE),"")</f>
        <v/>
      </c>
      <c r="N957" s="16"/>
      <c r="O957" s="45"/>
      <c r="P957" s="45"/>
      <c r="Q957" s="45"/>
      <c r="R957" s="69"/>
      <c r="S957" s="69"/>
      <c r="T957" s="45"/>
      <c r="U957" s="45"/>
      <c r="V957" s="45"/>
      <c r="W957" s="45"/>
      <c r="X957" s="45"/>
      <c r="Y957" s="45"/>
      <c r="Z957" s="45"/>
      <c r="AA957" s="45"/>
      <c r="AB957" s="45"/>
      <c r="AC957" s="45"/>
      <c r="AD957" s="45"/>
      <c r="AE957" s="45"/>
      <c r="AF957" s="45"/>
      <c r="AG957" s="45"/>
    </row>
    <row r="958" spans="1:33" x14ac:dyDescent="0.25">
      <c r="A958" s="24" t="s">
        <v>66</v>
      </c>
      <c r="B958" s="26">
        <v>7139</v>
      </c>
      <c r="C958" s="24" t="s">
        <v>202</v>
      </c>
      <c r="D958" s="24" t="s">
        <v>80</v>
      </c>
      <c r="E958" s="24" t="s">
        <v>38</v>
      </c>
      <c r="F958" s="68">
        <v>2</v>
      </c>
      <c r="G958" s="68">
        <v>1.6</v>
      </c>
      <c r="H958" s="24"/>
      <c r="I958" s="65" t="str">
        <f>LEFT(Tabel1[[#This Row],[Ruumi tüüp (TALO Tüüpruumide nimestik)]],2)</f>
        <v>73</v>
      </c>
      <c r="J958" s="25" t="s">
        <v>190</v>
      </c>
      <c r="K958" s="24" t="s">
        <v>256</v>
      </c>
      <c r="L958" s="65" t="str">
        <f>IFERROR(VLOOKUP(Tabel1[[#This Row],[Üürnik]],'Lepingu lisa'!$AW$3:$AX$22,2,FALSE),"")</f>
        <v>LUBJA4_05</v>
      </c>
      <c r="M958" s="65" t="str">
        <f>IFERROR(VLOOKUP(Tabel1[[#This Row],[Jaotus]],Tabelid!L:M,2,FALSE),"")</f>
        <v>NONE</v>
      </c>
      <c r="N958" s="16"/>
      <c r="O958" s="45"/>
      <c r="P958" s="45"/>
      <c r="Q958" s="45"/>
      <c r="R958" s="69"/>
      <c r="S958" s="69"/>
      <c r="T958" s="45"/>
      <c r="U958" s="45"/>
      <c r="V958" s="45"/>
      <c r="W958" s="45"/>
      <c r="X958" s="45"/>
      <c r="Y958" s="45"/>
      <c r="Z958" s="45"/>
      <c r="AA958" s="45"/>
      <c r="AB958" s="45"/>
      <c r="AC958" s="45"/>
      <c r="AD958" s="45"/>
      <c r="AE958" s="45"/>
      <c r="AF958" s="45"/>
      <c r="AG958" s="45"/>
    </row>
    <row r="959" spans="1:33" x14ac:dyDescent="0.25">
      <c r="A959" s="24" t="s">
        <v>66</v>
      </c>
      <c r="B959" s="26">
        <v>7140</v>
      </c>
      <c r="C959" s="24" t="s">
        <v>202</v>
      </c>
      <c r="D959" s="24" t="s">
        <v>80</v>
      </c>
      <c r="E959" s="24" t="s">
        <v>38</v>
      </c>
      <c r="F959" s="68">
        <v>2.1</v>
      </c>
      <c r="G959" s="68">
        <v>1.7</v>
      </c>
      <c r="H959" s="24"/>
      <c r="I959" s="65" t="str">
        <f>LEFT(Tabel1[[#This Row],[Ruumi tüüp (TALO Tüüpruumide nimestik)]],2)</f>
        <v>73</v>
      </c>
      <c r="J959" s="25" t="s">
        <v>190</v>
      </c>
      <c r="K959" s="24" t="s">
        <v>256</v>
      </c>
      <c r="L959" s="65" t="str">
        <f>IFERROR(VLOOKUP(Tabel1[[#This Row],[Üürnik]],'Lepingu lisa'!$AW$3:$AX$22,2,FALSE),"")</f>
        <v>LUBJA4_05</v>
      </c>
      <c r="M959" s="65" t="str">
        <f>IFERROR(VLOOKUP(Tabel1[[#This Row],[Jaotus]],Tabelid!L:M,2,FALSE),"")</f>
        <v>NONE</v>
      </c>
      <c r="N959" s="16"/>
      <c r="O959" s="45"/>
      <c r="P959" s="45"/>
      <c r="Q959" s="45"/>
      <c r="R959" s="69"/>
      <c r="S959" s="69"/>
      <c r="T959" s="45"/>
      <c r="U959" s="45"/>
      <c r="V959" s="45"/>
      <c r="W959" s="45"/>
      <c r="X959" s="45"/>
      <c r="Y959" s="45"/>
      <c r="Z959" s="45"/>
      <c r="AA959" s="45"/>
      <c r="AB959" s="45"/>
      <c r="AC959" s="45"/>
      <c r="AD959" s="45"/>
      <c r="AE959" s="45"/>
      <c r="AF959" s="45"/>
      <c r="AG959" s="45"/>
    </row>
    <row r="960" spans="1:33" x14ac:dyDescent="0.25">
      <c r="A960" s="24" t="s">
        <v>66</v>
      </c>
      <c r="B960" s="26">
        <v>7141</v>
      </c>
      <c r="C960" s="24" t="s">
        <v>202</v>
      </c>
      <c r="D960" s="24" t="s">
        <v>80</v>
      </c>
      <c r="E960" s="24" t="s">
        <v>38</v>
      </c>
      <c r="F960" s="68">
        <v>4.2</v>
      </c>
      <c r="G960" s="68">
        <v>3.8</v>
      </c>
      <c r="H960" s="24"/>
      <c r="I960" s="65" t="str">
        <f>LEFT(Tabel1[[#This Row],[Ruumi tüüp (TALO Tüüpruumide nimestik)]],2)</f>
        <v>73</v>
      </c>
      <c r="J960" s="25" t="s">
        <v>190</v>
      </c>
      <c r="K960" s="24" t="s">
        <v>256</v>
      </c>
      <c r="L960" s="65" t="str">
        <f>IFERROR(VLOOKUP(Tabel1[[#This Row],[Üürnik]],'Lepingu lisa'!$AW$3:$AX$22,2,FALSE),"")</f>
        <v>LUBJA4_05</v>
      </c>
      <c r="M960" s="65" t="str">
        <f>IFERROR(VLOOKUP(Tabel1[[#This Row],[Jaotus]],Tabelid!L:M,2,FALSE),"")</f>
        <v>NONE</v>
      </c>
      <c r="N960" s="16"/>
      <c r="O960" s="45"/>
      <c r="P960" s="45"/>
      <c r="Q960" s="45"/>
      <c r="R960" s="69"/>
      <c r="S960" s="69"/>
      <c r="T960" s="45"/>
      <c r="U960" s="45"/>
      <c r="V960" s="45"/>
      <c r="W960" s="45"/>
      <c r="X960" s="45"/>
      <c r="Y960" s="45"/>
      <c r="Z960" s="45"/>
      <c r="AA960" s="45"/>
      <c r="AB960" s="45"/>
      <c r="AC960" s="45"/>
      <c r="AD960" s="45"/>
      <c r="AE960" s="45"/>
      <c r="AF960" s="45"/>
      <c r="AG960" s="45"/>
    </row>
    <row r="961" spans="1:33" x14ac:dyDescent="0.25">
      <c r="A961" s="24" t="s">
        <v>66</v>
      </c>
      <c r="B961" s="26">
        <v>7142</v>
      </c>
      <c r="C961" s="24" t="s">
        <v>202</v>
      </c>
      <c r="D961" s="24" t="s">
        <v>87</v>
      </c>
      <c r="E961" s="24" t="s">
        <v>40</v>
      </c>
      <c r="F961" s="68">
        <v>11.7</v>
      </c>
      <c r="G961" s="68">
        <v>11.2</v>
      </c>
      <c r="H961" s="24" t="s">
        <v>485</v>
      </c>
      <c r="I961" s="65" t="str">
        <f>LEFT(Tabel1[[#This Row],[Ruumi tüüp (TALO Tüüpruumide nimestik)]],2)</f>
        <v>75</v>
      </c>
      <c r="J961" s="25" t="s">
        <v>190</v>
      </c>
      <c r="K961" s="24" t="s">
        <v>256</v>
      </c>
      <c r="L961" s="65" t="str">
        <f>IFERROR(VLOOKUP(Tabel1[[#This Row],[Üürnik]],'Lepingu lisa'!$AW$3:$AX$22,2,FALSE),"")</f>
        <v>LUBJA4_05</v>
      </c>
      <c r="M961" s="65" t="str">
        <f>IFERROR(VLOOKUP(Tabel1[[#This Row],[Jaotus]],Tabelid!L:M,2,FALSE),"")</f>
        <v>NONE</v>
      </c>
      <c r="N961" s="16"/>
      <c r="O961" s="45"/>
      <c r="P961" s="45"/>
      <c r="Q961" s="45"/>
      <c r="R961" s="69"/>
      <c r="S961" s="69"/>
      <c r="T961" s="45"/>
      <c r="U961" s="45"/>
      <c r="V961" s="45"/>
      <c r="W961" s="45"/>
      <c r="X961" s="45"/>
      <c r="Y961" s="45"/>
      <c r="Z961" s="45"/>
      <c r="AA961" s="45"/>
      <c r="AB961" s="45"/>
      <c r="AC961" s="45"/>
      <c r="AD961" s="45"/>
      <c r="AE961" s="45"/>
      <c r="AF961" s="45"/>
      <c r="AG961" s="45"/>
    </row>
    <row r="962" spans="1:33" x14ac:dyDescent="0.25">
      <c r="A962" s="24" t="s">
        <v>66</v>
      </c>
      <c r="B962" s="26">
        <v>7143</v>
      </c>
      <c r="C962" s="24" t="s">
        <v>197</v>
      </c>
      <c r="D962" s="24" t="s">
        <v>92</v>
      </c>
      <c r="E962" s="24" t="s">
        <v>56</v>
      </c>
      <c r="F962" s="68">
        <v>4.8</v>
      </c>
      <c r="G962" s="68">
        <v>4.8</v>
      </c>
      <c r="H962" s="24"/>
      <c r="I962" s="65" t="str">
        <f>LEFT(Tabel1[[#This Row],[Ruumi tüüp (TALO Tüüpruumide nimestik)]],2)</f>
        <v>97</v>
      </c>
      <c r="J962" s="25"/>
      <c r="K962" s="24"/>
      <c r="L962" s="65" t="str">
        <f>IFERROR(VLOOKUP(Tabel1[[#This Row],[Üürnik]],'Lepingu lisa'!$AW$3:$AX$22,2,FALSE),"")</f>
        <v/>
      </c>
      <c r="M962" s="65" t="str">
        <f>IFERROR(VLOOKUP(Tabel1[[#This Row],[Jaotus]],Tabelid!L:M,2,FALSE),"")</f>
        <v/>
      </c>
      <c r="N962" s="16"/>
      <c r="O962" s="45"/>
      <c r="P962" s="45"/>
      <c r="Q962" s="45"/>
      <c r="R962" s="69"/>
      <c r="S962" s="69"/>
      <c r="T962" s="45"/>
      <c r="U962" s="45"/>
      <c r="V962" s="45"/>
      <c r="W962" s="45"/>
      <c r="X962" s="45"/>
      <c r="Y962" s="45"/>
      <c r="Z962" s="45"/>
      <c r="AA962" s="45"/>
      <c r="AB962" s="45"/>
      <c r="AC962" s="45"/>
      <c r="AD962" s="45"/>
      <c r="AE962" s="45"/>
      <c r="AF962" s="45"/>
      <c r="AG962" s="45"/>
    </row>
    <row r="963" spans="1:33" x14ac:dyDescent="0.25">
      <c r="A963" s="24" t="s">
        <v>66</v>
      </c>
      <c r="B963" s="26">
        <v>7144</v>
      </c>
      <c r="C963" s="24" t="s">
        <v>202</v>
      </c>
      <c r="D963" s="24" t="s">
        <v>89</v>
      </c>
      <c r="E963" s="24" t="s">
        <v>48</v>
      </c>
      <c r="F963" s="68">
        <v>4.4000000000000004</v>
      </c>
      <c r="G963" s="68">
        <v>3.9</v>
      </c>
      <c r="H963" s="24"/>
      <c r="I963" s="65" t="str">
        <f>LEFT(Tabel1[[#This Row],[Ruumi tüüp (TALO Tüüpruumide nimestik)]],2)</f>
        <v>86</v>
      </c>
      <c r="J963" s="25" t="s">
        <v>190</v>
      </c>
      <c r="K963" s="24" t="s">
        <v>256</v>
      </c>
      <c r="L963" s="65" t="str">
        <f>IFERROR(VLOOKUP(Tabel1[[#This Row],[Üürnik]],'Lepingu lisa'!$AW$3:$AX$22,2,FALSE),"")</f>
        <v>LUBJA4_05</v>
      </c>
      <c r="M963" s="65" t="str">
        <f>IFERROR(VLOOKUP(Tabel1[[#This Row],[Jaotus]],Tabelid!L:M,2,FALSE),"")</f>
        <v>NONE</v>
      </c>
      <c r="N963" s="16"/>
      <c r="O963" s="45"/>
      <c r="P963" s="45"/>
      <c r="Q963" s="45"/>
      <c r="R963" s="69"/>
      <c r="S963" s="69"/>
      <c r="T963" s="45"/>
      <c r="U963" s="45"/>
      <c r="V963" s="45"/>
      <c r="W963" s="45"/>
      <c r="X963" s="45"/>
      <c r="Y963" s="45"/>
      <c r="Z963" s="45"/>
      <c r="AA963" s="45"/>
      <c r="AB963" s="45"/>
      <c r="AC963" s="45"/>
      <c r="AD963" s="45"/>
      <c r="AE963" s="45"/>
      <c r="AF963" s="45"/>
      <c r="AG963" s="45"/>
    </row>
    <row r="964" spans="1:33" x14ac:dyDescent="0.25">
      <c r="A964" s="24" t="s">
        <v>66</v>
      </c>
      <c r="B964" s="26">
        <v>7145</v>
      </c>
      <c r="C964" s="24" t="s">
        <v>202</v>
      </c>
      <c r="D964" s="24" t="s">
        <v>80</v>
      </c>
      <c r="E964" s="24" t="s">
        <v>38</v>
      </c>
      <c r="F964" s="68">
        <v>2</v>
      </c>
      <c r="G964" s="68">
        <v>1.6</v>
      </c>
      <c r="H964" s="24"/>
      <c r="I964" s="65" t="str">
        <f>LEFT(Tabel1[[#This Row],[Ruumi tüüp (TALO Tüüpruumide nimestik)]],2)</f>
        <v>73</v>
      </c>
      <c r="J964" s="25" t="s">
        <v>190</v>
      </c>
      <c r="K964" s="24" t="s">
        <v>256</v>
      </c>
      <c r="L964" s="65" t="str">
        <f>IFERROR(VLOOKUP(Tabel1[[#This Row],[Üürnik]],'Lepingu lisa'!$AW$3:$AX$22,2,FALSE),"")</f>
        <v>LUBJA4_05</v>
      </c>
      <c r="M964" s="65" t="str">
        <f>IFERROR(VLOOKUP(Tabel1[[#This Row],[Jaotus]],Tabelid!L:M,2,FALSE),"")</f>
        <v>NONE</v>
      </c>
      <c r="N964" s="16"/>
      <c r="O964" s="45"/>
      <c r="P964" s="45"/>
      <c r="Q964" s="45"/>
      <c r="R964" s="69"/>
      <c r="S964" s="69"/>
      <c r="T964" s="45"/>
      <c r="U964" s="45"/>
      <c r="V964" s="45"/>
      <c r="W964" s="45"/>
      <c r="X964" s="45"/>
      <c r="Y964" s="45"/>
      <c r="Z964" s="45"/>
      <c r="AA964" s="45"/>
      <c r="AB964" s="45"/>
      <c r="AC964" s="45"/>
      <c r="AD964" s="45"/>
      <c r="AE964" s="45"/>
      <c r="AF964" s="45"/>
      <c r="AG964" s="45"/>
    </row>
    <row r="965" spans="1:33" x14ac:dyDescent="0.25">
      <c r="A965" s="24" t="s">
        <v>66</v>
      </c>
      <c r="B965" s="26">
        <v>7146</v>
      </c>
      <c r="C965" s="24" t="s">
        <v>202</v>
      </c>
      <c r="D965" s="24" t="s">
        <v>80</v>
      </c>
      <c r="E965" s="24" t="s">
        <v>38</v>
      </c>
      <c r="F965" s="68">
        <v>2</v>
      </c>
      <c r="G965" s="68">
        <v>1.6</v>
      </c>
      <c r="H965" s="24"/>
      <c r="I965" s="65" t="str">
        <f>LEFT(Tabel1[[#This Row],[Ruumi tüüp (TALO Tüüpruumide nimestik)]],2)</f>
        <v>73</v>
      </c>
      <c r="J965" s="25" t="s">
        <v>190</v>
      </c>
      <c r="K965" s="24" t="s">
        <v>256</v>
      </c>
      <c r="L965" s="65" t="str">
        <f>IFERROR(VLOOKUP(Tabel1[[#This Row],[Üürnik]],'Lepingu lisa'!$AW$3:$AX$22,2,FALSE),"")</f>
        <v>LUBJA4_05</v>
      </c>
      <c r="M965" s="65" t="str">
        <f>IFERROR(VLOOKUP(Tabel1[[#This Row],[Jaotus]],Tabelid!L:M,2,FALSE),"")</f>
        <v>NONE</v>
      </c>
      <c r="N965" s="16"/>
      <c r="O965" s="45"/>
      <c r="P965" s="45"/>
      <c r="Q965" s="45"/>
      <c r="R965" s="69"/>
      <c r="S965" s="69"/>
      <c r="T965" s="45"/>
      <c r="U965" s="45"/>
      <c r="V965" s="45"/>
      <c r="W965" s="45"/>
      <c r="X965" s="45"/>
      <c r="Y965" s="45"/>
      <c r="Z965" s="45"/>
      <c r="AA965" s="45"/>
      <c r="AB965" s="45"/>
      <c r="AC965" s="45"/>
      <c r="AD965" s="45"/>
      <c r="AE965" s="45"/>
      <c r="AF965" s="45"/>
      <c r="AG965" s="45"/>
    </row>
    <row r="966" spans="1:33" x14ac:dyDescent="0.25">
      <c r="A966" s="24" t="s">
        <v>66</v>
      </c>
      <c r="B966" s="26">
        <v>7200</v>
      </c>
      <c r="C966" s="24" t="s">
        <v>202</v>
      </c>
      <c r="D966" s="24" t="s">
        <v>93</v>
      </c>
      <c r="E966" s="24" t="s">
        <v>52</v>
      </c>
      <c r="F966" s="68">
        <v>10.5</v>
      </c>
      <c r="G966" s="68">
        <v>10.199999999999999</v>
      </c>
      <c r="H966" s="24" t="s">
        <v>497</v>
      </c>
      <c r="I966" s="65" t="str">
        <f>LEFT(Tabel1[[#This Row],[Ruumi tüüp (TALO Tüüpruumide nimestik)]],2)</f>
        <v>91</v>
      </c>
      <c r="J966" s="25" t="s">
        <v>226</v>
      </c>
      <c r="K966" s="24"/>
      <c r="L966" s="65" t="str">
        <f>IFERROR(VLOOKUP(Tabel1[[#This Row],[Üürnik]],'Lepingu lisa'!$AW$3:$AX$22,2,FALSE),"")</f>
        <v/>
      </c>
      <c r="M966" s="65" t="str">
        <f>IFERROR(VLOOKUP(Tabel1[[#This Row],[Jaotus]],Tabelid!L:M,2,FALSE),"")</f>
        <v>MUU_BUILDING</v>
      </c>
      <c r="N966" s="16"/>
      <c r="O966" s="45">
        <v>1</v>
      </c>
      <c r="P966" s="45">
        <v>1</v>
      </c>
      <c r="Q966" s="45">
        <v>1</v>
      </c>
      <c r="R966" s="69">
        <v>0</v>
      </c>
      <c r="S966" s="69"/>
      <c r="T966" s="45"/>
      <c r="U966" s="45"/>
      <c r="V966" s="45"/>
      <c r="W966" s="45"/>
      <c r="X966" s="45"/>
      <c r="Y966" s="45"/>
      <c r="Z966" s="45"/>
      <c r="AA966" s="45"/>
      <c r="AB966" s="45"/>
      <c r="AC966" s="45"/>
      <c r="AD966" s="45"/>
      <c r="AE966" s="45"/>
      <c r="AF966" s="45"/>
      <c r="AG966" s="45"/>
    </row>
    <row r="967" spans="1:33" x14ac:dyDescent="0.25">
      <c r="A967" s="24" t="s">
        <v>66</v>
      </c>
      <c r="B967" s="26">
        <v>7201</v>
      </c>
      <c r="C967" s="24" t="s">
        <v>202</v>
      </c>
      <c r="D967" s="24" t="s">
        <v>87</v>
      </c>
      <c r="E967" s="24" t="s">
        <v>40</v>
      </c>
      <c r="F967" s="68">
        <v>79.2</v>
      </c>
      <c r="G967" s="68">
        <v>77.7</v>
      </c>
      <c r="H967" s="24" t="s">
        <v>497</v>
      </c>
      <c r="I967" s="65" t="str">
        <f>LEFT(Tabel1[[#This Row],[Ruumi tüüp (TALO Tüüpruumide nimestik)]],2)</f>
        <v>75</v>
      </c>
      <c r="J967" s="25" t="s">
        <v>226</v>
      </c>
      <c r="K967" s="24"/>
      <c r="L967" s="65" t="str">
        <f>IFERROR(VLOOKUP(Tabel1[[#This Row],[Üürnik]],'Lepingu lisa'!$AW$3:$AX$22,2,FALSE),"")</f>
        <v/>
      </c>
      <c r="M967" s="65" t="str">
        <f>IFERROR(VLOOKUP(Tabel1[[#This Row],[Jaotus]],Tabelid!L:M,2,FALSE),"")</f>
        <v>MUU_BUILDING</v>
      </c>
      <c r="N967" s="16"/>
      <c r="O967" s="45">
        <v>1</v>
      </c>
      <c r="P967" s="45">
        <v>1</v>
      </c>
      <c r="Q967" s="45">
        <v>1</v>
      </c>
      <c r="R967" s="69">
        <v>0</v>
      </c>
      <c r="S967" s="69"/>
      <c r="T967" s="45"/>
      <c r="U967" s="45"/>
      <c r="V967" s="45"/>
      <c r="W967" s="45"/>
      <c r="X967" s="45"/>
      <c r="Y967" s="45"/>
      <c r="Z967" s="45"/>
      <c r="AA967" s="45"/>
      <c r="AB967" s="45"/>
      <c r="AC967" s="45"/>
      <c r="AD967" s="45"/>
      <c r="AE967" s="45"/>
      <c r="AF967" s="45"/>
      <c r="AG967" s="45"/>
    </row>
    <row r="968" spans="1:33" x14ac:dyDescent="0.25">
      <c r="A968" s="24" t="s">
        <v>66</v>
      </c>
      <c r="B968" s="26">
        <v>7202</v>
      </c>
      <c r="C968" s="24" t="s">
        <v>202</v>
      </c>
      <c r="D968" s="24" t="s">
        <v>80</v>
      </c>
      <c r="E968" s="24" t="s">
        <v>38</v>
      </c>
      <c r="F968" s="68">
        <v>2.4</v>
      </c>
      <c r="G968" s="68">
        <v>2.2000000000000002</v>
      </c>
      <c r="H968" s="24" t="s">
        <v>497</v>
      </c>
      <c r="I968" s="65" t="str">
        <f>LEFT(Tabel1[[#This Row],[Ruumi tüüp (TALO Tüüpruumide nimestik)]],2)</f>
        <v>73</v>
      </c>
      <c r="J968" s="25" t="s">
        <v>226</v>
      </c>
      <c r="K968" s="24"/>
      <c r="L968" s="65" t="str">
        <f>IFERROR(VLOOKUP(Tabel1[[#This Row],[Üürnik]],'Lepingu lisa'!$AW$3:$AX$22,2,FALSE),"")</f>
        <v/>
      </c>
      <c r="M968" s="65" t="str">
        <f>IFERROR(VLOOKUP(Tabel1[[#This Row],[Jaotus]],Tabelid!L:M,2,FALSE),"")</f>
        <v>MUU_BUILDING</v>
      </c>
      <c r="N968" s="16"/>
      <c r="O968" s="45">
        <v>1</v>
      </c>
      <c r="P968" s="45">
        <v>1</v>
      </c>
      <c r="Q968" s="45">
        <v>1</v>
      </c>
      <c r="R968" s="69">
        <v>0</v>
      </c>
      <c r="S968" s="69"/>
      <c r="T968" s="45"/>
      <c r="U968" s="45"/>
      <c r="V968" s="45"/>
      <c r="W968" s="45"/>
      <c r="X968" s="45"/>
      <c r="Y968" s="45"/>
      <c r="Z968" s="45"/>
      <c r="AA968" s="45"/>
      <c r="AB968" s="45"/>
      <c r="AC968" s="45"/>
      <c r="AD968" s="45"/>
      <c r="AE968" s="45"/>
      <c r="AF968" s="45"/>
      <c r="AG968" s="45"/>
    </row>
    <row r="969" spans="1:33" x14ac:dyDescent="0.25">
      <c r="A969" s="24" t="s">
        <v>66</v>
      </c>
      <c r="B969" s="26">
        <v>7203</v>
      </c>
      <c r="C969" s="24" t="s">
        <v>202</v>
      </c>
      <c r="D969" s="24" t="s">
        <v>109</v>
      </c>
      <c r="E969" s="24" t="s">
        <v>25</v>
      </c>
      <c r="F969" s="68">
        <v>19.7</v>
      </c>
      <c r="G969" s="68">
        <v>19.5</v>
      </c>
      <c r="H969" s="24" t="s">
        <v>497</v>
      </c>
      <c r="I969" s="65" t="str">
        <f>LEFT(Tabel1[[#This Row],[Ruumi tüüp (TALO Tüüpruumide nimestik)]],2)</f>
        <v>47</v>
      </c>
      <c r="J969" s="25" t="s">
        <v>226</v>
      </c>
      <c r="K969" s="24"/>
      <c r="L969" s="65" t="str">
        <f>IFERROR(VLOOKUP(Tabel1[[#This Row],[Üürnik]],'Lepingu lisa'!$AW$3:$AX$22,2,FALSE),"")</f>
        <v/>
      </c>
      <c r="M969" s="65" t="str">
        <f>IFERROR(VLOOKUP(Tabel1[[#This Row],[Jaotus]],Tabelid!L:M,2,FALSE),"")</f>
        <v>MUU_BUILDING</v>
      </c>
      <c r="N969" s="16"/>
      <c r="O969" s="45">
        <v>1</v>
      </c>
      <c r="P969" s="45">
        <v>1</v>
      </c>
      <c r="Q969" s="45">
        <v>1</v>
      </c>
      <c r="R969" s="69">
        <v>0</v>
      </c>
      <c r="S969" s="69"/>
      <c r="T969" s="45"/>
      <c r="U969" s="45"/>
      <c r="V969" s="45"/>
      <c r="W969" s="45"/>
      <c r="X969" s="45"/>
      <c r="Y969" s="45"/>
      <c r="Z969" s="45"/>
      <c r="AA969" s="45"/>
      <c r="AB969" s="45"/>
      <c r="AC969" s="45"/>
      <c r="AD969" s="45"/>
      <c r="AE969" s="45"/>
      <c r="AF969" s="45"/>
      <c r="AG969" s="45"/>
    </row>
    <row r="970" spans="1:33" x14ac:dyDescent="0.25">
      <c r="A970" s="24" t="s">
        <v>66</v>
      </c>
      <c r="B970" s="26">
        <v>7204</v>
      </c>
      <c r="C970" s="24" t="s">
        <v>202</v>
      </c>
      <c r="D970" s="24" t="s">
        <v>109</v>
      </c>
      <c r="E970" s="24" t="s">
        <v>25</v>
      </c>
      <c r="F970" s="68">
        <v>65</v>
      </c>
      <c r="G970" s="68">
        <v>63.467700000000001</v>
      </c>
      <c r="H970" s="24" t="s">
        <v>497</v>
      </c>
      <c r="I970" s="65" t="str">
        <f>LEFT(Tabel1[[#This Row],[Ruumi tüüp (TALO Tüüpruumide nimestik)]],2)</f>
        <v>47</v>
      </c>
      <c r="J970" s="25" t="s">
        <v>226</v>
      </c>
      <c r="K970" s="24"/>
      <c r="L970" s="65" t="str">
        <f>IFERROR(VLOOKUP(Tabel1[[#This Row],[Üürnik]],'Lepingu lisa'!$AW$3:$AX$22,2,FALSE),"")</f>
        <v/>
      </c>
      <c r="M970" s="65" t="str">
        <f>IFERROR(VLOOKUP(Tabel1[[#This Row],[Jaotus]],Tabelid!L:M,2,FALSE),"")</f>
        <v>MUU_BUILDING</v>
      </c>
      <c r="N970" s="16"/>
      <c r="O970" s="45">
        <v>1</v>
      </c>
      <c r="P970" s="45">
        <v>1</v>
      </c>
      <c r="Q970" s="45">
        <v>1</v>
      </c>
      <c r="R970" s="69">
        <v>0</v>
      </c>
      <c r="S970" s="69"/>
      <c r="T970" s="45"/>
      <c r="U970" s="45"/>
      <c r="V970" s="45"/>
      <c r="W970" s="45"/>
      <c r="X970" s="45"/>
      <c r="Y970" s="45"/>
      <c r="Z970" s="45"/>
      <c r="AA970" s="45"/>
      <c r="AB970" s="45"/>
      <c r="AC970" s="45"/>
      <c r="AD970" s="45"/>
      <c r="AE970" s="45"/>
      <c r="AF970" s="45"/>
      <c r="AG970" s="45"/>
    </row>
    <row r="971" spans="1:33" x14ac:dyDescent="0.25">
      <c r="A971" s="24" t="s">
        <v>66</v>
      </c>
      <c r="B971" s="26">
        <v>7205</v>
      </c>
      <c r="C971" s="24" t="s">
        <v>202</v>
      </c>
      <c r="D971" s="24" t="s">
        <v>86</v>
      </c>
      <c r="E971" s="24" t="s">
        <v>36</v>
      </c>
      <c r="F971" s="68">
        <v>10.1</v>
      </c>
      <c r="G971" s="68">
        <v>9.1</v>
      </c>
      <c r="H971" s="24" t="s">
        <v>497</v>
      </c>
      <c r="I971" s="65" t="str">
        <f>LEFT(Tabel1[[#This Row],[Ruumi tüüp (TALO Tüüpruumide nimestik)]],2)</f>
        <v>71</v>
      </c>
      <c r="J971" s="25" t="s">
        <v>226</v>
      </c>
      <c r="K971" s="24"/>
      <c r="L971" s="65" t="str">
        <f>IFERROR(VLOOKUP(Tabel1[[#This Row],[Üürnik]],'Lepingu lisa'!$AW$3:$AX$22,2,FALSE),"")</f>
        <v/>
      </c>
      <c r="M971" s="65" t="str">
        <f>IFERROR(VLOOKUP(Tabel1[[#This Row],[Jaotus]],Tabelid!L:M,2,FALSE),"")</f>
        <v>MUU_BUILDING</v>
      </c>
      <c r="N971" s="16"/>
      <c r="O971" s="45">
        <v>1</v>
      </c>
      <c r="P971" s="45">
        <v>1</v>
      </c>
      <c r="Q971" s="45">
        <v>1</v>
      </c>
      <c r="R971" s="69">
        <v>0</v>
      </c>
      <c r="S971" s="69"/>
      <c r="T971" s="45"/>
      <c r="U971" s="45"/>
      <c r="V971" s="45"/>
      <c r="W971" s="45"/>
      <c r="X971" s="45"/>
      <c r="Y971" s="45"/>
      <c r="Z971" s="45"/>
      <c r="AA971" s="45"/>
      <c r="AB971" s="45"/>
      <c r="AC971" s="45"/>
      <c r="AD971" s="45"/>
      <c r="AE971" s="45"/>
      <c r="AF971" s="45"/>
      <c r="AG971" s="45"/>
    </row>
    <row r="972" spans="1:33" x14ac:dyDescent="0.25">
      <c r="A972" s="24" t="s">
        <v>66</v>
      </c>
      <c r="B972" s="26">
        <v>7206</v>
      </c>
      <c r="C972" s="24" t="s">
        <v>202</v>
      </c>
      <c r="D972" s="24" t="s">
        <v>80</v>
      </c>
      <c r="E972" s="24" t="s">
        <v>38</v>
      </c>
      <c r="F972" s="68">
        <v>2.2000000000000002</v>
      </c>
      <c r="G972" s="68">
        <v>1.8</v>
      </c>
      <c r="H972" s="24" t="s">
        <v>497</v>
      </c>
      <c r="I972" s="65" t="str">
        <f>LEFT(Tabel1[[#This Row],[Ruumi tüüp (TALO Tüüpruumide nimestik)]],2)</f>
        <v>73</v>
      </c>
      <c r="J972" s="25" t="s">
        <v>226</v>
      </c>
      <c r="K972" s="24"/>
      <c r="L972" s="65" t="str">
        <f>IFERROR(VLOOKUP(Tabel1[[#This Row],[Üürnik]],'Lepingu lisa'!$AW$3:$AX$22,2,FALSE),"")</f>
        <v/>
      </c>
      <c r="M972" s="65" t="str">
        <f>IFERROR(VLOOKUP(Tabel1[[#This Row],[Jaotus]],Tabelid!L:M,2,FALSE),"")</f>
        <v>MUU_BUILDING</v>
      </c>
      <c r="N972" s="16"/>
      <c r="O972" s="45">
        <v>1</v>
      </c>
      <c r="P972" s="45">
        <v>1</v>
      </c>
      <c r="Q972" s="45">
        <v>1</v>
      </c>
      <c r="R972" s="69">
        <v>0</v>
      </c>
      <c r="S972" s="69"/>
      <c r="T972" s="45"/>
      <c r="U972" s="45"/>
      <c r="V972" s="45"/>
      <c r="W972" s="45"/>
      <c r="X972" s="45"/>
      <c r="Y972" s="45"/>
      <c r="Z972" s="45"/>
      <c r="AA972" s="45"/>
      <c r="AB972" s="45"/>
      <c r="AC972" s="45"/>
      <c r="AD972" s="45"/>
      <c r="AE972" s="45"/>
      <c r="AF972" s="45"/>
      <c r="AG972" s="45"/>
    </row>
    <row r="973" spans="1:33" x14ac:dyDescent="0.25">
      <c r="A973" s="24" t="s">
        <v>66</v>
      </c>
      <c r="B973" s="26">
        <v>7207</v>
      </c>
      <c r="C973" s="24" t="s">
        <v>202</v>
      </c>
      <c r="D973" s="24" t="s">
        <v>84</v>
      </c>
      <c r="E973" s="24" t="s">
        <v>37</v>
      </c>
      <c r="F973" s="68">
        <v>4.4000000000000004</v>
      </c>
      <c r="G973" s="68">
        <v>3.8</v>
      </c>
      <c r="H973" s="24" t="s">
        <v>497</v>
      </c>
      <c r="I973" s="65" t="str">
        <f>LEFT(Tabel1[[#This Row],[Ruumi tüüp (TALO Tüüpruumide nimestik)]],2)</f>
        <v>72</v>
      </c>
      <c r="J973" s="25" t="s">
        <v>226</v>
      </c>
      <c r="K973" s="24"/>
      <c r="L973" s="65" t="str">
        <f>IFERROR(VLOOKUP(Tabel1[[#This Row],[Üürnik]],'Lepingu lisa'!$AW$3:$AX$22,2,FALSE),"")</f>
        <v/>
      </c>
      <c r="M973" s="65" t="str">
        <f>IFERROR(VLOOKUP(Tabel1[[#This Row],[Jaotus]],Tabelid!L:M,2,FALSE),"")</f>
        <v>MUU_BUILDING</v>
      </c>
      <c r="N973" s="16"/>
      <c r="O973" s="45">
        <v>1</v>
      </c>
      <c r="P973" s="45">
        <v>1</v>
      </c>
      <c r="Q973" s="45">
        <v>1</v>
      </c>
      <c r="R973" s="69">
        <v>0</v>
      </c>
      <c r="S973" s="69"/>
      <c r="T973" s="45"/>
      <c r="U973" s="45"/>
      <c r="V973" s="45"/>
      <c r="W973" s="45"/>
      <c r="X973" s="45"/>
      <c r="Y973" s="45"/>
      <c r="Z973" s="45"/>
      <c r="AA973" s="45"/>
      <c r="AB973" s="45"/>
      <c r="AC973" s="45"/>
      <c r="AD973" s="45"/>
      <c r="AE973" s="45"/>
      <c r="AF973" s="45"/>
      <c r="AG973" s="45"/>
    </row>
    <row r="974" spans="1:33" x14ac:dyDescent="0.25">
      <c r="A974" s="24" t="s">
        <v>66</v>
      </c>
      <c r="B974" s="26">
        <v>7208</v>
      </c>
      <c r="C974" s="24" t="s">
        <v>202</v>
      </c>
      <c r="D974" s="24" t="s">
        <v>100</v>
      </c>
      <c r="E974" s="24" t="s">
        <v>39</v>
      </c>
      <c r="F974" s="68">
        <v>3.1</v>
      </c>
      <c r="G974" s="68">
        <v>2.8</v>
      </c>
      <c r="H974" s="24" t="s">
        <v>497</v>
      </c>
      <c r="I974" s="65" t="str">
        <f>LEFT(Tabel1[[#This Row],[Ruumi tüüp (TALO Tüüpruumide nimestik)]],2)</f>
        <v>74</v>
      </c>
      <c r="J974" s="25" t="s">
        <v>226</v>
      </c>
      <c r="K974" s="24"/>
      <c r="L974" s="65" t="str">
        <f>IFERROR(VLOOKUP(Tabel1[[#This Row],[Üürnik]],'Lepingu lisa'!$AW$3:$AX$22,2,FALSE),"")</f>
        <v/>
      </c>
      <c r="M974" s="65" t="str">
        <f>IFERROR(VLOOKUP(Tabel1[[#This Row],[Jaotus]],Tabelid!L:M,2,FALSE),"")</f>
        <v>MUU_BUILDING</v>
      </c>
      <c r="N974" s="16"/>
      <c r="O974" s="45">
        <v>1</v>
      </c>
      <c r="P974" s="45">
        <v>1</v>
      </c>
      <c r="Q974" s="45">
        <v>1</v>
      </c>
      <c r="R974" s="69">
        <v>0</v>
      </c>
      <c r="S974" s="69"/>
      <c r="T974" s="45"/>
      <c r="U974" s="45"/>
      <c r="V974" s="45"/>
      <c r="W974" s="45"/>
      <c r="X974" s="45"/>
      <c r="Y974" s="45"/>
      <c r="Z974" s="45"/>
      <c r="AA974" s="45"/>
      <c r="AB974" s="45"/>
      <c r="AC974" s="45"/>
      <c r="AD974" s="45"/>
      <c r="AE974" s="45"/>
      <c r="AF974" s="45"/>
      <c r="AG974" s="45"/>
    </row>
    <row r="975" spans="1:33" x14ac:dyDescent="0.25">
      <c r="A975" s="24" t="s">
        <v>66</v>
      </c>
      <c r="B975" s="26">
        <v>7209</v>
      </c>
      <c r="C975" s="24" t="s">
        <v>202</v>
      </c>
      <c r="D975" s="24" t="s">
        <v>86</v>
      </c>
      <c r="E975" s="24" t="s">
        <v>36</v>
      </c>
      <c r="F975" s="68">
        <v>9.6999999999999993</v>
      </c>
      <c r="G975" s="68">
        <v>8.9</v>
      </c>
      <c r="H975" s="24" t="s">
        <v>497</v>
      </c>
      <c r="I975" s="65" t="str">
        <f>LEFT(Tabel1[[#This Row],[Ruumi tüüp (TALO Tüüpruumide nimestik)]],2)</f>
        <v>71</v>
      </c>
      <c r="J975" s="25" t="s">
        <v>226</v>
      </c>
      <c r="K975" s="24"/>
      <c r="L975" s="65" t="str">
        <f>IFERROR(VLOOKUP(Tabel1[[#This Row],[Üürnik]],'Lepingu lisa'!$AW$3:$AX$22,2,FALSE),"")</f>
        <v/>
      </c>
      <c r="M975" s="65" t="str">
        <f>IFERROR(VLOOKUP(Tabel1[[#This Row],[Jaotus]],Tabelid!L:M,2,FALSE),"")</f>
        <v>MUU_BUILDING</v>
      </c>
      <c r="N975" s="16"/>
      <c r="O975" s="45">
        <v>1</v>
      </c>
      <c r="P975" s="45">
        <v>1</v>
      </c>
      <c r="Q975" s="45">
        <v>1</v>
      </c>
      <c r="R975" s="69">
        <v>0</v>
      </c>
      <c r="S975" s="69"/>
      <c r="T975" s="45"/>
      <c r="U975" s="45"/>
      <c r="V975" s="45"/>
      <c r="W975" s="45"/>
      <c r="X975" s="45"/>
      <c r="Y975" s="45"/>
      <c r="Z975" s="45"/>
      <c r="AA975" s="45"/>
      <c r="AB975" s="45"/>
      <c r="AC975" s="45"/>
      <c r="AD975" s="45"/>
      <c r="AE975" s="45"/>
      <c r="AF975" s="45"/>
      <c r="AG975" s="45"/>
    </row>
    <row r="976" spans="1:33" x14ac:dyDescent="0.25">
      <c r="A976" s="24" t="s">
        <v>66</v>
      </c>
      <c r="B976" s="26">
        <v>7210</v>
      </c>
      <c r="C976" s="24" t="s">
        <v>202</v>
      </c>
      <c r="D976" s="24" t="s">
        <v>80</v>
      </c>
      <c r="E976" s="24" t="s">
        <v>38</v>
      </c>
      <c r="F976" s="68">
        <v>2.2000000000000002</v>
      </c>
      <c r="G976" s="68">
        <v>1.8</v>
      </c>
      <c r="H976" s="24" t="s">
        <v>497</v>
      </c>
      <c r="I976" s="65" t="str">
        <f>LEFT(Tabel1[[#This Row],[Ruumi tüüp (TALO Tüüpruumide nimestik)]],2)</f>
        <v>73</v>
      </c>
      <c r="J976" s="25" t="s">
        <v>226</v>
      </c>
      <c r="K976" s="24"/>
      <c r="L976" s="65" t="str">
        <f>IFERROR(VLOOKUP(Tabel1[[#This Row],[Üürnik]],'Lepingu lisa'!$AW$3:$AX$22,2,FALSE),"")</f>
        <v/>
      </c>
      <c r="M976" s="65" t="str">
        <f>IFERROR(VLOOKUP(Tabel1[[#This Row],[Jaotus]],Tabelid!L:M,2,FALSE),"")</f>
        <v>MUU_BUILDING</v>
      </c>
      <c r="N976" s="16"/>
      <c r="O976" s="45">
        <v>1</v>
      </c>
      <c r="P976" s="45">
        <v>1</v>
      </c>
      <c r="Q976" s="45">
        <v>1</v>
      </c>
      <c r="R976" s="69">
        <v>0</v>
      </c>
      <c r="S976" s="69"/>
      <c r="T976" s="45"/>
      <c r="U976" s="45"/>
      <c r="V976" s="45"/>
      <c r="W976" s="45"/>
      <c r="X976" s="45"/>
      <c r="Y976" s="45"/>
      <c r="Z976" s="45"/>
      <c r="AA976" s="45"/>
      <c r="AB976" s="45"/>
      <c r="AC976" s="45"/>
      <c r="AD976" s="45"/>
      <c r="AE976" s="45"/>
      <c r="AF976" s="45"/>
      <c r="AG976" s="45"/>
    </row>
    <row r="977" spans="1:33" x14ac:dyDescent="0.25">
      <c r="A977" s="24" t="s">
        <v>66</v>
      </c>
      <c r="B977" s="26">
        <v>7211</v>
      </c>
      <c r="C977" s="24" t="s">
        <v>202</v>
      </c>
      <c r="D977" s="24" t="s">
        <v>84</v>
      </c>
      <c r="E977" s="24" t="s">
        <v>37</v>
      </c>
      <c r="F977" s="68">
        <v>4.8</v>
      </c>
      <c r="G977" s="68">
        <v>4</v>
      </c>
      <c r="H977" s="24" t="s">
        <v>497</v>
      </c>
      <c r="I977" s="65" t="str">
        <f>LEFT(Tabel1[[#This Row],[Ruumi tüüp (TALO Tüüpruumide nimestik)]],2)</f>
        <v>72</v>
      </c>
      <c r="J977" s="25" t="s">
        <v>226</v>
      </c>
      <c r="K977" s="24"/>
      <c r="L977" s="65" t="str">
        <f>IFERROR(VLOOKUP(Tabel1[[#This Row],[Üürnik]],'Lepingu lisa'!$AW$3:$AX$22,2,FALSE),"")</f>
        <v/>
      </c>
      <c r="M977" s="65" t="str">
        <f>IFERROR(VLOOKUP(Tabel1[[#This Row],[Jaotus]],Tabelid!L:M,2,FALSE),"")</f>
        <v>MUU_BUILDING</v>
      </c>
      <c r="N977" s="16"/>
      <c r="O977" s="45">
        <v>1</v>
      </c>
      <c r="P977" s="45">
        <v>1</v>
      </c>
      <c r="Q977" s="45">
        <v>1</v>
      </c>
      <c r="R977" s="69">
        <v>0</v>
      </c>
      <c r="S977" s="69"/>
      <c r="T977" s="45"/>
      <c r="U977" s="45"/>
      <c r="V977" s="45"/>
      <c r="W977" s="45"/>
      <c r="X977" s="45"/>
      <c r="Y977" s="45"/>
      <c r="Z977" s="45"/>
      <c r="AA977" s="45"/>
      <c r="AB977" s="45"/>
      <c r="AC977" s="45"/>
      <c r="AD977" s="45"/>
      <c r="AE977" s="45"/>
      <c r="AF977" s="45"/>
      <c r="AG977" s="45"/>
    </row>
    <row r="978" spans="1:33" x14ac:dyDescent="0.25">
      <c r="A978" s="24" t="s">
        <v>66</v>
      </c>
      <c r="B978" s="26">
        <v>7212</v>
      </c>
      <c r="C978" s="24" t="s">
        <v>202</v>
      </c>
      <c r="D978" s="24" t="s">
        <v>100</v>
      </c>
      <c r="E978" s="24" t="s">
        <v>39</v>
      </c>
      <c r="F978" s="68">
        <v>3.4</v>
      </c>
      <c r="G978" s="68">
        <v>3</v>
      </c>
      <c r="H978" s="24" t="s">
        <v>497</v>
      </c>
      <c r="I978" s="65" t="str">
        <f>LEFT(Tabel1[[#This Row],[Ruumi tüüp (TALO Tüüpruumide nimestik)]],2)</f>
        <v>74</v>
      </c>
      <c r="J978" s="25" t="s">
        <v>226</v>
      </c>
      <c r="K978" s="24"/>
      <c r="L978" s="65" t="str">
        <f>IFERROR(VLOOKUP(Tabel1[[#This Row],[Üürnik]],'Lepingu lisa'!$AW$3:$AX$22,2,FALSE),"")</f>
        <v/>
      </c>
      <c r="M978" s="65" t="str">
        <f>IFERROR(VLOOKUP(Tabel1[[#This Row],[Jaotus]],Tabelid!L:M,2,FALSE),"")</f>
        <v>MUU_BUILDING</v>
      </c>
      <c r="N978" s="16"/>
      <c r="O978" s="45">
        <v>1</v>
      </c>
      <c r="P978" s="45">
        <v>1</v>
      </c>
      <c r="Q978" s="45">
        <v>1</v>
      </c>
      <c r="R978" s="69">
        <v>0</v>
      </c>
      <c r="S978" s="69"/>
      <c r="T978" s="45"/>
      <c r="U978" s="45"/>
      <c r="V978" s="45"/>
      <c r="W978" s="45"/>
      <c r="X978" s="45"/>
      <c r="Y978" s="45"/>
      <c r="Z978" s="45"/>
      <c r="AA978" s="45"/>
      <c r="AB978" s="45"/>
      <c r="AC978" s="45"/>
      <c r="AD978" s="45"/>
      <c r="AE978" s="45"/>
      <c r="AF978" s="45"/>
      <c r="AG978" s="45"/>
    </row>
    <row r="979" spans="1:33" x14ac:dyDescent="0.25">
      <c r="A979" s="24" t="s">
        <v>66</v>
      </c>
      <c r="B979" s="26">
        <v>7213</v>
      </c>
      <c r="C979" s="24" t="s">
        <v>197</v>
      </c>
      <c r="D979" s="24" t="s">
        <v>91</v>
      </c>
      <c r="E979" s="24" t="s">
        <v>55</v>
      </c>
      <c r="F979" s="68">
        <v>155.02879999999999</v>
      </c>
      <c r="G979" s="68">
        <v>155.02879999999999</v>
      </c>
      <c r="H979" s="24"/>
      <c r="I979" s="65" t="str">
        <f>LEFT(Tabel1[[#This Row],[Ruumi tüüp (TALO Tüüpruumide nimestik)]],2)</f>
        <v>96</v>
      </c>
      <c r="J979" s="25"/>
      <c r="K979" s="24"/>
      <c r="L979" s="65" t="str">
        <f>IFERROR(VLOOKUP(Tabel1[[#This Row],[Üürnik]],'Lepingu lisa'!$AW$3:$AX$22,2,FALSE),"")</f>
        <v/>
      </c>
      <c r="M979" s="65" t="str">
        <f>IFERROR(VLOOKUP(Tabel1[[#This Row],[Jaotus]],Tabelid!L:M,2,FALSE),"")</f>
        <v/>
      </c>
      <c r="N979" s="16"/>
      <c r="O979" s="45"/>
      <c r="P979" s="45"/>
      <c r="Q979" s="45"/>
      <c r="R979" s="69"/>
      <c r="S979" s="69"/>
      <c r="T979" s="45"/>
      <c r="U979" s="45"/>
      <c r="V979" s="45"/>
      <c r="W979" s="45"/>
      <c r="X979" s="45"/>
      <c r="Y979" s="45"/>
      <c r="Z979" s="45"/>
      <c r="AA979" s="45"/>
      <c r="AB979" s="45"/>
      <c r="AC979" s="45"/>
      <c r="AD979" s="45"/>
      <c r="AE979" s="45"/>
      <c r="AF979" s="45"/>
      <c r="AG979" s="45"/>
    </row>
    <row r="980" spans="1:33" x14ac:dyDescent="0.25">
      <c r="A980" s="24" t="s">
        <v>66</v>
      </c>
      <c r="B980" s="26">
        <v>7214</v>
      </c>
      <c r="C980" s="24" t="s">
        <v>197</v>
      </c>
      <c r="D980" s="24" t="s">
        <v>123</v>
      </c>
      <c r="E980" s="24" t="s">
        <v>55</v>
      </c>
      <c r="F980" s="68">
        <v>12.8</v>
      </c>
      <c r="G980" s="68">
        <v>12.8</v>
      </c>
      <c r="H980" s="24"/>
      <c r="I980" s="65" t="str">
        <f>LEFT(Tabel1[[#This Row],[Ruumi tüüp (TALO Tüüpruumide nimestik)]],2)</f>
        <v>96</v>
      </c>
      <c r="J980" s="25"/>
      <c r="K980" s="24"/>
      <c r="L980" s="65" t="str">
        <f>IFERROR(VLOOKUP(Tabel1[[#This Row],[Üürnik]],'Lepingu lisa'!$AW$3:$AX$22,2,FALSE),"")</f>
        <v/>
      </c>
      <c r="M980" s="65" t="str">
        <f>IFERROR(VLOOKUP(Tabel1[[#This Row],[Jaotus]],Tabelid!L:M,2,FALSE),"")</f>
        <v/>
      </c>
      <c r="N980" s="16"/>
      <c r="O980" s="45"/>
      <c r="P980" s="45"/>
      <c r="Q980" s="45"/>
      <c r="R980" s="69"/>
      <c r="S980" s="69"/>
      <c r="T980" s="45"/>
      <c r="U980" s="45"/>
      <c r="V980" s="45"/>
      <c r="W980" s="45"/>
      <c r="X980" s="45"/>
      <c r="Y980" s="45"/>
      <c r="Z980" s="45"/>
      <c r="AA980" s="45"/>
      <c r="AB980" s="45"/>
      <c r="AC980" s="45"/>
      <c r="AD980" s="45"/>
      <c r="AE980" s="45"/>
      <c r="AF980" s="45"/>
      <c r="AG980" s="45"/>
    </row>
    <row r="981" spans="1:33" x14ac:dyDescent="0.25">
      <c r="A981" s="24" t="s">
        <v>66</v>
      </c>
      <c r="B981" s="26" t="s">
        <v>486</v>
      </c>
      <c r="C981" s="24" t="s">
        <v>164</v>
      </c>
      <c r="D981" s="24" t="s">
        <v>97</v>
      </c>
      <c r="E981" s="24" t="s">
        <v>53</v>
      </c>
      <c r="F981" s="68">
        <v>4.2</v>
      </c>
      <c r="G981" s="68">
        <v>4.2</v>
      </c>
      <c r="H981" s="24"/>
      <c r="I981" s="65" t="str">
        <f>LEFT(Tabel1[[#This Row],[Ruumi tüüp (TALO Tüüpruumide nimestik)]],2)</f>
        <v>92</v>
      </c>
      <c r="J981" s="25"/>
      <c r="K981" s="24"/>
      <c r="L981" s="65" t="str">
        <f>IFERROR(VLOOKUP(Tabel1[[#This Row],[Üürnik]],'Lepingu lisa'!$AW$3:$AX$22,2,FALSE),"")</f>
        <v/>
      </c>
      <c r="M981" s="65" t="str">
        <f>IFERROR(VLOOKUP(Tabel1[[#This Row],[Jaotus]],Tabelid!L:M,2,FALSE),"")</f>
        <v/>
      </c>
      <c r="N981" s="16"/>
      <c r="O981" s="45"/>
      <c r="P981" s="45"/>
      <c r="Q981" s="45"/>
      <c r="R981" s="69"/>
      <c r="S981" s="69"/>
      <c r="T981" s="45"/>
      <c r="U981" s="45"/>
      <c r="V981" s="45"/>
      <c r="W981" s="45"/>
      <c r="X981" s="45"/>
      <c r="Y981" s="45"/>
      <c r="Z981" s="45"/>
      <c r="AA981" s="45"/>
      <c r="AB981" s="45"/>
      <c r="AC981" s="45"/>
      <c r="AD981" s="45"/>
      <c r="AE981" s="45"/>
      <c r="AF981" s="45"/>
      <c r="AG981" s="45"/>
    </row>
    <row r="982" spans="1:33" x14ac:dyDescent="0.25">
      <c r="A982" s="24" t="s">
        <v>66</v>
      </c>
      <c r="B982" s="26" t="s">
        <v>487</v>
      </c>
      <c r="C982" s="24" t="s">
        <v>164</v>
      </c>
      <c r="D982" s="24" t="s">
        <v>97</v>
      </c>
      <c r="E982" s="24" t="s">
        <v>53</v>
      </c>
      <c r="F982" s="68">
        <v>4.0999999999999996</v>
      </c>
      <c r="G982" s="68">
        <v>4.0999999999999996</v>
      </c>
      <c r="H982" s="24"/>
      <c r="I982" s="65" t="str">
        <f>LEFT(Tabel1[[#This Row],[Ruumi tüüp (TALO Tüüpruumide nimestik)]],2)</f>
        <v>92</v>
      </c>
      <c r="J982" s="25"/>
      <c r="K982" s="24"/>
      <c r="L982" s="65" t="str">
        <f>IFERROR(VLOOKUP(Tabel1[[#This Row],[Üürnik]],'Lepingu lisa'!$AW$3:$AX$22,2,FALSE),"")</f>
        <v/>
      </c>
      <c r="M982" s="65" t="str">
        <f>IFERROR(VLOOKUP(Tabel1[[#This Row],[Jaotus]],Tabelid!L:M,2,FALSE),"")</f>
        <v/>
      </c>
      <c r="N982" s="16"/>
      <c r="O982" s="45"/>
      <c r="P982" s="45"/>
      <c r="Q982" s="45"/>
      <c r="R982" s="69"/>
      <c r="S982" s="69"/>
      <c r="T982" s="45"/>
      <c r="U982" s="45"/>
      <c r="V982" s="45"/>
      <c r="W982" s="45"/>
      <c r="X982" s="45"/>
      <c r="Y982" s="45"/>
      <c r="Z982" s="45"/>
      <c r="AA982" s="45"/>
      <c r="AB982" s="45"/>
      <c r="AC982" s="45"/>
      <c r="AD982" s="45"/>
      <c r="AE982" s="45"/>
      <c r="AF982" s="45"/>
      <c r="AG982" s="45"/>
    </row>
    <row r="983" spans="1:33" x14ac:dyDescent="0.25">
      <c r="A983" s="24" t="s">
        <v>66</v>
      </c>
      <c r="B983" s="26" t="s">
        <v>488</v>
      </c>
      <c r="C983" s="24" t="s">
        <v>164</v>
      </c>
      <c r="D983" s="24" t="s">
        <v>97</v>
      </c>
      <c r="E983" s="24" t="s">
        <v>53</v>
      </c>
      <c r="F983" s="68">
        <v>3.2</v>
      </c>
      <c r="G983" s="68">
        <v>3.2</v>
      </c>
      <c r="H983" s="24"/>
      <c r="I983" s="65" t="str">
        <f>LEFT(Tabel1[[#This Row],[Ruumi tüüp (TALO Tüüpruumide nimestik)]],2)</f>
        <v>92</v>
      </c>
      <c r="J983" s="25"/>
      <c r="K983" s="24"/>
      <c r="L983" s="65" t="str">
        <f>IFERROR(VLOOKUP(Tabel1[[#This Row],[Üürnik]],'Lepingu lisa'!$AW$3:$AX$22,2,FALSE),"")</f>
        <v/>
      </c>
      <c r="M983" s="65" t="str">
        <f>IFERROR(VLOOKUP(Tabel1[[#This Row],[Jaotus]],Tabelid!L:M,2,FALSE),"")</f>
        <v/>
      </c>
      <c r="N983" s="16"/>
      <c r="O983" s="45"/>
      <c r="P983" s="45"/>
      <c r="Q983" s="45"/>
      <c r="R983" s="69"/>
      <c r="S983" s="69"/>
      <c r="T983" s="45"/>
      <c r="U983" s="45"/>
      <c r="V983" s="45"/>
      <c r="W983" s="45"/>
      <c r="X983" s="45"/>
      <c r="Y983" s="45"/>
      <c r="Z983" s="45"/>
      <c r="AA983" s="45"/>
      <c r="AB983" s="45"/>
      <c r="AC983" s="45"/>
      <c r="AD983" s="45"/>
      <c r="AE983" s="45"/>
      <c r="AF983" s="45"/>
      <c r="AG983" s="45"/>
    </row>
    <row r="984" spans="1:33" x14ac:dyDescent="0.25">
      <c r="A984" s="24" t="s">
        <v>66</v>
      </c>
      <c r="B984" s="26" t="s">
        <v>489</v>
      </c>
      <c r="C984" s="24" t="s">
        <v>164</v>
      </c>
      <c r="D984" s="24" t="s">
        <v>97</v>
      </c>
      <c r="E984" s="24" t="s">
        <v>53</v>
      </c>
      <c r="F984" s="68">
        <v>3.6</v>
      </c>
      <c r="G984" s="68">
        <v>3.6</v>
      </c>
      <c r="H984" s="24"/>
      <c r="I984" s="65" t="str">
        <f>LEFT(Tabel1[[#This Row],[Ruumi tüüp (TALO Tüüpruumide nimestik)]],2)</f>
        <v>92</v>
      </c>
      <c r="J984" s="25"/>
      <c r="K984" s="24"/>
      <c r="L984" s="65" t="str">
        <f>IFERROR(VLOOKUP(Tabel1[[#This Row],[Üürnik]],'Lepingu lisa'!$AW$3:$AX$22,2,FALSE),"")</f>
        <v/>
      </c>
      <c r="M984" s="65" t="str">
        <f>IFERROR(VLOOKUP(Tabel1[[#This Row],[Jaotus]],Tabelid!L:M,2,FALSE),"")</f>
        <v/>
      </c>
      <c r="N984" s="16"/>
      <c r="O984" s="45"/>
      <c r="P984" s="45"/>
      <c r="Q984" s="45"/>
      <c r="R984" s="69"/>
      <c r="S984" s="69"/>
      <c r="T984" s="45"/>
      <c r="U984" s="45"/>
      <c r="V984" s="45"/>
      <c r="W984" s="45"/>
      <c r="X984" s="45"/>
      <c r="Y984" s="45"/>
      <c r="Z984" s="45"/>
      <c r="AA984" s="45"/>
      <c r="AB984" s="45"/>
      <c r="AC984" s="45"/>
      <c r="AD984" s="45"/>
      <c r="AE984" s="45"/>
      <c r="AF984" s="45"/>
      <c r="AG984" s="45"/>
    </row>
    <row r="985" spans="1:33" x14ac:dyDescent="0.25">
      <c r="A985" s="24" t="s">
        <v>66</v>
      </c>
      <c r="B985" s="26" t="s">
        <v>490</v>
      </c>
      <c r="C985" s="24" t="s">
        <v>164</v>
      </c>
      <c r="D985" s="24" t="s">
        <v>97</v>
      </c>
      <c r="E985" s="24" t="s">
        <v>53</v>
      </c>
      <c r="F985" s="68">
        <v>3.9</v>
      </c>
      <c r="G985" s="68">
        <v>3.9</v>
      </c>
      <c r="H985" s="24"/>
      <c r="I985" s="65" t="str">
        <f>LEFT(Tabel1[[#This Row],[Ruumi tüüp (TALO Tüüpruumide nimestik)]],2)</f>
        <v>92</v>
      </c>
      <c r="J985" s="25"/>
      <c r="K985" s="24"/>
      <c r="L985" s="65" t="str">
        <f>IFERROR(VLOOKUP(Tabel1[[#This Row],[Üürnik]],'Lepingu lisa'!$AW$3:$AX$22,2,FALSE),"")</f>
        <v/>
      </c>
      <c r="M985" s="65" t="str">
        <f>IFERROR(VLOOKUP(Tabel1[[#This Row],[Jaotus]],Tabelid!L:M,2,FALSE),"")</f>
        <v/>
      </c>
      <c r="N985" s="16"/>
      <c r="O985" s="45"/>
      <c r="P985" s="45"/>
      <c r="Q985" s="45"/>
      <c r="R985" s="69"/>
      <c r="S985" s="69"/>
      <c r="T985" s="45"/>
      <c r="U985" s="45"/>
      <c r="V985" s="45"/>
      <c r="W985" s="45"/>
      <c r="X985" s="45"/>
      <c r="Y985" s="45"/>
      <c r="Z985" s="45"/>
      <c r="AA985" s="45"/>
      <c r="AB985" s="45"/>
      <c r="AC985" s="45"/>
      <c r="AD985" s="45"/>
      <c r="AE985" s="45"/>
      <c r="AF985" s="45"/>
      <c r="AG985" s="45"/>
    </row>
    <row r="986" spans="1:33" x14ac:dyDescent="0.25">
      <c r="A986" s="24" t="s">
        <v>66</v>
      </c>
      <c r="B986" s="26" t="s">
        <v>491</v>
      </c>
      <c r="C986" s="24" t="s">
        <v>164</v>
      </c>
      <c r="D986" s="24" t="s">
        <v>201</v>
      </c>
      <c r="E986" s="24" t="s">
        <v>53</v>
      </c>
      <c r="F986" s="68">
        <v>11.7</v>
      </c>
      <c r="G986" s="68">
        <v>11.7</v>
      </c>
      <c r="H986" s="24"/>
      <c r="I986" s="65" t="str">
        <f>LEFT(Tabel1[[#This Row],[Ruumi tüüp (TALO Tüüpruumide nimestik)]],2)</f>
        <v>92</v>
      </c>
      <c r="J986" s="25"/>
      <c r="K986" s="24"/>
      <c r="L986" s="65" t="str">
        <f>IFERROR(VLOOKUP(Tabel1[[#This Row],[Üürnik]],'Lepingu lisa'!$AW$3:$AX$22,2,FALSE),"")</f>
        <v/>
      </c>
      <c r="M986" s="65" t="str">
        <f>IFERROR(VLOOKUP(Tabel1[[#This Row],[Jaotus]],Tabelid!L:M,2,FALSE),"")</f>
        <v/>
      </c>
      <c r="N986" s="16"/>
      <c r="O986" s="45"/>
      <c r="P986" s="45"/>
      <c r="Q986" s="45"/>
      <c r="R986" s="69"/>
      <c r="S986" s="69"/>
      <c r="T986" s="45"/>
      <c r="U986" s="45"/>
      <c r="V986" s="45"/>
      <c r="W986" s="45"/>
      <c r="X986" s="45"/>
      <c r="Y986" s="45"/>
      <c r="Z986" s="45"/>
      <c r="AA986" s="45"/>
      <c r="AB986" s="45"/>
      <c r="AC986" s="45"/>
      <c r="AD986" s="45"/>
      <c r="AE986" s="45"/>
      <c r="AF986" s="45"/>
      <c r="AG986" s="45"/>
    </row>
    <row r="987" spans="1:33" x14ac:dyDescent="0.25">
      <c r="A987" s="24" t="s">
        <v>66</v>
      </c>
      <c r="B987" s="26" t="s">
        <v>492</v>
      </c>
      <c r="C987" s="24" t="s">
        <v>164</v>
      </c>
      <c r="D987" s="24" t="s">
        <v>201</v>
      </c>
      <c r="E987" s="24" t="s">
        <v>53</v>
      </c>
      <c r="F987" s="68">
        <v>11.7</v>
      </c>
      <c r="G987" s="68">
        <v>11.7</v>
      </c>
      <c r="H987" s="24"/>
      <c r="I987" s="65" t="str">
        <f>LEFT(Tabel1[[#This Row],[Ruumi tüüp (TALO Tüüpruumide nimestik)]],2)</f>
        <v>92</v>
      </c>
      <c r="J987" s="25"/>
      <c r="K987" s="24"/>
      <c r="L987" s="65" t="str">
        <f>IFERROR(VLOOKUP(Tabel1[[#This Row],[Üürnik]],'Lepingu lisa'!$AW$3:$AX$22,2,FALSE),"")</f>
        <v/>
      </c>
      <c r="M987" s="65" t="str">
        <f>IFERROR(VLOOKUP(Tabel1[[#This Row],[Jaotus]],Tabelid!L:M,2,FALSE),"")</f>
        <v/>
      </c>
      <c r="N987" s="16"/>
      <c r="O987" s="45"/>
      <c r="P987" s="45"/>
      <c r="Q987" s="45"/>
      <c r="R987" s="69"/>
      <c r="S987" s="69"/>
      <c r="T987" s="45"/>
      <c r="U987" s="45"/>
      <c r="V987" s="45"/>
      <c r="W987" s="45"/>
      <c r="X987" s="45"/>
      <c r="Y987" s="45"/>
      <c r="Z987" s="45"/>
      <c r="AA987" s="45"/>
      <c r="AB987" s="45"/>
      <c r="AC987" s="45"/>
      <c r="AD987" s="45"/>
      <c r="AE987" s="45"/>
      <c r="AF987" s="45"/>
      <c r="AG987" s="45"/>
    </row>
    <row r="988" spans="1:33" x14ac:dyDescent="0.25">
      <c r="A988" s="24" t="s">
        <v>66</v>
      </c>
      <c r="B988" s="26" t="s">
        <v>493</v>
      </c>
      <c r="C988" s="24" t="s">
        <v>164</v>
      </c>
      <c r="D988" s="24" t="s">
        <v>201</v>
      </c>
      <c r="E988" s="24" t="s">
        <v>53</v>
      </c>
      <c r="F988" s="68">
        <v>18.3</v>
      </c>
      <c r="G988" s="68">
        <v>18.3</v>
      </c>
      <c r="H988" s="24"/>
      <c r="I988" s="65" t="str">
        <f>LEFT(Tabel1[[#This Row],[Ruumi tüüp (TALO Tüüpruumide nimestik)]],2)</f>
        <v>92</v>
      </c>
      <c r="J988" s="25"/>
      <c r="K988" s="24"/>
      <c r="L988" s="65" t="str">
        <f>IFERROR(VLOOKUP(Tabel1[[#This Row],[Üürnik]],'Lepingu lisa'!$AW$3:$AX$22,2,FALSE),"")</f>
        <v/>
      </c>
      <c r="M988" s="65" t="str">
        <f>IFERROR(VLOOKUP(Tabel1[[#This Row],[Jaotus]],Tabelid!L:M,2,FALSE),"")</f>
        <v/>
      </c>
      <c r="N988" s="16"/>
      <c r="O988" s="45"/>
      <c r="P988" s="45"/>
      <c r="Q988" s="45"/>
      <c r="R988" s="69"/>
      <c r="S988" s="69"/>
      <c r="T988" s="45"/>
      <c r="U988" s="45"/>
      <c r="V988" s="45"/>
      <c r="W988" s="45"/>
      <c r="X988" s="45"/>
      <c r="Y988" s="45"/>
      <c r="Z988" s="45"/>
      <c r="AA988" s="45"/>
      <c r="AB988" s="45"/>
      <c r="AC988" s="45"/>
      <c r="AD988" s="45"/>
      <c r="AE988" s="45"/>
      <c r="AF988" s="45"/>
      <c r="AG988" s="45"/>
    </row>
    <row r="989" spans="1:33" x14ac:dyDescent="0.25">
      <c r="A989" s="24" t="s">
        <v>66</v>
      </c>
      <c r="B989" s="26" t="s">
        <v>494</v>
      </c>
      <c r="C989" s="24" t="s">
        <v>164</v>
      </c>
      <c r="D989" s="24" t="s">
        <v>201</v>
      </c>
      <c r="E989" s="24" t="s">
        <v>53</v>
      </c>
      <c r="F989" s="68">
        <v>14.1</v>
      </c>
      <c r="G989" s="68">
        <v>14.1</v>
      </c>
      <c r="H989" s="24"/>
      <c r="I989" s="65" t="str">
        <f>LEFT(Tabel1[[#This Row],[Ruumi tüüp (TALO Tüüpruumide nimestik)]],2)</f>
        <v>92</v>
      </c>
      <c r="J989" s="25"/>
      <c r="K989" s="24"/>
      <c r="L989" s="65" t="str">
        <f>IFERROR(VLOOKUP(Tabel1[[#This Row],[Üürnik]],'Lepingu lisa'!$AW$3:$AX$22,2,FALSE),"")</f>
        <v/>
      </c>
      <c r="M989" s="65" t="str">
        <f>IFERROR(VLOOKUP(Tabel1[[#This Row],[Jaotus]],Tabelid!L:M,2,FALSE),"")</f>
        <v/>
      </c>
      <c r="N989" s="16"/>
      <c r="O989" s="45"/>
      <c r="P989" s="45"/>
      <c r="Q989" s="45"/>
      <c r="R989" s="69"/>
      <c r="S989" s="69"/>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68"/>
      <c r="G990" s="68"/>
      <c r="H990" s="24"/>
      <c r="I990" s="65" t="str">
        <f>LEFT(Tabel1[[#This Row],[Ruumi tüüp (TALO Tüüpruumide nimestik)]],2)</f>
        <v/>
      </c>
      <c r="J990" s="25"/>
      <c r="K990" s="24"/>
      <c r="L990" s="65" t="str">
        <f>IFERROR(VLOOKUP(Tabel1[[#This Row],[Üürnik]],'Lepingu lisa'!$AW$3:$AX$22,2,FALSE),"")</f>
        <v/>
      </c>
      <c r="M990" s="65" t="str">
        <f>IFERROR(VLOOKUP(Tabel1[[#This Row],[Jaotus]],Tabelid!L:M,2,FALSE),"")</f>
        <v/>
      </c>
      <c r="N990" s="16"/>
      <c r="O990" s="45"/>
      <c r="P990" s="45"/>
      <c r="Q990" s="45"/>
      <c r="R990" s="69"/>
      <c r="S990" s="69"/>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68"/>
      <c r="G991" s="68"/>
      <c r="H991" s="24"/>
      <c r="I991" s="65" t="str">
        <f>LEFT(Tabel1[[#This Row],[Ruumi tüüp (TALO Tüüpruumide nimestik)]],2)</f>
        <v/>
      </c>
      <c r="J991" s="25"/>
      <c r="K991" s="24"/>
      <c r="L991" s="65" t="str">
        <f>IFERROR(VLOOKUP(Tabel1[[#This Row],[Üürnik]],'Lepingu lisa'!$AW$3:$AX$22,2,FALSE),"")</f>
        <v/>
      </c>
      <c r="M991" s="65" t="str">
        <f>IFERROR(VLOOKUP(Tabel1[[#This Row],[Jaotus]],Tabelid!L:M,2,FALSE),"")</f>
        <v/>
      </c>
      <c r="N991" s="16"/>
      <c r="O991" s="45"/>
      <c r="P991" s="45"/>
      <c r="Q991" s="45"/>
      <c r="R991" s="69"/>
      <c r="S991" s="69"/>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68"/>
      <c r="G992" s="68"/>
      <c r="H992" s="24"/>
      <c r="I992" s="65" t="str">
        <f>LEFT(Tabel1[[#This Row],[Ruumi tüüp (TALO Tüüpruumide nimestik)]],2)</f>
        <v/>
      </c>
      <c r="J992" s="25"/>
      <c r="K992" s="24"/>
      <c r="L992" s="65" t="str">
        <f>IFERROR(VLOOKUP(Tabel1[[#This Row],[Üürnik]],'Lepingu lisa'!$AW$3:$AX$22,2,FALSE),"")</f>
        <v/>
      </c>
      <c r="M992" s="65" t="str">
        <f>IFERROR(VLOOKUP(Tabel1[[#This Row],[Jaotus]],Tabelid!L:M,2,FALSE),"")</f>
        <v/>
      </c>
      <c r="N992" s="16"/>
      <c r="O992" s="45"/>
      <c r="P992" s="45"/>
      <c r="Q992" s="45"/>
      <c r="R992" s="69"/>
      <c r="S992" s="69"/>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68"/>
      <c r="G993" s="68"/>
      <c r="H993" s="24"/>
      <c r="I993" s="65" t="str">
        <f>LEFT(Tabel1[[#This Row],[Ruumi tüüp (TALO Tüüpruumide nimestik)]],2)</f>
        <v/>
      </c>
      <c r="J993" s="25"/>
      <c r="K993" s="24"/>
      <c r="L993" s="65" t="str">
        <f>IFERROR(VLOOKUP(Tabel1[[#This Row],[Üürnik]],'Lepingu lisa'!$AW$3:$AX$22,2,FALSE),"")</f>
        <v/>
      </c>
      <c r="M993" s="65" t="str">
        <f>IFERROR(VLOOKUP(Tabel1[[#This Row],[Jaotus]],Tabelid!L:M,2,FALSE),"")</f>
        <v/>
      </c>
      <c r="N993" s="16"/>
      <c r="O993" s="45"/>
      <c r="P993" s="45"/>
      <c r="Q993" s="45"/>
      <c r="R993" s="69"/>
      <c r="S993" s="69"/>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68"/>
      <c r="G994" s="68"/>
      <c r="H994" s="24"/>
      <c r="I994" s="65" t="str">
        <f>LEFT(Tabel1[[#This Row],[Ruumi tüüp (TALO Tüüpruumide nimestik)]],2)</f>
        <v/>
      </c>
      <c r="J994" s="25"/>
      <c r="K994" s="24"/>
      <c r="L994" s="65" t="str">
        <f>IFERROR(VLOOKUP(Tabel1[[#This Row],[Üürnik]],'Lepingu lisa'!$AW$3:$AX$22,2,FALSE),"")</f>
        <v/>
      </c>
      <c r="M994" s="65" t="str">
        <f>IFERROR(VLOOKUP(Tabel1[[#This Row],[Jaotus]],Tabelid!L:M,2,FALSE),"")</f>
        <v/>
      </c>
      <c r="N994" s="16"/>
      <c r="O994" s="45"/>
      <c r="P994" s="45"/>
      <c r="Q994" s="45"/>
      <c r="R994" s="69"/>
      <c r="S994" s="69"/>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68"/>
      <c r="G995" s="68"/>
      <c r="H995" s="24"/>
      <c r="I995" s="65" t="str">
        <f>LEFT(Tabel1[[#This Row],[Ruumi tüüp (TALO Tüüpruumide nimestik)]],2)</f>
        <v/>
      </c>
      <c r="J995" s="25"/>
      <c r="K995" s="24"/>
      <c r="L995" s="65" t="str">
        <f>IFERROR(VLOOKUP(Tabel1[[#This Row],[Üürnik]],'Lepingu lisa'!$AW$3:$AX$22,2,FALSE),"")</f>
        <v/>
      </c>
      <c r="M995" s="65" t="str">
        <f>IFERROR(VLOOKUP(Tabel1[[#This Row],[Jaotus]],Tabelid!L:M,2,FALSE),"")</f>
        <v/>
      </c>
      <c r="N995" s="16"/>
      <c r="O995" s="45"/>
      <c r="P995" s="45"/>
      <c r="Q995" s="45"/>
      <c r="R995" s="69"/>
      <c r="S995" s="69"/>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68"/>
      <c r="G996" s="68"/>
      <c r="H996" s="24"/>
      <c r="I996" s="65" t="str">
        <f>LEFT(Tabel1[[#This Row],[Ruumi tüüp (TALO Tüüpruumide nimestik)]],2)</f>
        <v/>
      </c>
      <c r="J996" s="25"/>
      <c r="K996" s="24"/>
      <c r="L996" s="65" t="str">
        <f>IFERROR(VLOOKUP(Tabel1[[#This Row],[Üürnik]],'Lepingu lisa'!$AW$3:$AX$22,2,FALSE),"")</f>
        <v/>
      </c>
      <c r="M996" s="65" t="str">
        <f>IFERROR(VLOOKUP(Tabel1[[#This Row],[Jaotus]],Tabelid!L:M,2,FALSE),"")</f>
        <v/>
      </c>
      <c r="N996" s="16"/>
      <c r="O996" s="45"/>
      <c r="P996" s="45"/>
      <c r="Q996" s="45"/>
      <c r="R996" s="69"/>
      <c r="S996" s="69"/>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68"/>
      <c r="G997" s="68"/>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69"/>
      <c r="S997" s="69"/>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68"/>
      <c r="G998" s="68"/>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69"/>
      <c r="S998" s="69"/>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68"/>
      <c r="G999" s="68"/>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69"/>
      <c r="S999" s="69"/>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68"/>
      <c r="G1000" s="68"/>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69"/>
      <c r="S1000" s="69"/>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68"/>
      <c r="G1001" s="68"/>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69"/>
      <c r="S1001" s="69"/>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68"/>
      <c r="G1002" s="68"/>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69"/>
      <c r="S1002" s="69"/>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68"/>
      <c r="G1003" s="68"/>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69"/>
      <c r="S1003" s="69"/>
      <c r="T1003" s="45"/>
      <c r="U1003" s="45"/>
      <c r="V1003" s="45"/>
      <c r="W1003" s="45"/>
      <c r="X1003" s="45"/>
      <c r="Y1003" s="45"/>
      <c r="Z1003" s="45"/>
      <c r="AA1003" s="45"/>
      <c r="AB1003" s="45"/>
      <c r="AC1003" s="45"/>
      <c r="AD1003" s="45"/>
      <c r="AE1003" s="45"/>
      <c r="AF1003" s="45"/>
      <c r="AG1003" s="45"/>
    </row>
  </sheetData>
  <sheetProtection autoFilter="0"/>
  <conditionalFormatting sqref="B4:C1003 F4:G1003">
    <cfRule type="expression" dxfId="63"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1"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8"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7"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39"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5"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4"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6"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2"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1"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3"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29"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8"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0"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6"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5"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7"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3"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2"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4"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0"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19"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1"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7" id="{DC835D43-EFC1-491C-897F-FEB1283C3AAF}">
            <xm:f>AND($C15=Tabelid!J$4,$J15="")</xm:f>
            <x14:dxf>
              <fill>
                <patternFill>
                  <bgColor rgb="FFFFFFCC"/>
                </patternFill>
              </fill>
            </x14:dxf>
          </x14:cfRule>
          <xm:sqref>J15:J16</xm:sqref>
        </x14:conditionalFormatting>
        <x14:conditionalFormatting xmlns:xm="http://schemas.microsoft.com/office/excel/2006/main">
          <x14:cfRule type="expression" priority="16" id="{A54CFAB6-FD77-41FA-97EE-5C5A98DE5631}">
            <xm:f>OR(AND($J15=Tabelid!$L$1,$K15=""),AND($J15&lt;&gt;Tabelid!$L$1,$K15&lt;&gt;""))</xm:f>
            <x14:dxf>
              <fill>
                <patternFill>
                  <bgColor rgb="FFFF0000"/>
                </patternFill>
              </fill>
            </x14:dxf>
          </x14:cfRule>
          <xm:sqref>K15:K16</xm:sqref>
        </x14:conditionalFormatting>
        <x14:conditionalFormatting xmlns:xm="http://schemas.microsoft.com/office/excel/2006/main">
          <x14:cfRule type="expression" priority="18" id="{D73A118C-8C38-48EC-BAA5-1AE85CDCFF00}">
            <xm:f>AND(ISERROR(MATCH(K15,'Lepingu lisa'!$AW$3:$AW$21,0)),NOT(K15=""))</xm:f>
            <x14:dxf>
              <fill>
                <patternFill>
                  <bgColor rgb="FFFF0000"/>
                </patternFill>
              </fill>
            </x14:dxf>
          </x14:cfRule>
          <xm:sqref>K15:K16</xm:sqref>
        </x14:conditionalFormatting>
        <x14:conditionalFormatting xmlns:xm="http://schemas.microsoft.com/office/excel/2006/main">
          <x14:cfRule type="expression" priority="11"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0"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2"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8"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7"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9"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5"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4"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6"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2"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1"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5703125" style="2" customWidth="1"/>
    <col min="2" max="2" width="62.85546875" style="2" customWidth="1"/>
    <col min="3" max="3" width="34.5703125" bestFit="1" customWidth="1"/>
    <col min="4" max="4" width="74.5703125" bestFit="1" customWidth="1"/>
  </cols>
  <sheetData>
    <row r="1" spans="1:4" s="1" customFormat="1" x14ac:dyDescent="0.25">
      <c r="A1" s="55" t="s">
        <v>1</v>
      </c>
      <c r="B1" s="56" t="s">
        <v>195</v>
      </c>
      <c r="C1" s="57" t="s">
        <v>79</v>
      </c>
      <c r="D1" s="57" t="s">
        <v>196</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198</v>
      </c>
      <c r="B5" s="58" t="s">
        <v>56</v>
      </c>
      <c r="C5" s="58" t="s">
        <v>197</v>
      </c>
      <c r="D5" s="58" t="str">
        <f t="shared" si="0"/>
        <v>TEHNOPINDAlajaam/Trafo/Jaotla97 Elektrotehnilised ruumid</v>
      </c>
    </row>
    <row r="6" spans="1:4" x14ac:dyDescent="0.25">
      <c r="A6" s="58" t="s">
        <v>126</v>
      </c>
      <c r="B6" s="58" t="s">
        <v>54</v>
      </c>
      <c r="C6" s="58" t="s">
        <v>197</v>
      </c>
      <c r="D6" s="58" t="str">
        <f t="shared" si="0"/>
        <v>TEHNOPINDBasseini tehniline ruum94 Kütte- ja veehooldusruumid</v>
      </c>
    </row>
    <row r="7" spans="1:4" x14ac:dyDescent="0.25">
      <c r="A7" s="58" t="s">
        <v>124</v>
      </c>
      <c r="B7" s="58" t="s">
        <v>54</v>
      </c>
      <c r="C7" s="58" t="s">
        <v>197</v>
      </c>
      <c r="D7" s="58" t="str">
        <f t="shared" si="0"/>
        <v>TEHNOPINDBoileriruum94 Kütte- ja veehooldusruumid</v>
      </c>
    </row>
    <row r="8" spans="1:4" x14ac:dyDescent="0.25">
      <c r="A8" s="58" t="s">
        <v>92</v>
      </c>
      <c r="B8" s="58" t="s">
        <v>56</v>
      </c>
      <c r="C8" s="58" t="s">
        <v>197</v>
      </c>
      <c r="D8" s="58" t="str">
        <f t="shared" si="0"/>
        <v>TEHNOPINDElektrikilp97 Elektrotehnilised ruumid</v>
      </c>
    </row>
    <row r="9" spans="1:4" x14ac:dyDescent="0.25">
      <c r="A9" s="58" t="s">
        <v>127</v>
      </c>
      <c r="B9" s="58" t="s">
        <v>54</v>
      </c>
      <c r="C9" s="58" t="s">
        <v>197</v>
      </c>
      <c r="D9" s="58" t="str">
        <f t="shared" si="0"/>
        <v>TEHNOPINDGaasiruum94 Kütte- ja veehooldusruumid</v>
      </c>
    </row>
    <row r="10" spans="1:4" x14ac:dyDescent="0.25">
      <c r="A10" s="58" t="s">
        <v>119</v>
      </c>
      <c r="B10" s="58" t="s">
        <v>56</v>
      </c>
      <c r="C10" s="58" t="s">
        <v>197</v>
      </c>
      <c r="D10" s="58" t="str">
        <f t="shared" si="0"/>
        <v>TEHNOPINDGeneraatoriruum97 Elektrotehnilised ruumid</v>
      </c>
    </row>
    <row r="11" spans="1:4" x14ac:dyDescent="0.25">
      <c r="A11" s="58" t="s">
        <v>120</v>
      </c>
      <c r="B11" s="58" t="s">
        <v>58</v>
      </c>
      <c r="C11" s="58" t="s">
        <v>197</v>
      </c>
      <c r="D11" s="58" t="str">
        <f t="shared" si="0"/>
        <v>TEHNOPINDHoolderuum99 Liigitamata liiklus- ja tehnoruumid</v>
      </c>
    </row>
    <row r="12" spans="1:4" x14ac:dyDescent="0.25">
      <c r="A12" s="58" t="s">
        <v>108</v>
      </c>
      <c r="B12" s="58" t="s">
        <v>54</v>
      </c>
      <c r="C12" s="58" t="s">
        <v>197</v>
      </c>
      <c r="D12" s="58" t="str">
        <f t="shared" si="0"/>
        <v>TEHNOPINDJahutusruum94 Kütte- ja veehooldusruumid</v>
      </c>
    </row>
    <row r="13" spans="1:4" x14ac:dyDescent="0.25">
      <c r="A13" s="58" t="s">
        <v>148</v>
      </c>
      <c r="B13" s="58" t="s">
        <v>54</v>
      </c>
      <c r="C13" s="58" t="s">
        <v>197</v>
      </c>
      <c r="D13" s="58" t="str">
        <f t="shared" si="0"/>
        <v>TEHNOPINDKatlaruum94 Kütte- ja veehooldusruumid</v>
      </c>
    </row>
    <row r="14" spans="1:4" x14ac:dyDescent="0.25">
      <c r="A14" s="58" t="s">
        <v>121</v>
      </c>
      <c r="B14" s="58" t="s">
        <v>58</v>
      </c>
      <c r="C14" s="58" t="s">
        <v>197</v>
      </c>
      <c r="D14" s="58" t="str">
        <f t="shared" si="0"/>
        <v>TEHNOPINDKütusehoidla99 Liigitamata liiklus- ja tehnoruumid</v>
      </c>
    </row>
    <row r="15" spans="1:4" x14ac:dyDescent="0.25">
      <c r="A15" s="58" t="s">
        <v>116</v>
      </c>
      <c r="B15" s="58" t="s">
        <v>56</v>
      </c>
      <c r="C15" s="58" t="s">
        <v>197</v>
      </c>
      <c r="D15" s="58" t="str">
        <f t="shared" si="0"/>
        <v>TEHNOPINDLifti masinaruum97 Elektrotehnilised ruumid</v>
      </c>
    </row>
    <row r="16" spans="1:4" x14ac:dyDescent="0.25">
      <c r="A16" s="58" t="s">
        <v>116</v>
      </c>
      <c r="B16" s="58" t="s">
        <v>58</v>
      </c>
      <c r="C16" s="58" t="s">
        <v>197</v>
      </c>
      <c r="D16" s="58" t="str">
        <f t="shared" si="0"/>
        <v>TEHNOPINDLifti masinaruum99 Liigitamata liiklus- ja tehnoruumid</v>
      </c>
    </row>
    <row r="17" spans="1:4" x14ac:dyDescent="0.25">
      <c r="A17" s="58" t="s">
        <v>136</v>
      </c>
      <c r="B17" s="58" t="s">
        <v>56</v>
      </c>
      <c r="C17" s="58" t="s">
        <v>197</v>
      </c>
      <c r="D17" s="58" t="str">
        <f t="shared" si="0"/>
        <v>TEHNOPINDPumpla97 Elektrotehnilised ruumid</v>
      </c>
    </row>
    <row r="18" spans="1:4" x14ac:dyDescent="0.25">
      <c r="A18" s="58" t="s">
        <v>136</v>
      </c>
      <c r="B18" s="58" t="s">
        <v>58</v>
      </c>
      <c r="C18" s="58" t="s">
        <v>197</v>
      </c>
      <c r="D18" s="58" t="str">
        <f t="shared" si="0"/>
        <v>TEHNOPINDPumpla99 Liigitamata liiklus- ja tehnoruumid</v>
      </c>
    </row>
    <row r="19" spans="1:4" x14ac:dyDescent="0.25">
      <c r="A19" s="58" t="s">
        <v>145</v>
      </c>
      <c r="B19" s="58" t="s">
        <v>54</v>
      </c>
      <c r="C19" s="58" t="s">
        <v>197</v>
      </c>
      <c r="D19" s="58" t="str">
        <f t="shared" si="0"/>
        <v>TEHNOPINDSamarõhukamber94 Kütte- ja veehooldusruumid</v>
      </c>
    </row>
    <row r="20" spans="1:4" x14ac:dyDescent="0.25">
      <c r="A20" s="58" t="s">
        <v>145</v>
      </c>
      <c r="B20" s="58" t="s">
        <v>58</v>
      </c>
      <c r="C20" s="58" t="s">
        <v>197</v>
      </c>
      <c r="D20" s="58" t="str">
        <f t="shared" si="0"/>
        <v>TEHNOPINDSamarõhukamber99 Liigitamata liiklus- ja tehnoruumid</v>
      </c>
    </row>
    <row r="21" spans="1:4" x14ac:dyDescent="0.25">
      <c r="A21" s="58" t="s">
        <v>199</v>
      </c>
      <c r="B21" s="58" t="s">
        <v>56</v>
      </c>
      <c r="C21" s="58" t="s">
        <v>197</v>
      </c>
      <c r="D21" s="58" t="str">
        <f t="shared" si="0"/>
        <v>TEHNOPINDSideruum/Nõrkvool97 Elektrotehnilised ruumid</v>
      </c>
    </row>
    <row r="22" spans="1:4" x14ac:dyDescent="0.25">
      <c r="A22" s="58" t="s">
        <v>199</v>
      </c>
      <c r="B22" s="58" t="s">
        <v>58</v>
      </c>
      <c r="C22" s="58" t="s">
        <v>197</v>
      </c>
      <c r="D22" s="58" t="str">
        <f t="shared" si="0"/>
        <v>TEHNOPINDSideruum/Nõrkvool99 Liigitamata liiklus- ja tehnoruumid</v>
      </c>
    </row>
    <row r="23" spans="1:4" x14ac:dyDescent="0.25">
      <c r="A23" s="58" t="s">
        <v>101</v>
      </c>
      <c r="B23" s="58" t="s">
        <v>54</v>
      </c>
      <c r="C23" s="58" t="s">
        <v>197</v>
      </c>
      <c r="D23" s="58" t="str">
        <f t="shared" si="0"/>
        <v>TEHNOPINDSoojasõlm94 Kütte- ja veehooldusruumid</v>
      </c>
    </row>
    <row r="24" spans="1:4" x14ac:dyDescent="0.25">
      <c r="A24" s="58" t="s">
        <v>200</v>
      </c>
      <c r="B24" s="58" t="s">
        <v>54</v>
      </c>
      <c r="C24" s="58" t="s">
        <v>197</v>
      </c>
      <c r="D24" s="58" t="str">
        <f t="shared" si="0"/>
        <v>TEHNOPINDSprinkler/Tuletõrje pump94 Kütte- ja veehooldusruumid</v>
      </c>
    </row>
    <row r="25" spans="1:4" x14ac:dyDescent="0.25">
      <c r="A25" s="58" t="s">
        <v>200</v>
      </c>
      <c r="B25" s="58" t="s">
        <v>58</v>
      </c>
      <c r="C25" s="58" t="s">
        <v>197</v>
      </c>
      <c r="D25" s="58" t="str">
        <f t="shared" si="0"/>
        <v>TEHNOPINDSprinkler/Tuletõrje pump99 Liigitamata liiklus- ja tehnoruumid</v>
      </c>
    </row>
    <row r="26" spans="1:4" x14ac:dyDescent="0.25">
      <c r="A26" s="58" t="s">
        <v>149</v>
      </c>
      <c r="B26" s="58" t="s">
        <v>56</v>
      </c>
      <c r="C26" s="58" t="s">
        <v>197</v>
      </c>
      <c r="D26" s="58" t="str">
        <f t="shared" si="0"/>
        <v>TEHNOPINDUPS-ruum97 Elektrotehnilised ruumid</v>
      </c>
    </row>
    <row r="27" spans="1:4" x14ac:dyDescent="0.25">
      <c r="A27" s="58" t="s">
        <v>149</v>
      </c>
      <c r="B27" s="58" t="s">
        <v>58</v>
      </c>
      <c r="C27" s="58" t="s">
        <v>197</v>
      </c>
      <c r="D27" s="58" t="str">
        <f t="shared" si="0"/>
        <v>TEHNOPINDUPS-ruum99 Liigitamata liiklus- ja tehnoruumid</v>
      </c>
    </row>
    <row r="28" spans="1:4" x14ac:dyDescent="0.25">
      <c r="A28" s="58" t="s">
        <v>114</v>
      </c>
      <c r="B28" s="58" t="s">
        <v>54</v>
      </c>
      <c r="C28" s="58" t="s">
        <v>197</v>
      </c>
      <c r="D28" s="58" t="str">
        <f t="shared" si="0"/>
        <v>TEHNOPINDVeemõõdusõlm94 Kütte- ja veehooldusruumid</v>
      </c>
    </row>
    <row r="29" spans="1:4" x14ac:dyDescent="0.25">
      <c r="A29" s="58" t="s">
        <v>91</v>
      </c>
      <c r="B29" s="58" t="s">
        <v>55</v>
      </c>
      <c r="C29" s="58" t="s">
        <v>197</v>
      </c>
      <c r="D29" s="58" t="str">
        <f t="shared" si="0"/>
        <v>TEHNOPINDVent ruum96 Ventilatsiooniruumid</v>
      </c>
    </row>
    <row r="30" spans="1:4" x14ac:dyDescent="0.25">
      <c r="A30" s="58" t="s">
        <v>123</v>
      </c>
      <c r="B30" s="58" t="s">
        <v>55</v>
      </c>
      <c r="C30" s="58" t="s">
        <v>197</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201</v>
      </c>
      <c r="B33" s="58" t="s">
        <v>53</v>
      </c>
      <c r="C33" s="58" t="s">
        <v>164</v>
      </c>
      <c r="D33" s="58" t="str">
        <f t="shared" si="0"/>
        <v>VERTIKAALSETE ÜHENDUSTEEDE PINDTrepp/Trepikoda92 Vertikaalliiklusruumid</v>
      </c>
    </row>
    <row r="34" spans="1:4" x14ac:dyDescent="0.25">
      <c r="A34" s="58" t="s">
        <v>203</v>
      </c>
      <c r="B34" s="58" t="s">
        <v>52</v>
      </c>
      <c r="C34" s="58" t="s">
        <v>202</v>
      </c>
      <c r="D34" s="58" t="str">
        <f t="shared" si="0"/>
        <v>ÜÜRITAV PINDAatrium/Fuajee91 Horisontaalliiklusruumid</v>
      </c>
    </row>
    <row r="35" spans="1:4" x14ac:dyDescent="0.25">
      <c r="A35" s="58" t="s">
        <v>85</v>
      </c>
      <c r="B35" s="58" t="s">
        <v>13</v>
      </c>
      <c r="C35" s="58" t="s">
        <v>202</v>
      </c>
      <c r="D35" s="58" t="str">
        <f t="shared" si="0"/>
        <v>ÜÜRITAV PINDAbiruum23 Äriruumide abiruumid</v>
      </c>
    </row>
    <row r="36" spans="1:4" x14ac:dyDescent="0.25">
      <c r="A36" s="58" t="s">
        <v>78</v>
      </c>
      <c r="B36" s="58" t="s">
        <v>30</v>
      </c>
      <c r="C36" s="58" t="s">
        <v>202</v>
      </c>
      <c r="D36" s="58" t="str">
        <f t="shared" si="0"/>
        <v>ÜÜRITAV PINDArhiiv53 Arhiivid</v>
      </c>
    </row>
    <row r="37" spans="1:4" x14ac:dyDescent="0.25">
      <c r="A37" s="58" t="s">
        <v>133</v>
      </c>
      <c r="B37" s="58" t="s">
        <v>16</v>
      </c>
      <c r="C37" s="58" t="s">
        <v>202</v>
      </c>
      <c r="D37" s="58" t="str">
        <f t="shared" si="0"/>
        <v>ÜÜRITAV PINDAuditoorium34 Auditooriumid</v>
      </c>
    </row>
    <row r="38" spans="1:4" x14ac:dyDescent="0.25">
      <c r="A38" s="58" t="s">
        <v>137</v>
      </c>
      <c r="B38" s="58" t="s">
        <v>47</v>
      </c>
      <c r="C38" s="58" t="s">
        <v>202</v>
      </c>
      <c r="D38" s="58" t="str">
        <f t="shared" si="0"/>
        <v>ÜÜRITAV PINDAutopesula85 Pesumaja</v>
      </c>
    </row>
    <row r="39" spans="1:4" x14ac:dyDescent="0.25">
      <c r="A39" s="58" t="s">
        <v>138</v>
      </c>
      <c r="B39" s="58" t="s">
        <v>27</v>
      </c>
      <c r="C39" s="58" t="s">
        <v>202</v>
      </c>
      <c r="D39" s="58" t="str">
        <f t="shared" si="0"/>
        <v>ÜÜRITAV PINDDesokamber49 Ruumigrupi liigitamata eriruumid</v>
      </c>
    </row>
    <row r="40" spans="1:4" x14ac:dyDescent="0.25">
      <c r="A40" s="58" t="s">
        <v>194</v>
      </c>
      <c r="B40" s="58" t="s">
        <v>30</v>
      </c>
      <c r="C40" s="58" t="s">
        <v>202</v>
      </c>
      <c r="D40" s="58" t="str">
        <f t="shared" si="0"/>
        <v>ÜÜRITAV PINDDokumendihoidla53 Arhiivid</v>
      </c>
    </row>
    <row r="41" spans="1:4" x14ac:dyDescent="0.25">
      <c r="A41" s="58" t="s">
        <v>194</v>
      </c>
      <c r="B41" s="58" t="s">
        <v>31</v>
      </c>
      <c r="C41" s="58" t="s">
        <v>202</v>
      </c>
      <c r="D41" s="58" t="str">
        <f t="shared" si="0"/>
        <v>ÜÜRITAV PINDDokumendihoidla59 Liigitamata hoiuruumid</v>
      </c>
    </row>
    <row r="42" spans="1:4" x14ac:dyDescent="0.25">
      <c r="A42" s="58" t="s">
        <v>93</v>
      </c>
      <c r="B42" s="58" t="s">
        <v>52</v>
      </c>
      <c r="C42" s="58" t="s">
        <v>202</v>
      </c>
      <c r="D42" s="58" t="str">
        <f t="shared" si="0"/>
        <v>ÜÜRITAV PINDEesruum91 Horisontaalliiklusruumid</v>
      </c>
    </row>
    <row r="43" spans="1:4" x14ac:dyDescent="0.25">
      <c r="A43" s="58" t="s">
        <v>82</v>
      </c>
      <c r="B43" s="58" t="s">
        <v>3</v>
      </c>
      <c r="C43" s="58" t="s">
        <v>202</v>
      </c>
      <c r="D43" s="58" t="str">
        <f t="shared" si="0"/>
        <v>ÜÜRITAV PINDEluruum11 Korterid tubade arvu järgi</v>
      </c>
    </row>
    <row r="44" spans="1:4" x14ac:dyDescent="0.25">
      <c r="A44" s="58" t="s">
        <v>82</v>
      </c>
      <c r="B44" s="58" t="s">
        <v>4</v>
      </c>
      <c r="C44" s="58" t="s">
        <v>202</v>
      </c>
      <c r="D44" s="58" t="str">
        <f t="shared" si="0"/>
        <v>ÜÜRITAV PINDEluruum12 Eluruumid eraldi</v>
      </c>
    </row>
    <row r="45" spans="1:4" x14ac:dyDescent="0.25">
      <c r="A45" s="58" t="s">
        <v>82</v>
      </c>
      <c r="B45" s="58" t="s">
        <v>5</v>
      </c>
      <c r="C45" s="58" t="s">
        <v>202</v>
      </c>
      <c r="D45" s="58" t="str">
        <f t="shared" si="0"/>
        <v>ÜÜRITAV PINDEluruum13 Majutusruumid</v>
      </c>
    </row>
    <row r="46" spans="1:4" x14ac:dyDescent="0.25">
      <c r="A46" s="58" t="s">
        <v>82</v>
      </c>
      <c r="B46" s="58" t="s">
        <v>6</v>
      </c>
      <c r="C46" s="58" t="s">
        <v>202</v>
      </c>
      <c r="D46" s="58" t="str">
        <f t="shared" si="0"/>
        <v>ÜÜRITAV PINDEluruum15 Ühiselamutoad</v>
      </c>
    </row>
    <row r="47" spans="1:4" x14ac:dyDescent="0.25">
      <c r="A47" s="58" t="s">
        <v>82</v>
      </c>
      <c r="B47" s="58" t="s">
        <v>7</v>
      </c>
      <c r="C47" s="58" t="s">
        <v>202</v>
      </c>
      <c r="D47" s="58" t="str">
        <f t="shared" si="0"/>
        <v>ÜÜRITAV PINDEluruum16 Hotellitoad</v>
      </c>
    </row>
    <row r="48" spans="1:4" x14ac:dyDescent="0.25">
      <c r="A48" s="58" t="s">
        <v>82</v>
      </c>
      <c r="B48" s="58" t="s">
        <v>8</v>
      </c>
      <c r="C48" s="58" t="s">
        <v>202</v>
      </c>
      <c r="D48" s="58" t="str">
        <f t="shared" si="0"/>
        <v>ÜÜRITAV PINDEluruum17 Kasarmutoad</v>
      </c>
    </row>
    <row r="49" spans="1:4" x14ac:dyDescent="0.25">
      <c r="A49" s="58" t="s">
        <v>82</v>
      </c>
      <c r="B49" s="58" t="s">
        <v>9</v>
      </c>
      <c r="C49" s="58" t="s">
        <v>202</v>
      </c>
      <c r="D49" s="58" t="str">
        <f t="shared" si="0"/>
        <v>ÜÜRITAV PINDEluruum18 Magamissaalid</v>
      </c>
    </row>
    <row r="50" spans="1:4" x14ac:dyDescent="0.25">
      <c r="A50" s="58" t="s">
        <v>82</v>
      </c>
      <c r="B50" s="58" t="s">
        <v>10</v>
      </c>
      <c r="C50" s="58" t="s">
        <v>202</v>
      </c>
      <c r="D50" s="58" t="str">
        <f t="shared" si="0"/>
        <v>ÜÜRITAV PINDEluruum19 Liigitamata eluruumid</v>
      </c>
    </row>
    <row r="51" spans="1:4" x14ac:dyDescent="0.25">
      <c r="A51" s="58" t="s">
        <v>143</v>
      </c>
      <c r="B51" s="58" t="s">
        <v>27</v>
      </c>
      <c r="C51" s="58" t="s">
        <v>202</v>
      </c>
      <c r="D51" s="58" t="str">
        <f t="shared" si="0"/>
        <v>ÜÜRITAV PINDEriotstarbeline ruum49 Ruumigrupi liigitamata eriruumid</v>
      </c>
    </row>
    <row r="52" spans="1:4" x14ac:dyDescent="0.25">
      <c r="A52" s="58" t="s">
        <v>90</v>
      </c>
      <c r="B52" s="58" t="s">
        <v>59</v>
      </c>
      <c r="C52" s="58" t="s">
        <v>202</v>
      </c>
      <c r="D52" s="58" t="str">
        <f t="shared" si="0"/>
        <v>ÜÜRITAV PINDGaraaž55 Garaažid</v>
      </c>
    </row>
    <row r="53" spans="1:4" x14ac:dyDescent="0.25">
      <c r="A53" s="58" t="s">
        <v>96</v>
      </c>
      <c r="B53" s="58" t="s">
        <v>28</v>
      </c>
      <c r="C53" s="58" t="s">
        <v>202</v>
      </c>
      <c r="D53" s="58" t="str">
        <f t="shared" si="0"/>
        <v>ÜÜRITAV PINDGarderoob51 Garderoobiruumid</v>
      </c>
    </row>
    <row r="54" spans="1:4" x14ac:dyDescent="0.25">
      <c r="A54" s="58" t="s">
        <v>204</v>
      </c>
      <c r="B54" s="58" t="s">
        <v>29</v>
      </c>
      <c r="C54" s="58" t="s">
        <v>202</v>
      </c>
      <c r="D54" s="58" t="str">
        <f t="shared" si="0"/>
        <v>ÜÜRITAV PINDHoiuruum/Ladu52 Laod</v>
      </c>
    </row>
    <row r="55" spans="1:4" x14ac:dyDescent="0.25">
      <c r="A55" s="58" t="s">
        <v>204</v>
      </c>
      <c r="B55" s="58" t="s">
        <v>31</v>
      </c>
      <c r="C55" s="58" t="s">
        <v>202</v>
      </c>
      <c r="D55" s="58" t="str">
        <f t="shared" si="0"/>
        <v>ÜÜRITAV PINDHoiuruum/Ladu59 Liigitamata hoiuruumid</v>
      </c>
    </row>
    <row r="56" spans="1:4" x14ac:dyDescent="0.25">
      <c r="A56" s="58" t="s">
        <v>134</v>
      </c>
      <c r="B56" s="58" t="s">
        <v>31</v>
      </c>
      <c r="C56" s="58" t="s">
        <v>202</v>
      </c>
      <c r="D56" s="58" t="str">
        <f t="shared" si="0"/>
        <v>ÜÜRITAV PINDJalgrataste hoidla59 Liigitamata hoiuruumid</v>
      </c>
    </row>
    <row r="57" spans="1:4" x14ac:dyDescent="0.25">
      <c r="A57" s="58" t="s">
        <v>118</v>
      </c>
      <c r="B57" s="58" t="s">
        <v>49</v>
      </c>
      <c r="C57" s="58" t="s">
        <v>202</v>
      </c>
      <c r="D57" s="58" t="str">
        <f t="shared" si="0"/>
        <v>ÜÜRITAV PINDJäätmed87 Jäätmehooldusruumid</v>
      </c>
    </row>
    <row r="58" spans="1:4" x14ac:dyDescent="0.25">
      <c r="A58" s="59" t="s">
        <v>139</v>
      </c>
      <c r="B58" s="58" t="s">
        <v>27</v>
      </c>
      <c r="C58" s="58" t="s">
        <v>202</v>
      </c>
      <c r="D58" s="58" t="str">
        <f t="shared" si="0"/>
        <v>ÜÜRITAV PINDKaaluruum49 Ruumigrupi liigitamata eriruumid</v>
      </c>
    </row>
    <row r="59" spans="1:4" x14ac:dyDescent="0.25">
      <c r="A59" s="58" t="s">
        <v>205</v>
      </c>
      <c r="B59" s="58" t="s">
        <v>11</v>
      </c>
      <c r="C59" s="58" t="s">
        <v>202</v>
      </c>
      <c r="D59" s="58" t="str">
        <f t="shared" si="0"/>
        <v>ÜÜRITAV PINDKabinet/Büroo21 Bürooruumid</v>
      </c>
    </row>
    <row r="60" spans="1:4" s="1" customFormat="1" x14ac:dyDescent="0.25">
      <c r="A60" s="58" t="s">
        <v>205</v>
      </c>
      <c r="B60" s="58" t="s">
        <v>12</v>
      </c>
      <c r="C60" s="58" t="s">
        <v>202</v>
      </c>
      <c r="D60" s="58" t="str">
        <f t="shared" si="0"/>
        <v>ÜÜRITAV PINDKabinet/Büroo22 Äriruumid</v>
      </c>
    </row>
    <row r="61" spans="1:4" x14ac:dyDescent="0.25">
      <c r="A61" s="58" t="s">
        <v>104</v>
      </c>
      <c r="B61" s="58" t="s">
        <v>31</v>
      </c>
      <c r="C61" s="58" t="s">
        <v>202</v>
      </c>
      <c r="D61" s="58" t="str">
        <f t="shared" si="0"/>
        <v>ÜÜRITAV PINDKelder59 Liigitamata hoiuruumid</v>
      </c>
    </row>
    <row r="62" spans="1:4" x14ac:dyDescent="0.25">
      <c r="A62" s="58" t="s">
        <v>104</v>
      </c>
      <c r="B62" s="58" t="s">
        <v>44</v>
      </c>
      <c r="C62" s="58" t="s">
        <v>202</v>
      </c>
      <c r="D62" s="58" t="str">
        <f t="shared" si="0"/>
        <v>ÜÜRITAV PINDKelder82 Kinnistu juurde kuuluvad laod</v>
      </c>
    </row>
    <row r="63" spans="1:4" x14ac:dyDescent="0.25">
      <c r="A63" s="58" t="s">
        <v>104</v>
      </c>
      <c r="B63" s="58" t="s">
        <v>50</v>
      </c>
      <c r="C63" s="58" t="s">
        <v>202</v>
      </c>
      <c r="D63" s="58" t="str">
        <f t="shared" si="0"/>
        <v>ÜÜRITAV PINDKelder88 Kinnistu eriruumid</v>
      </c>
    </row>
    <row r="64" spans="1:4" x14ac:dyDescent="0.25">
      <c r="A64" s="58" t="s">
        <v>140</v>
      </c>
      <c r="B64" s="58" t="s">
        <v>31</v>
      </c>
      <c r="C64" s="58" t="s">
        <v>202</v>
      </c>
      <c r="D64" s="58" t="str">
        <f t="shared" si="0"/>
        <v>ÜÜRITAV PINDKemikaalid59 Liigitamata hoiuruumid</v>
      </c>
    </row>
    <row r="65" spans="1:4" x14ac:dyDescent="0.25">
      <c r="A65" s="58" t="s">
        <v>163</v>
      </c>
      <c r="B65" s="58" t="s">
        <v>10</v>
      </c>
      <c r="C65" s="58" t="s">
        <v>202</v>
      </c>
      <c r="D65" s="58" t="str">
        <f t="shared" si="0"/>
        <v>ÜÜRITAV PINDKinnipidamisruum19 Liigitamata eluruumid</v>
      </c>
    </row>
    <row r="66" spans="1:4" x14ac:dyDescent="0.25">
      <c r="A66" s="58" t="s">
        <v>163</v>
      </c>
      <c r="B66" s="58" t="s">
        <v>27</v>
      </c>
      <c r="C66" s="58" t="s">
        <v>202</v>
      </c>
      <c r="D66" s="58" t="str">
        <f t="shared" si="0"/>
        <v>ÜÜRITAV PINDKinnipidamisruum49 Ruumigrupi liigitamata eriruumid</v>
      </c>
    </row>
    <row r="67" spans="1:4" s="1" customFormat="1" x14ac:dyDescent="0.25">
      <c r="A67" s="58" t="s">
        <v>83</v>
      </c>
      <c r="B67" s="58" t="s">
        <v>14</v>
      </c>
      <c r="C67" s="58" t="s">
        <v>202</v>
      </c>
      <c r="D67" s="58" t="str">
        <f t="shared" ref="D67:D120" si="1">C67&amp;A67&amp;B67</f>
        <v>ÜÜRITAV PINDKlassiruum31 Klassiruumid</v>
      </c>
    </row>
    <row r="68" spans="1:4" x14ac:dyDescent="0.25">
      <c r="A68" s="58" t="s">
        <v>117</v>
      </c>
      <c r="B68" s="58" t="s">
        <v>27</v>
      </c>
      <c r="C68" s="58" t="s">
        <v>202</v>
      </c>
      <c r="D68" s="58" t="str">
        <f t="shared" si="1"/>
        <v>ÜÜRITAV PINDKoeraruum49 Ruumigrupi liigitamata eriruumid</v>
      </c>
    </row>
    <row r="69" spans="1:4" x14ac:dyDescent="0.25">
      <c r="A69" s="58" t="s">
        <v>193</v>
      </c>
      <c r="B69" s="58" t="s">
        <v>11</v>
      </c>
      <c r="C69" s="58" t="s">
        <v>202</v>
      </c>
      <c r="D69" s="58" t="str">
        <f t="shared" si="1"/>
        <v>ÜÜRITAV PINDKohtusaal21 Bürooruumid</v>
      </c>
    </row>
    <row r="70" spans="1:4" x14ac:dyDescent="0.25">
      <c r="A70" s="58" t="s">
        <v>81</v>
      </c>
      <c r="B70" s="58" t="s">
        <v>52</v>
      </c>
      <c r="C70" s="58" t="s">
        <v>202</v>
      </c>
      <c r="D70" s="58" t="str">
        <f t="shared" si="1"/>
        <v>ÜÜRITAV PINDKoridor91 Horisontaalliiklusruumid</v>
      </c>
    </row>
    <row r="71" spans="1:4" x14ac:dyDescent="0.25">
      <c r="A71" s="58" t="s">
        <v>89</v>
      </c>
      <c r="B71" s="58" t="s">
        <v>48</v>
      </c>
      <c r="C71" s="58" t="s">
        <v>202</v>
      </c>
      <c r="D71" s="58" t="str">
        <f t="shared" si="1"/>
        <v>ÜÜRITAV PINDKoristus- ja hooldusruum86 Koristus- ja hooldusruumid</v>
      </c>
    </row>
    <row r="72" spans="1:4" x14ac:dyDescent="0.25">
      <c r="A72" s="59" t="s">
        <v>106</v>
      </c>
      <c r="B72" s="58" t="s">
        <v>34</v>
      </c>
      <c r="C72" s="58" t="s">
        <v>202</v>
      </c>
      <c r="D72" s="58" t="str">
        <f t="shared" si="1"/>
        <v>ÜÜRITAV PINDKöögi abiruum64 Köögiruumid</v>
      </c>
    </row>
    <row r="73" spans="1:4" x14ac:dyDescent="0.25">
      <c r="A73" s="58" t="s">
        <v>206</v>
      </c>
      <c r="B73" s="58" t="s">
        <v>33</v>
      </c>
      <c r="C73" s="58" t="s">
        <v>202</v>
      </c>
      <c r="D73" s="58" t="str">
        <f>C73&amp;A73&amp;B73</f>
        <v>ÜÜRITAV PINDKööginurk/Köök62 Töökoha söögitoad</v>
      </c>
    </row>
    <row r="74" spans="1:4" x14ac:dyDescent="0.25">
      <c r="A74" s="58" t="s">
        <v>206</v>
      </c>
      <c r="B74" s="58" t="s">
        <v>34</v>
      </c>
      <c r="C74" s="58" t="s">
        <v>202</v>
      </c>
      <c r="D74" s="58" t="str">
        <f t="shared" si="1"/>
        <v>ÜÜRITAV PINDKööginurk/Köök64 Köögiruumid</v>
      </c>
    </row>
    <row r="75" spans="1:4" x14ac:dyDescent="0.25">
      <c r="A75" s="59" t="s">
        <v>113</v>
      </c>
      <c r="B75" s="58" t="s">
        <v>35</v>
      </c>
      <c r="C75" s="58" t="s">
        <v>202</v>
      </c>
      <c r="D75" s="58" t="str">
        <f t="shared" si="1"/>
        <v>ÜÜRITAV PINDKülmik65 Köögi külmkambrid</v>
      </c>
    </row>
    <row r="76" spans="1:4" x14ac:dyDescent="0.25">
      <c r="A76" s="58" t="s">
        <v>128</v>
      </c>
      <c r="B76" s="58" t="s">
        <v>27</v>
      </c>
      <c r="C76" s="58" t="s">
        <v>202</v>
      </c>
      <c r="D76" s="58" t="str">
        <f t="shared" si="1"/>
        <v>ÜÜRITAV PINDLaadimisruum/-tsoon49 Ruumigrupi liigitamata eriruumid</v>
      </c>
    </row>
    <row r="77" spans="1:4" x14ac:dyDescent="0.25">
      <c r="A77" s="58" t="s">
        <v>95</v>
      </c>
      <c r="B77" s="58" t="s">
        <v>18</v>
      </c>
      <c r="C77" s="58" t="s">
        <v>202</v>
      </c>
      <c r="D77" s="58" t="str">
        <f t="shared" si="1"/>
        <v>ÜÜRITAV PINDLaboratoorium36 Laboratooriumiruumid</v>
      </c>
    </row>
    <row r="78" spans="1:4" x14ac:dyDescent="0.25">
      <c r="A78" s="58" t="s">
        <v>129</v>
      </c>
      <c r="B78" s="58" t="s">
        <v>27</v>
      </c>
      <c r="C78" s="58" t="s">
        <v>202</v>
      </c>
      <c r="D78" s="58" t="str">
        <f t="shared" si="1"/>
        <v>ÜÜRITAV PINDLahangusaal49 Ruumigrupi liigitamata eriruumid</v>
      </c>
    </row>
    <row r="79" spans="1:4" x14ac:dyDescent="0.25">
      <c r="A79" s="58" t="s">
        <v>130</v>
      </c>
      <c r="B79" s="58" t="s">
        <v>27</v>
      </c>
      <c r="C79" s="58" t="s">
        <v>202</v>
      </c>
      <c r="D79" s="58" t="str">
        <f t="shared" si="1"/>
        <v>ÜÜRITAV PINDLasketiir49 Ruumigrupi liigitamata eriruumid</v>
      </c>
    </row>
    <row r="80" spans="1:4" x14ac:dyDescent="0.25">
      <c r="A80" s="58" t="s">
        <v>142</v>
      </c>
      <c r="B80" s="58" t="s">
        <v>21</v>
      </c>
      <c r="C80" s="58" t="s">
        <v>202</v>
      </c>
      <c r="D80" s="58" t="str">
        <f t="shared" si="1"/>
        <v>ÜÜRITAV PINDLaut41 Tootmisruumid</v>
      </c>
    </row>
    <row r="81" spans="1:4" x14ac:dyDescent="0.25">
      <c r="A81" s="58" t="s">
        <v>142</v>
      </c>
      <c r="B81" s="59" t="s">
        <v>50</v>
      </c>
      <c r="C81" s="58" t="s">
        <v>202</v>
      </c>
      <c r="D81" s="58" t="str">
        <f t="shared" si="1"/>
        <v>ÜÜRITAV PINDLaut88 Kinnistu eriruumid</v>
      </c>
    </row>
    <row r="82" spans="1:4" x14ac:dyDescent="0.25">
      <c r="A82" s="58" t="s">
        <v>207</v>
      </c>
      <c r="B82" s="58" t="s">
        <v>41</v>
      </c>
      <c r="C82" s="58" t="s">
        <v>202</v>
      </c>
      <c r="D82" s="58" t="str">
        <f t="shared" si="1"/>
        <v>ÜÜRITAV PINDLava/Kino77 Klubi- ja harrastusruumid</v>
      </c>
    </row>
    <row r="83" spans="1:4" x14ac:dyDescent="0.25">
      <c r="A83" s="58" t="s">
        <v>100</v>
      </c>
      <c r="B83" s="58" t="s">
        <v>39</v>
      </c>
      <c r="C83" s="58" t="s">
        <v>202</v>
      </c>
      <c r="D83" s="58" t="str">
        <f t="shared" si="1"/>
        <v>ÜÜRITAV PINDLeiliruum74 Leiliruumid</v>
      </c>
    </row>
    <row r="84" spans="1:4" x14ac:dyDescent="0.25">
      <c r="A84" s="58" t="s">
        <v>105</v>
      </c>
      <c r="B84" s="58" t="s">
        <v>45</v>
      </c>
      <c r="C84" s="58" t="s">
        <v>202</v>
      </c>
      <c r="D84" s="58" t="str">
        <f t="shared" si="1"/>
        <v>ÜÜRITAV PINDLüüs83 Sissepääsuruumid</v>
      </c>
    </row>
    <row r="85" spans="1:4" x14ac:dyDescent="0.25">
      <c r="A85" s="58" t="s">
        <v>105</v>
      </c>
      <c r="B85" s="58" t="s">
        <v>52</v>
      </c>
      <c r="C85" s="58" t="s">
        <v>202</v>
      </c>
      <c r="D85" s="58" t="str">
        <f t="shared" si="1"/>
        <v>ÜÜRITAV PINDLüüs91 Horisontaalliiklusruumid</v>
      </c>
    </row>
    <row r="86" spans="1:4" x14ac:dyDescent="0.25">
      <c r="A86" s="58" t="s">
        <v>98</v>
      </c>
      <c r="B86" s="58" t="s">
        <v>11</v>
      </c>
      <c r="C86" s="58" t="s">
        <v>202</v>
      </c>
      <c r="D86" s="58" t="str">
        <f t="shared" si="1"/>
        <v>ÜÜRITAV PINDNõupidamise ruum21 Bürooruumid</v>
      </c>
    </row>
    <row r="87" spans="1:4" x14ac:dyDescent="0.25">
      <c r="A87" s="58" t="s">
        <v>208</v>
      </c>
      <c r="B87" s="58" t="s">
        <v>24</v>
      </c>
      <c r="C87" s="58" t="s">
        <v>202</v>
      </c>
      <c r="D87" s="58" t="str">
        <f t="shared" si="1"/>
        <v>ÜÜRITAV PINDNäitusesaal/Muuseum46 Kultuuriasutuste ruumid</v>
      </c>
    </row>
    <row r="88" spans="1:4" x14ac:dyDescent="0.25">
      <c r="A88" s="58" t="s">
        <v>209</v>
      </c>
      <c r="B88" s="58" t="s">
        <v>12</v>
      </c>
      <c r="C88" s="58" t="s">
        <v>202</v>
      </c>
      <c r="D88" s="58" t="str">
        <f t="shared" si="1"/>
        <v>ÜÜRITAV PINDOoteruum/Teenindusruum22 Äriruumid</v>
      </c>
    </row>
    <row r="89" spans="1:4" x14ac:dyDescent="0.25">
      <c r="A89" s="58" t="s">
        <v>209</v>
      </c>
      <c r="B89" s="58" t="s">
        <v>46</v>
      </c>
      <c r="C89" s="58" t="s">
        <v>202</v>
      </c>
      <c r="D89" s="58" t="str">
        <f t="shared" si="1"/>
        <v>ÜÜRITAV PINDOoteruum/Teenindusruum84 Avalikud teenindusruumid</v>
      </c>
    </row>
    <row r="90" spans="1:4" x14ac:dyDescent="0.25">
      <c r="A90" s="58" t="s">
        <v>144</v>
      </c>
      <c r="B90" s="58" t="s">
        <v>59</v>
      </c>
      <c r="C90" s="58" t="s">
        <v>202</v>
      </c>
      <c r="D90" s="58" t="str">
        <f t="shared" si="1"/>
        <v>ÜÜRITAV PINDParkla55 Garaažid</v>
      </c>
    </row>
    <row r="91" spans="1:4" x14ac:dyDescent="0.25">
      <c r="A91" s="58" t="s">
        <v>144</v>
      </c>
      <c r="B91" s="58" t="s">
        <v>51</v>
      </c>
      <c r="C91" s="58" t="s">
        <v>202</v>
      </c>
      <c r="D91" s="58" t="str">
        <f t="shared" si="1"/>
        <v>ÜÜRITAV PINDParkla89 Liigitamata ühisruumid</v>
      </c>
    </row>
    <row r="92" spans="1:4" x14ac:dyDescent="0.25">
      <c r="A92" s="58" t="s">
        <v>84</v>
      </c>
      <c r="B92" s="58" t="s">
        <v>37</v>
      </c>
      <c r="C92" s="58" t="s">
        <v>202</v>
      </c>
      <c r="D92" s="58" t="str">
        <f t="shared" si="1"/>
        <v>ÜÜRITAV PINDPesuruum72 Pesuruumid</v>
      </c>
    </row>
    <row r="93" spans="1:4" x14ac:dyDescent="0.25">
      <c r="A93" s="58" t="s">
        <v>87</v>
      </c>
      <c r="B93" s="58" t="s">
        <v>26</v>
      </c>
      <c r="C93" s="58" t="s">
        <v>202</v>
      </c>
      <c r="D93" s="58" t="str">
        <f t="shared" si="1"/>
        <v>ÜÜRITAV PINDPuhkeruum48 Puhke- ja huvialaruumid</v>
      </c>
    </row>
    <row r="94" spans="1:4" x14ac:dyDescent="0.25">
      <c r="A94" s="58" t="s">
        <v>87</v>
      </c>
      <c r="B94" s="58" t="s">
        <v>40</v>
      </c>
      <c r="C94" s="58" t="s">
        <v>202</v>
      </c>
      <c r="D94" s="58" t="str">
        <f t="shared" si="1"/>
        <v>ÜÜRITAV PINDPuhkeruum75 Puhketoad</v>
      </c>
    </row>
    <row r="95" spans="1:4" x14ac:dyDescent="0.25">
      <c r="A95" s="58" t="s">
        <v>210</v>
      </c>
      <c r="B95" s="58" t="s">
        <v>51</v>
      </c>
      <c r="C95" s="58" t="s">
        <v>202</v>
      </c>
      <c r="D95" s="58" t="str">
        <f t="shared" si="1"/>
        <v>ÜÜRITAV PINDPööning/Katusealune89 Liigitamata ühisruumid</v>
      </c>
    </row>
    <row r="96" spans="1:4" x14ac:dyDescent="0.25">
      <c r="A96" s="58" t="s">
        <v>77</v>
      </c>
      <c r="B96" s="58" t="s">
        <v>20</v>
      </c>
      <c r="C96" s="58" t="s">
        <v>202</v>
      </c>
      <c r="D96" s="58" t="str">
        <f t="shared" si="1"/>
        <v>ÜÜRITAV PINDRaamatukogu39 Liigitamata õpperuumid</v>
      </c>
    </row>
    <row r="97" spans="1:4" x14ac:dyDescent="0.25">
      <c r="A97" s="58" t="s">
        <v>112</v>
      </c>
      <c r="B97" s="58" t="s">
        <v>31</v>
      </c>
      <c r="C97" s="58" t="s">
        <v>202</v>
      </c>
      <c r="D97" s="58" t="str">
        <f t="shared" si="1"/>
        <v>ÜÜRITAV PINDRelvaruum59 Liigitamata hoiuruumid</v>
      </c>
    </row>
    <row r="98" spans="1:4" x14ac:dyDescent="0.25">
      <c r="A98" s="58" t="s">
        <v>86</v>
      </c>
      <c r="B98" s="58" t="s">
        <v>36</v>
      </c>
      <c r="C98" s="58" t="s">
        <v>202</v>
      </c>
      <c r="D98" s="58" t="str">
        <f t="shared" si="1"/>
        <v>ÜÜRITAV PINDRiietusruum71 Riietusruumid</v>
      </c>
    </row>
    <row r="99" spans="1:4" x14ac:dyDescent="0.25">
      <c r="A99" s="58" t="s">
        <v>94</v>
      </c>
      <c r="B99" s="58" t="s">
        <v>15</v>
      </c>
      <c r="C99" s="58" t="s">
        <v>202</v>
      </c>
      <c r="D99" s="58" t="str">
        <f t="shared" si="1"/>
        <v>ÜÜRITAV PINDSaal33 Loengusaalid</v>
      </c>
    </row>
    <row r="100" spans="1:4" x14ac:dyDescent="0.25">
      <c r="A100" s="58" t="s">
        <v>94</v>
      </c>
      <c r="B100" s="58" t="s">
        <v>16</v>
      </c>
      <c r="C100" s="58" t="s">
        <v>202</v>
      </c>
      <c r="D100" s="58" t="str">
        <f t="shared" si="1"/>
        <v>ÜÜRITAV PINDSaal34 Auditooriumid</v>
      </c>
    </row>
    <row r="101" spans="1:4" x14ac:dyDescent="0.25">
      <c r="A101" s="58" t="s">
        <v>141</v>
      </c>
      <c r="B101" s="58" t="s">
        <v>23</v>
      </c>
      <c r="C101" s="58" t="s">
        <v>202</v>
      </c>
      <c r="D101" s="58" t="str">
        <f t="shared" si="1"/>
        <v>ÜÜRITAV PINDSakraalruum45 Sakraalruumid</v>
      </c>
    </row>
    <row r="102" spans="1:4" x14ac:dyDescent="0.25">
      <c r="A102" s="58" t="s">
        <v>135</v>
      </c>
      <c r="B102" s="58" t="s">
        <v>12</v>
      </c>
      <c r="C102" s="58" t="s">
        <v>202</v>
      </c>
      <c r="D102" s="58" t="str">
        <f t="shared" si="1"/>
        <v>ÜÜRITAV PINDSalong22 Äriruumid</v>
      </c>
    </row>
    <row r="103" spans="1:4" x14ac:dyDescent="0.25">
      <c r="A103" s="58" t="s">
        <v>99</v>
      </c>
      <c r="B103" s="58" t="s">
        <v>13</v>
      </c>
      <c r="C103" s="58" t="s">
        <v>202</v>
      </c>
      <c r="D103" s="58" t="str">
        <f t="shared" si="1"/>
        <v>ÜÜRITAV PINDServer23 Äriruumide abiruumid</v>
      </c>
    </row>
    <row r="104" spans="1:4" x14ac:dyDescent="0.25">
      <c r="A104" s="58" t="s">
        <v>109</v>
      </c>
      <c r="B104" s="58" t="s">
        <v>25</v>
      </c>
      <c r="C104" s="58" t="s">
        <v>202</v>
      </c>
      <c r="D104" s="58" t="str">
        <f t="shared" si="1"/>
        <v>ÜÜRITAV PINDSpordiruum/-saal47 Spordiruumid</v>
      </c>
    </row>
    <row r="105" spans="1:4" x14ac:dyDescent="0.25">
      <c r="A105" s="58" t="s">
        <v>125</v>
      </c>
      <c r="B105" s="58" t="s">
        <v>12</v>
      </c>
      <c r="C105" s="58" t="s">
        <v>202</v>
      </c>
      <c r="D105" s="58" t="str">
        <f t="shared" si="1"/>
        <v>ÜÜRITAV PINDStuudio22 Äriruumid</v>
      </c>
    </row>
    <row r="106" spans="1:4" x14ac:dyDescent="0.25">
      <c r="A106" s="58" t="s">
        <v>107</v>
      </c>
      <c r="B106" s="58" t="s">
        <v>42</v>
      </c>
      <c r="C106" s="58" t="s">
        <v>202</v>
      </c>
      <c r="D106" s="58" t="str">
        <f t="shared" si="1"/>
        <v>ÜÜRITAV PINDSuitsetamise ruum79 Liigitamata sotsiaal- ja puhkeruumid</v>
      </c>
    </row>
    <row r="107" spans="1:4" x14ac:dyDescent="0.25">
      <c r="A107" s="58" t="s">
        <v>211</v>
      </c>
      <c r="B107" s="58" t="s">
        <v>32</v>
      </c>
      <c r="C107" s="58" t="s">
        <v>202</v>
      </c>
      <c r="D107" s="58" t="str">
        <f t="shared" si="1"/>
        <v>ÜÜRITAV PINDSöökla/Kohvik61 Toitlustusruumid</v>
      </c>
    </row>
    <row r="108" spans="1:4" x14ac:dyDescent="0.25">
      <c r="A108" s="58" t="s">
        <v>146</v>
      </c>
      <c r="B108" s="58" t="s">
        <v>51</v>
      </c>
      <c r="C108" s="58" t="s">
        <v>202</v>
      </c>
      <c r="D108" s="58" t="str">
        <f t="shared" si="1"/>
        <v>ÜÜRITAV PINDTalveaed89 Liigitamata ühisruumid</v>
      </c>
    </row>
    <row r="109" spans="1:4" x14ac:dyDescent="0.25">
      <c r="A109" s="58" t="s">
        <v>111</v>
      </c>
      <c r="B109" s="58" t="s">
        <v>22</v>
      </c>
      <c r="C109" s="58" t="s">
        <v>202</v>
      </c>
      <c r="D109" s="58" t="str">
        <f t="shared" si="1"/>
        <v>ÜÜRITAV PINDTervishoiuruum42 Tervishoiuruumid</v>
      </c>
    </row>
    <row r="110" spans="1:4" x14ac:dyDescent="0.25">
      <c r="A110" s="58" t="s">
        <v>212</v>
      </c>
      <c r="B110" s="58" t="s">
        <v>51</v>
      </c>
      <c r="C110" s="58" t="s">
        <v>202</v>
      </c>
      <c r="D110" s="58" t="str">
        <f t="shared" si="1"/>
        <v>ÜÜRITAV PINDTorn/Platvorm89 Liigitamata ühisruumid</v>
      </c>
    </row>
    <row r="111" spans="1:4" x14ac:dyDescent="0.25">
      <c r="A111" s="58" t="s">
        <v>131</v>
      </c>
      <c r="B111" s="58" t="s">
        <v>53</v>
      </c>
      <c r="C111" s="58" t="s">
        <v>202</v>
      </c>
      <c r="D111" s="58" t="str">
        <f t="shared" si="1"/>
        <v>ÜÜRITAV PINDTorulifti ruum92 Vertikaalliiklusruumid</v>
      </c>
    </row>
    <row r="112" spans="1:4" x14ac:dyDescent="0.25">
      <c r="A112" s="58" t="s">
        <v>88</v>
      </c>
      <c r="B112" s="58" t="s">
        <v>45</v>
      </c>
      <c r="C112" s="58" t="s">
        <v>202</v>
      </c>
      <c r="D112" s="58" t="str">
        <f t="shared" si="1"/>
        <v>ÜÜRITAV PINDTuulekoda83 Sissepääsuruumid</v>
      </c>
    </row>
    <row r="113" spans="1:4" x14ac:dyDescent="0.25">
      <c r="A113" s="58" t="s">
        <v>115</v>
      </c>
      <c r="B113" s="58" t="s">
        <v>17</v>
      </c>
      <c r="C113" s="58" t="s">
        <v>202</v>
      </c>
      <c r="D113" s="58" t="str">
        <f t="shared" si="1"/>
        <v>ÜÜRITAV PINDTöökoda35 Kutseõppeasutuse töökojad</v>
      </c>
    </row>
    <row r="114" spans="1:4" x14ac:dyDescent="0.25">
      <c r="A114" s="58" t="s">
        <v>115</v>
      </c>
      <c r="B114" s="58" t="s">
        <v>21</v>
      </c>
      <c r="C114" s="58" t="s">
        <v>202</v>
      </c>
      <c r="D114" s="58" t="str">
        <f t="shared" si="1"/>
        <v>ÜÜRITAV PINDTöökoda41 Tootmisruumid</v>
      </c>
    </row>
    <row r="115" spans="1:4" x14ac:dyDescent="0.25">
      <c r="A115" s="58" t="s">
        <v>115</v>
      </c>
      <c r="B115" s="58" t="s">
        <v>27</v>
      </c>
      <c r="C115" s="58" t="s">
        <v>202</v>
      </c>
      <c r="D115" s="58" t="str">
        <f t="shared" si="1"/>
        <v>ÜÜRITAV PINDTöökoda49 Ruumigrupi liigitamata eriruumid</v>
      </c>
    </row>
    <row r="116" spans="1:4" x14ac:dyDescent="0.25">
      <c r="A116" s="58" t="s">
        <v>122</v>
      </c>
      <c r="B116" s="58" t="s">
        <v>25</v>
      </c>
      <c r="C116" s="58" t="s">
        <v>202</v>
      </c>
      <c r="D116" s="58" t="str">
        <f t="shared" si="1"/>
        <v>ÜÜRITAV PINDUjula47 Spordiruumid</v>
      </c>
    </row>
    <row r="117" spans="1:4" x14ac:dyDescent="0.25">
      <c r="A117" s="58" t="s">
        <v>102</v>
      </c>
      <c r="B117" s="58" t="s">
        <v>19</v>
      </c>
      <c r="C117" s="58" t="s">
        <v>202</v>
      </c>
      <c r="D117" s="58" t="str">
        <f t="shared" si="1"/>
        <v>ÜÜRITAV PINDValveruum38 Valveruumid</v>
      </c>
    </row>
    <row r="118" spans="1:4" x14ac:dyDescent="0.25">
      <c r="A118" s="58" t="s">
        <v>132</v>
      </c>
      <c r="B118" s="58" t="s">
        <v>43</v>
      </c>
      <c r="C118" s="58" t="s">
        <v>202</v>
      </c>
      <c r="D118" s="58" t="str">
        <f t="shared" si="1"/>
        <v>ÜÜRITAV PINDVarjend81 Varjendid</v>
      </c>
    </row>
    <row r="119" spans="1:4" x14ac:dyDescent="0.25">
      <c r="A119" s="58" t="s">
        <v>80</v>
      </c>
      <c r="B119" s="58" t="s">
        <v>38</v>
      </c>
      <c r="C119" s="58" t="s">
        <v>202</v>
      </c>
      <c r="D119" s="58" t="str">
        <f t="shared" si="1"/>
        <v>ÜÜRITAV PINDWC73 WC-ruumid</v>
      </c>
    </row>
    <row r="120" spans="1:4" x14ac:dyDescent="0.2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2"/>
    <col min="4" max="5" width="42.5703125" style="2" bestFit="1" customWidth="1"/>
    <col min="6" max="6" width="7.42578125" style="2" bestFit="1" customWidth="1"/>
    <col min="7" max="7" width="7.42578125" style="2" customWidth="1"/>
    <col min="8" max="9" width="9.140625" style="2"/>
    <col min="10" max="10" width="42.5703125" style="2" bestFit="1" customWidth="1"/>
    <col min="12" max="12" width="29" bestFit="1" customWidth="1"/>
    <col min="13" max="13" width="17.570312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2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2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2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2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f>IF('Hoone üldandmed'!$B$4="","",IF(IF(C21&gt;='Hoone üldandmed'!$B$4*1,TRUE,FALSE),C21,""))</f>
        <v>-3</v>
      </c>
      <c r="G21" s="8" t="b">
        <f>IF('Hoone üldandmed'!$B$4="",FALSE,IF(C21&gt;='Hoone üldandmed'!$B$4*1,TRUE,FALSE))</f>
        <v>1</v>
      </c>
      <c r="H21" s="6">
        <f>H11+1</f>
        <v>2</v>
      </c>
      <c r="I21" s="4">
        <f>COUNTIFS($C$1:C21,C21)</f>
        <v>1</v>
      </c>
    </row>
    <row r="22" spans="1:9" x14ac:dyDescent="0.25">
      <c r="A22" s="5" t="s">
        <v>158</v>
      </c>
      <c r="C22" s="6">
        <f t="shared" si="1"/>
        <v>-3</v>
      </c>
      <c r="D22" s="9" t="s">
        <v>242</v>
      </c>
      <c r="E22" s="9" t="str">
        <f>IF(E12=0,"",E12)</f>
        <v>ÜÜRITAV PIND</v>
      </c>
      <c r="F22" s="8">
        <f>IF('Hoone üldandmed'!$B$4="","",IF(IF(C22&gt;='Hoone üldandmed'!$B$4*1,TRUE,FALSE),C22,""))</f>
        <v>-3</v>
      </c>
      <c r="G22" s="8" t="b">
        <f>IF('Hoone üldandmed'!$B$4="",FALSE,IF(C22&gt;='Hoone üldandmed'!$B$4*1,TRUE,FALSE))</f>
        <v>1</v>
      </c>
      <c r="H22" s="6"/>
      <c r="I22" s="4">
        <f>COUNTIFS($C$1:C22,C22)</f>
        <v>2</v>
      </c>
    </row>
    <row r="23" spans="1:9" x14ac:dyDescent="0.25">
      <c r="A23" s="5" t="s">
        <v>159</v>
      </c>
      <c r="C23" s="6">
        <f t="shared" si="1"/>
        <v>-3</v>
      </c>
      <c r="D23" s="9" t="s">
        <v>243</v>
      </c>
      <c r="E23" s="9" t="str">
        <f>IF(E13=0,"",E13)</f>
        <v>VERTIKAALSETE ÜHENDUSTEEDE PIND</v>
      </c>
      <c r="F23" s="8">
        <f>IF('Hoone üldandmed'!$B$4="","",IF(IF(C23&gt;='Hoone üldandmed'!$B$4*1,TRUE,FALSE),C23,""))</f>
        <v>-3</v>
      </c>
      <c r="G23" s="8" t="b">
        <f>IF('Hoone üldandmed'!$B$4="",FALSE,IF(C23&gt;='Hoone üldandmed'!$B$4*1,TRUE,FALSE))</f>
        <v>1</v>
      </c>
      <c r="H23" s="6"/>
      <c r="I23" s="4">
        <f>COUNTIFS($C$1:C23,C23)</f>
        <v>3</v>
      </c>
    </row>
    <row r="24" spans="1:9" x14ac:dyDescent="0.25">
      <c r="A24" s="5" t="s">
        <v>160</v>
      </c>
      <c r="C24" s="6">
        <f t="shared" si="1"/>
        <v>-3</v>
      </c>
      <c r="D24" s="9" t="s">
        <v>244</v>
      </c>
      <c r="E24" s="9" t="str">
        <f>IF(E14=0,"",E14)</f>
        <v>TEHNOPIND</v>
      </c>
      <c r="F24" s="8">
        <f>IF('Hoone üldandmed'!$B$4="","",IF(IF(C24&gt;='Hoone üldandmed'!$B$4*1,TRUE,FALSE),C24,""))</f>
        <v>-3</v>
      </c>
      <c r="G24" s="8" t="b">
        <f>IF('Hoone üldandmed'!$B$4="",FALSE,IF(C24&gt;='Hoone üldandmed'!$B$4*1,TRUE,FALSE))</f>
        <v>1</v>
      </c>
      <c r="H24" s="6"/>
      <c r="I24" s="4">
        <f>COUNTIFS($C$1:C24,C24)</f>
        <v>4</v>
      </c>
    </row>
    <row r="25" spans="1:9" x14ac:dyDescent="0.25">
      <c r="A25" s="5" t="s">
        <v>161</v>
      </c>
      <c r="C25" s="6">
        <f t="shared" si="1"/>
        <v>-3</v>
      </c>
      <c r="D25" s="9" t="s">
        <v>167</v>
      </c>
      <c r="E25" s="9" t="str">
        <f>IF(E15=0,"",E15)</f>
        <v/>
      </c>
      <c r="F25" s="8">
        <f>IF('Hoone üldandmed'!$B$4="","",IF(IF(C25&gt;='Hoone üldandmed'!$B$4*1,TRUE,FALSE),C25,""))</f>
        <v>-3</v>
      </c>
      <c r="G25" s="8" t="b">
        <f>IF('Hoone üldandmed'!$B$4="",FALSE,IF(C25&gt;='Hoone üldandmed'!$B$4*1,TRUE,FALSE))</f>
        <v>1</v>
      </c>
      <c r="H25" s="6"/>
      <c r="I25" s="4">
        <f>COUNTIFS($C$1:C25,C25)</f>
        <v>5</v>
      </c>
    </row>
    <row r="26" spans="1:9" x14ac:dyDescent="0.25">
      <c r="A26" s="5" t="s">
        <v>162</v>
      </c>
      <c r="C26" s="6">
        <f t="shared" si="1"/>
        <v>-3</v>
      </c>
      <c r="D26" s="9" t="s">
        <v>233</v>
      </c>
      <c r="E26" s="9" t="s">
        <v>214</v>
      </c>
      <c r="F26" s="8">
        <f>IF('Hoone üldandmed'!$B$4="","",IF(IF(C26&gt;='Hoone üldandmed'!$B$4*1,TRUE,FALSE),C26,""))</f>
        <v>-3</v>
      </c>
      <c r="G26" s="8" t="b">
        <f>IF('Hoone üldandmed'!$B$4="",FALSE,IF(C26&gt;='Hoone üldandmed'!$B$4*1,TRUE,FALSE))</f>
        <v>1</v>
      </c>
      <c r="H26" s="6"/>
      <c r="I26" s="4">
        <f>COUNTIFS($C$1:C26,C26)</f>
        <v>6</v>
      </c>
    </row>
    <row r="27" spans="1:9" x14ac:dyDescent="0.25">
      <c r="C27" s="6">
        <f t="shared" si="1"/>
        <v>-3</v>
      </c>
      <c r="D27" s="9" t="s">
        <v>168</v>
      </c>
      <c r="E27" s="9" t="str">
        <f>IF(E17=0,"",E17)</f>
        <v/>
      </c>
      <c r="F27" s="8">
        <f>IF('Hoone üldandmed'!$B$4="","",IF(IF(C27&gt;='Hoone üldandmed'!$B$4*1,TRUE,FALSE),C27,""))</f>
        <v>-3</v>
      </c>
      <c r="G27" s="8" t="b">
        <f>IF('Hoone üldandmed'!$B$4="",FALSE,IF(C27&gt;='Hoone üldandmed'!$B$4*1,TRUE,FALSE))</f>
        <v>1</v>
      </c>
      <c r="H27" s="6"/>
      <c r="I27" s="4">
        <f>COUNTIFS($C$1:C27,C27)</f>
        <v>7</v>
      </c>
    </row>
    <row r="28" spans="1:9" x14ac:dyDescent="0.25">
      <c r="C28" s="6">
        <f t="shared" si="1"/>
        <v>-3</v>
      </c>
      <c r="D28" s="9" t="s">
        <v>169</v>
      </c>
      <c r="E28" s="9" t="str">
        <f>IF(E18=0,"",E18)</f>
        <v/>
      </c>
      <c r="F28" s="8">
        <f>IF('Hoone üldandmed'!$B$4="","",IF(IF(C28&gt;='Hoone üldandmed'!$B$4*1,TRUE,FALSE),C28,""))</f>
        <v>-3</v>
      </c>
      <c r="G28" s="8" t="b">
        <f>IF('Hoone üldandmed'!$B$4="",FALSE,IF(C28&gt;='Hoone üldandmed'!$B$4*1,TRUE,FALSE))</f>
        <v>1</v>
      </c>
      <c r="H28" s="6"/>
      <c r="I28" s="4">
        <f>COUNTIFS($C$1:C28,C28)</f>
        <v>8</v>
      </c>
    </row>
    <row r="29" spans="1:9" x14ac:dyDescent="0.25">
      <c r="C29" s="6">
        <f t="shared" si="1"/>
        <v>-3</v>
      </c>
      <c r="D29" s="9" t="s">
        <v>246</v>
      </c>
      <c r="E29" s="9" t="str">
        <f>IF(E19=0,"",E19)</f>
        <v>KORRUSE AVATUD NETOPIND</v>
      </c>
      <c r="F29" s="8">
        <f>IF('Hoone üldandmed'!$B$4="","",IF(IF(C29&gt;='Hoone üldandmed'!$B$4*1,TRUE,FALSE),C29,""))</f>
        <v>-3</v>
      </c>
      <c r="G29" s="8" t="b">
        <f>IF('Hoone üldandmed'!$B$4="",FALSE,IF(C29&gt;='Hoone üldandmed'!$B$4*1,TRUE,FALSE))</f>
        <v>1</v>
      </c>
      <c r="H29" s="6"/>
      <c r="I29" s="4">
        <f>COUNTIFS($C$1:C29,C29)</f>
        <v>9</v>
      </c>
    </row>
    <row r="30" spans="1:9" x14ac:dyDescent="0.25">
      <c r="C30" s="6">
        <f t="shared" si="1"/>
        <v>-3</v>
      </c>
      <c r="D30" s="9" t="s">
        <v>234</v>
      </c>
      <c r="E30" s="9" t="s">
        <v>215</v>
      </c>
      <c r="F30" s="8">
        <f>IF('Hoone üldandmed'!$B$4="","",IF(IF(C30&gt;='Hoone üldandmed'!$B$4*1,TRUE,FALSE),C30,""))</f>
        <v>-3</v>
      </c>
      <c r="G30" s="8" t="b">
        <f>IF('Hoone üldandmed'!$B$4="",FALSE,IF(C30&gt;='Hoone üldandmed'!$B$4*1,TRUE,FALSE))</f>
        <v>1</v>
      </c>
      <c r="H30" s="6"/>
      <c r="I30" s="4"/>
    </row>
    <row r="31" spans="1:9" x14ac:dyDescent="0.25">
      <c r="C31" s="6">
        <f t="shared" si="1"/>
        <v>-2</v>
      </c>
      <c r="D31" s="9" t="str">
        <f>C31&amp;". Korrus"</f>
        <v>-2. Korrus</v>
      </c>
      <c r="E31" s="9" t="str">
        <f>IF(E21=0,"",E21)</f>
        <v/>
      </c>
      <c r="F31" s="8">
        <f>IF('Hoone üldandmed'!$B$4="","",IF(IF(C31&gt;='Hoone üldandmed'!$B$4*1,TRUE,FALSE),C31,""))</f>
        <v>-2</v>
      </c>
      <c r="G31" s="8" t="b">
        <f>IF('Hoone üldandmed'!$B$4="",FALSE,IF(C31&gt;='Hoone üldandmed'!$B$4*1,TRUE,FALSE))</f>
        <v>1</v>
      </c>
      <c r="H31" s="6">
        <f>H21+1</f>
        <v>3</v>
      </c>
      <c r="I31" s="4">
        <f>COUNTIFS($C$1:C31,C31)</f>
        <v>1</v>
      </c>
    </row>
    <row r="32" spans="1:9" x14ac:dyDescent="0.25">
      <c r="C32" s="6">
        <f t="shared" si="1"/>
        <v>-2</v>
      </c>
      <c r="D32" s="9" t="s">
        <v>242</v>
      </c>
      <c r="E32" s="9" t="str">
        <f>IF(E22=0,"",E22)</f>
        <v>ÜÜRITAV PIND</v>
      </c>
      <c r="F32" s="8">
        <f>IF('Hoone üldandmed'!$B$4="","",IF(IF(C32&gt;='Hoone üldandmed'!$B$4*1,TRUE,FALSE),C32,""))</f>
        <v>-2</v>
      </c>
      <c r="G32" s="8" t="b">
        <f>IF('Hoone üldandmed'!$B$4="",FALSE,IF(C32&gt;='Hoone üldandmed'!$B$4*1,TRUE,FALSE))</f>
        <v>1</v>
      </c>
      <c r="H32" s="6"/>
      <c r="I32" s="4">
        <f>COUNTIFS($C$1:C32,C32)</f>
        <v>2</v>
      </c>
    </row>
    <row r="33" spans="3:9" x14ac:dyDescent="0.25">
      <c r="C33" s="6">
        <f t="shared" si="1"/>
        <v>-2</v>
      </c>
      <c r="D33" s="9" t="s">
        <v>243</v>
      </c>
      <c r="E33" s="9" t="str">
        <f>IF(E23=0,"",E23)</f>
        <v>VERTIKAALSETE ÜHENDUSTEEDE PIND</v>
      </c>
      <c r="F33" s="8">
        <f>IF('Hoone üldandmed'!$B$4="","",IF(IF(C33&gt;='Hoone üldandmed'!$B$4*1,TRUE,FALSE),C33,""))</f>
        <v>-2</v>
      </c>
      <c r="G33" s="8" t="b">
        <f>IF('Hoone üldandmed'!$B$4="",FALSE,IF(C33&gt;='Hoone üldandmed'!$B$4*1,TRUE,FALSE))</f>
        <v>1</v>
      </c>
      <c r="H33" s="6"/>
      <c r="I33" s="4">
        <f>COUNTIFS($C$1:C33,C33)</f>
        <v>3</v>
      </c>
    </row>
    <row r="34" spans="3:9" x14ac:dyDescent="0.25">
      <c r="C34" s="6">
        <f t="shared" si="1"/>
        <v>-2</v>
      </c>
      <c r="D34" s="9" t="s">
        <v>244</v>
      </c>
      <c r="E34" s="9" t="str">
        <f>IF(E24=0,"",E24)</f>
        <v>TEHNOPIND</v>
      </c>
      <c r="F34" s="8">
        <f>IF('Hoone üldandmed'!$B$4="","",IF(IF(C34&gt;='Hoone üldandmed'!$B$4*1,TRUE,FALSE),C34,""))</f>
        <v>-2</v>
      </c>
      <c r="G34" s="8" t="b">
        <f>IF('Hoone üldandmed'!$B$4="",FALSE,IF(C34&gt;='Hoone üldandmed'!$B$4*1,TRUE,FALSE))</f>
        <v>1</v>
      </c>
      <c r="H34" s="6"/>
      <c r="I34" s="4">
        <f>COUNTIFS($C$1:C34,C34)</f>
        <v>4</v>
      </c>
    </row>
    <row r="35" spans="3:9" x14ac:dyDescent="0.25">
      <c r="C35" s="6">
        <f t="shared" si="1"/>
        <v>-2</v>
      </c>
      <c r="D35" s="9" t="s">
        <v>167</v>
      </c>
      <c r="E35" s="9" t="str">
        <f>IF(E25=0,"",E25)</f>
        <v/>
      </c>
      <c r="F35" s="8">
        <f>IF('Hoone üldandmed'!$B$4="","",IF(IF(C35&gt;='Hoone üldandmed'!$B$4*1,TRUE,FALSE),C35,""))</f>
        <v>-2</v>
      </c>
      <c r="G35" s="8" t="b">
        <f>IF('Hoone üldandmed'!$B$4="",FALSE,IF(C35&gt;='Hoone üldandmed'!$B$4*1,TRUE,FALSE))</f>
        <v>1</v>
      </c>
      <c r="H35" s="6"/>
      <c r="I35" s="4">
        <f>COUNTIFS($C$1:C35,C35)</f>
        <v>5</v>
      </c>
    </row>
    <row r="36" spans="3:9" x14ac:dyDescent="0.25">
      <c r="C36" s="6">
        <f t="shared" si="1"/>
        <v>-2</v>
      </c>
      <c r="D36" s="9" t="s">
        <v>233</v>
      </c>
      <c r="E36" s="9" t="s">
        <v>214</v>
      </c>
      <c r="F36" s="8">
        <f>IF('Hoone üldandmed'!$B$4="","",IF(IF(C36&gt;='Hoone üldandmed'!$B$4*1,TRUE,FALSE),C36,""))</f>
        <v>-2</v>
      </c>
      <c r="G36" s="8" t="b">
        <f>IF('Hoone üldandmed'!$B$4="",FALSE,IF(C36&gt;='Hoone üldandmed'!$B$4*1,TRUE,FALSE))</f>
        <v>1</v>
      </c>
      <c r="H36" s="6"/>
      <c r="I36" s="4">
        <f>COUNTIFS($C$1:C36,C36)</f>
        <v>6</v>
      </c>
    </row>
    <row r="37" spans="3:9" x14ac:dyDescent="0.25">
      <c r="C37" s="6">
        <f t="shared" si="1"/>
        <v>-2</v>
      </c>
      <c r="D37" s="9" t="s">
        <v>168</v>
      </c>
      <c r="E37" s="9" t="str">
        <f>IF(E27=0,"",E27)</f>
        <v/>
      </c>
      <c r="F37" s="8">
        <f>IF('Hoone üldandmed'!$B$4="","",IF(IF(C37&gt;='Hoone üldandmed'!$B$4*1,TRUE,FALSE),C37,""))</f>
        <v>-2</v>
      </c>
      <c r="G37" s="8" t="b">
        <f>IF('Hoone üldandmed'!$B$4="",FALSE,IF(C37&gt;='Hoone üldandmed'!$B$4*1,TRUE,FALSE))</f>
        <v>1</v>
      </c>
      <c r="H37" s="6"/>
      <c r="I37" s="4">
        <f>COUNTIFS($C$1:C37,C37)</f>
        <v>7</v>
      </c>
    </row>
    <row r="38" spans="3:9" x14ac:dyDescent="0.25">
      <c r="C38" s="6">
        <f t="shared" si="1"/>
        <v>-2</v>
      </c>
      <c r="D38" s="9" t="s">
        <v>169</v>
      </c>
      <c r="E38" s="9" t="str">
        <f>IF(E28=0,"",E28)</f>
        <v/>
      </c>
      <c r="F38" s="8">
        <f>IF('Hoone üldandmed'!$B$4="","",IF(IF(C38&gt;='Hoone üldandmed'!$B$4*1,TRUE,FALSE),C38,""))</f>
        <v>-2</v>
      </c>
      <c r="G38" s="8" t="b">
        <f>IF('Hoone üldandmed'!$B$4="",FALSE,IF(C38&gt;='Hoone üldandmed'!$B$4*1,TRUE,FALSE))</f>
        <v>1</v>
      </c>
      <c r="H38" s="6"/>
      <c r="I38" s="4">
        <f>COUNTIFS($C$1:C38,C38)</f>
        <v>8</v>
      </c>
    </row>
    <row r="39" spans="3:9" x14ac:dyDescent="0.25">
      <c r="C39" s="6">
        <f t="shared" si="1"/>
        <v>-2</v>
      </c>
      <c r="D39" s="9" t="s">
        <v>246</v>
      </c>
      <c r="E39" s="9" t="str">
        <f>IF(E29=0,"",E29)</f>
        <v>KORRUSE AVATUD NETOPIND</v>
      </c>
      <c r="F39" s="8">
        <f>IF('Hoone üldandmed'!$B$4="","",IF(IF(C39&gt;='Hoone üldandmed'!$B$4*1,TRUE,FALSE),C39,""))</f>
        <v>-2</v>
      </c>
      <c r="G39" s="8" t="b">
        <f>IF('Hoone üldandmed'!$B$4="",FALSE,IF(C39&gt;='Hoone üldandmed'!$B$4*1,TRUE,FALSE))</f>
        <v>1</v>
      </c>
      <c r="H39" s="6"/>
      <c r="I39" s="4">
        <f>COUNTIFS($C$1:C39,C39)</f>
        <v>9</v>
      </c>
    </row>
    <row r="40" spans="3:9" x14ac:dyDescent="0.25">
      <c r="C40" s="6">
        <f t="shared" si="1"/>
        <v>-2</v>
      </c>
      <c r="D40" s="9" t="s">
        <v>234</v>
      </c>
      <c r="E40" s="9" t="s">
        <v>215</v>
      </c>
      <c r="F40" s="8">
        <f>IF('Hoone üldandmed'!$B$4="","",IF(IF(C40&gt;='Hoone üldandmed'!$B$4*1,TRUE,FALSE),C40,""))</f>
        <v>-2</v>
      </c>
      <c r="G40" s="8" t="b">
        <f>IF('Hoone üldandmed'!$B$4="",FALSE,IF(C40&gt;='Hoone üldandmed'!$B$4*1,TRUE,FALSE))</f>
        <v>1</v>
      </c>
      <c r="H40" s="6"/>
      <c r="I40" s="4"/>
    </row>
    <row r="41" spans="3:9" x14ac:dyDescent="0.25">
      <c r="C41" s="6">
        <f t="shared" si="1"/>
        <v>-1</v>
      </c>
      <c r="D41" s="9" t="str">
        <f>C41&amp;". Korrus"</f>
        <v>-1. Korrus</v>
      </c>
      <c r="E41" s="9" t="str">
        <f>IF(E31=0,"",E31)</f>
        <v/>
      </c>
      <c r="F41" s="8">
        <f>IF('Hoone üldandmed'!$B$4="","",IF(IF(C41&gt;='Hoone üldandmed'!$B$4*1,TRUE,FALSE),C41,""))</f>
        <v>-1</v>
      </c>
      <c r="G41" s="8" t="b">
        <f>IF('Hoone üldandmed'!$B$4="",FALSE,IF(C41&gt;='Hoone üldandmed'!$B$4*1,TRUE,FALSE))</f>
        <v>1</v>
      </c>
      <c r="H41" s="6">
        <f>H31+1</f>
        <v>4</v>
      </c>
      <c r="I41" s="4">
        <f>COUNTIFS($C$1:C41,C41)</f>
        <v>1</v>
      </c>
    </row>
    <row r="42" spans="3:9" x14ac:dyDescent="0.25">
      <c r="C42" s="6">
        <f t="shared" si="1"/>
        <v>-1</v>
      </c>
      <c r="D42" s="9" t="s">
        <v>242</v>
      </c>
      <c r="E42" s="9" t="str">
        <f>IF(E32=0,"",E32)</f>
        <v>ÜÜRITAV PIND</v>
      </c>
      <c r="F42" s="8">
        <f>IF('Hoone üldandmed'!$B$4="","",IF(IF(C42&gt;='Hoone üldandmed'!$B$4*1,TRUE,FALSE),C42,""))</f>
        <v>-1</v>
      </c>
      <c r="G42" s="8" t="b">
        <f>IF('Hoone üldandmed'!$B$4="",FALSE,IF(C42&gt;='Hoone üldandmed'!$B$4*1,TRUE,FALSE))</f>
        <v>1</v>
      </c>
      <c r="H42" s="6"/>
      <c r="I42" s="4">
        <f>COUNTIFS($C$1:C42,C42)</f>
        <v>2</v>
      </c>
    </row>
    <row r="43" spans="3:9" x14ac:dyDescent="0.25">
      <c r="C43" s="6">
        <f t="shared" ref="C43:C66" si="2">C33+1</f>
        <v>-1</v>
      </c>
      <c r="D43" s="9" t="s">
        <v>243</v>
      </c>
      <c r="E43" s="9" t="str">
        <f>IF(E33=0,"",E33)</f>
        <v>VERTIKAALSETE ÜHENDUSTEEDE PIND</v>
      </c>
      <c r="F43" s="8">
        <f>IF('Hoone üldandmed'!$B$4="","",IF(IF(C43&gt;='Hoone üldandmed'!$B$4*1,TRUE,FALSE),C43,""))</f>
        <v>-1</v>
      </c>
      <c r="G43" s="8" t="b">
        <f>IF('Hoone üldandmed'!$B$4="",FALSE,IF(C43&gt;='Hoone üldandmed'!$B$4*1,TRUE,FALSE))</f>
        <v>1</v>
      </c>
      <c r="H43" s="6"/>
      <c r="I43" s="4">
        <f>COUNTIFS($C$1:C43,C43)</f>
        <v>3</v>
      </c>
    </row>
    <row r="44" spans="3:9" x14ac:dyDescent="0.25">
      <c r="C44" s="6">
        <f t="shared" si="2"/>
        <v>-1</v>
      </c>
      <c r="D44" s="9" t="s">
        <v>244</v>
      </c>
      <c r="E44" s="9" t="str">
        <f>IF(E34=0,"",E34)</f>
        <v>TEHNOPIND</v>
      </c>
      <c r="F44" s="8">
        <f>IF('Hoone üldandmed'!$B$4="","",IF(IF(C44&gt;='Hoone üldandmed'!$B$4*1,TRUE,FALSE),C44,""))</f>
        <v>-1</v>
      </c>
      <c r="G44" s="8" t="b">
        <f>IF('Hoone üldandmed'!$B$4="",FALSE,IF(C44&gt;='Hoone üldandmed'!$B$4*1,TRUE,FALSE))</f>
        <v>1</v>
      </c>
      <c r="H44" s="6"/>
      <c r="I44" s="4">
        <f>COUNTIFS($C$1:C44,C44)</f>
        <v>4</v>
      </c>
    </row>
    <row r="45" spans="3:9" x14ac:dyDescent="0.25">
      <c r="C45" s="6">
        <f t="shared" si="2"/>
        <v>-1</v>
      </c>
      <c r="D45" s="9" t="s">
        <v>167</v>
      </c>
      <c r="E45" s="9" t="str">
        <f>IF(E35=0,"",E35)</f>
        <v/>
      </c>
      <c r="F45" s="8">
        <f>IF('Hoone üldandmed'!$B$4="","",IF(IF(C45&gt;='Hoone üldandmed'!$B$4*1,TRUE,FALSE),C45,""))</f>
        <v>-1</v>
      </c>
      <c r="G45" s="8" t="b">
        <f>IF('Hoone üldandmed'!$B$4="",FALSE,IF(C45&gt;='Hoone üldandmed'!$B$4*1,TRUE,FALSE))</f>
        <v>1</v>
      </c>
      <c r="H45" s="6"/>
      <c r="I45" s="4">
        <f>COUNTIFS($C$1:C45,C45)</f>
        <v>5</v>
      </c>
    </row>
    <row r="46" spans="3:9" x14ac:dyDescent="0.25">
      <c r="C46" s="6">
        <f t="shared" si="2"/>
        <v>-1</v>
      </c>
      <c r="D46" s="9" t="s">
        <v>233</v>
      </c>
      <c r="E46" s="9" t="s">
        <v>214</v>
      </c>
      <c r="F46" s="8">
        <f>IF('Hoone üldandmed'!$B$4="","",IF(IF(C46&gt;='Hoone üldandmed'!$B$4*1,TRUE,FALSE),C46,""))</f>
        <v>-1</v>
      </c>
      <c r="G46" s="8" t="b">
        <f>IF('Hoone üldandmed'!$B$4="",FALSE,IF(C46&gt;='Hoone üldandmed'!$B$4*1,TRUE,FALSE))</f>
        <v>1</v>
      </c>
      <c r="H46" s="6"/>
      <c r="I46" s="4">
        <f>COUNTIFS($C$1:C46,C46)</f>
        <v>6</v>
      </c>
    </row>
    <row r="47" spans="3:9" x14ac:dyDescent="0.25">
      <c r="C47" s="6">
        <f t="shared" si="2"/>
        <v>-1</v>
      </c>
      <c r="D47" s="9" t="s">
        <v>168</v>
      </c>
      <c r="E47" s="9" t="str">
        <f>IF(E37=0,"",E37)</f>
        <v/>
      </c>
      <c r="F47" s="8">
        <f>IF('Hoone üldandmed'!$B$4="","",IF(IF(C47&gt;='Hoone üldandmed'!$B$4*1,TRUE,FALSE),C47,""))</f>
        <v>-1</v>
      </c>
      <c r="G47" s="8" t="b">
        <f>IF('Hoone üldandmed'!$B$4="",FALSE,IF(C47&gt;='Hoone üldandmed'!$B$4*1,TRUE,FALSE))</f>
        <v>1</v>
      </c>
      <c r="H47" s="6"/>
      <c r="I47" s="4">
        <f>COUNTIFS($C$1:C47,C47)</f>
        <v>7</v>
      </c>
    </row>
    <row r="48" spans="3:9" x14ac:dyDescent="0.25">
      <c r="C48" s="6">
        <f t="shared" si="2"/>
        <v>-1</v>
      </c>
      <c r="D48" s="9" t="s">
        <v>169</v>
      </c>
      <c r="E48" s="9" t="str">
        <f>IF(E38=0,"",E38)</f>
        <v/>
      </c>
      <c r="F48" s="8">
        <f>IF('Hoone üldandmed'!$B$4="","",IF(IF(C48&gt;='Hoone üldandmed'!$B$4*1,TRUE,FALSE),C48,""))</f>
        <v>-1</v>
      </c>
      <c r="G48" s="8" t="b">
        <f>IF('Hoone üldandmed'!$B$4="",FALSE,IF(C48&gt;='Hoone üldandmed'!$B$4*1,TRUE,FALSE))</f>
        <v>1</v>
      </c>
      <c r="H48" s="6"/>
      <c r="I48" s="4">
        <f>COUNTIFS($C$1:C48,C48)</f>
        <v>8</v>
      </c>
    </row>
    <row r="49" spans="3:9" x14ac:dyDescent="0.25">
      <c r="C49" s="6">
        <f t="shared" si="2"/>
        <v>-1</v>
      </c>
      <c r="D49" s="9" t="s">
        <v>246</v>
      </c>
      <c r="E49" s="9" t="str">
        <f>IF(E39=0,"",E39)</f>
        <v>KORRUSE AVATUD NETOPIND</v>
      </c>
      <c r="F49" s="8">
        <f>IF('Hoone üldandmed'!$B$4="","",IF(IF(C49&gt;='Hoone üldandmed'!$B$4*1,TRUE,FALSE),C49,""))</f>
        <v>-1</v>
      </c>
      <c r="G49" s="8" t="b">
        <f>IF('Hoone üldandmed'!$B$4="",FALSE,IF(C49&gt;='Hoone üldandmed'!$B$4*1,TRUE,FALSE))</f>
        <v>1</v>
      </c>
      <c r="H49" s="6"/>
      <c r="I49" s="4">
        <f>COUNTIFS($C$1:C49,C49)</f>
        <v>9</v>
      </c>
    </row>
    <row r="50" spans="3:9" x14ac:dyDescent="0.25">
      <c r="C50" s="6">
        <f t="shared" si="2"/>
        <v>-1</v>
      </c>
      <c r="D50" s="9" t="s">
        <v>234</v>
      </c>
      <c r="E50" s="9" t="s">
        <v>215</v>
      </c>
      <c r="F50" s="8">
        <f>IF('Hoone üldandmed'!$B$4="","",IF(IF(C50&gt;='Hoone üldandmed'!$B$4*1,TRUE,FALSE),C50,""))</f>
        <v>-1</v>
      </c>
      <c r="G50" s="8" t="b">
        <f>IF('Hoone üldandmed'!$B$4="",FALSE,IF(C50&gt;='Hoone üldandmed'!$B$4*1,TRUE,FALSE))</f>
        <v>1</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242</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243</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244</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233</v>
      </c>
      <c r="E56" s="9" t="s">
        <v>214</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246</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234</v>
      </c>
      <c r="E60" s="9" t="s">
        <v>215</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233</v>
      </c>
      <c r="E66" s="9" t="s">
        <v>214</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234</v>
      </c>
      <c r="E70" s="9" t="s">
        <v>215</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242</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243</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244</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233</v>
      </c>
      <c r="E76" s="9" t="s">
        <v>214</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246</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234</v>
      </c>
      <c r="E80" s="9" t="s">
        <v>215</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242</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243</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244</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233</v>
      </c>
      <c r="E86" s="9" t="s">
        <v>214</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246</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234</v>
      </c>
      <c r="E90" s="9" t="s">
        <v>215</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242</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243</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244</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233</v>
      </c>
      <c r="E96" s="9" t="s">
        <v>214</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246</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234</v>
      </c>
      <c r="E100" s="9" t="s">
        <v>215</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f>IF(IF(C101&lt;='Hoone üldandmed'!$B$3*1,TRUE,FALSE),C101,"")</f>
        <v>5</v>
      </c>
      <c r="G101" s="10" t="b">
        <f>IF(C101&lt;='Hoone üldandmed'!$B$3*1,TRUE,FALSE)</f>
        <v>1</v>
      </c>
      <c r="H101" s="6">
        <f>H91+1</f>
        <v>10</v>
      </c>
      <c r="I101" s="4">
        <f>COUNTIFS($C$1:C101,C101)</f>
        <v>1</v>
      </c>
    </row>
    <row r="102" spans="3:9" x14ac:dyDescent="0.25">
      <c r="C102" s="6">
        <f t="shared" si="6"/>
        <v>5</v>
      </c>
      <c r="D102" s="9" t="s">
        <v>242</v>
      </c>
      <c r="E102" s="9" t="str">
        <f>IF(E92=0,"",E92)</f>
        <v>ÜÜRITAV PIND</v>
      </c>
      <c r="F102" s="10">
        <f>IF(IF(C102&lt;='Hoone üldandmed'!$B$3*1,TRUE,FALSE),C102,"")</f>
        <v>5</v>
      </c>
      <c r="G102" s="10" t="b">
        <f>IF(C102&lt;='Hoone üldandmed'!$B$3*1,TRUE,FALSE)</f>
        <v>1</v>
      </c>
      <c r="H102" s="6"/>
      <c r="I102" s="4">
        <f>COUNTIFS($C$1:C102,C102)</f>
        <v>2</v>
      </c>
    </row>
    <row r="103" spans="3:9" x14ac:dyDescent="0.25">
      <c r="C103" s="6">
        <f t="shared" si="6"/>
        <v>5</v>
      </c>
      <c r="D103" s="9" t="s">
        <v>243</v>
      </c>
      <c r="E103" s="9" t="str">
        <f>IF(E93=0,"",E93)</f>
        <v>VERTIKAALSETE ÜHENDUSTEEDE PIND</v>
      </c>
      <c r="F103" s="10">
        <f>IF(IF(C103&lt;='Hoone üldandmed'!$B$3*1,TRUE,FALSE),C103,"")</f>
        <v>5</v>
      </c>
      <c r="G103" s="10" t="b">
        <f>IF(C103&lt;='Hoone üldandmed'!$B$3*1,TRUE,FALSE)</f>
        <v>1</v>
      </c>
      <c r="H103" s="6"/>
      <c r="I103" s="4">
        <f>COUNTIFS($C$1:C103,C103)</f>
        <v>3</v>
      </c>
    </row>
    <row r="104" spans="3:9" x14ac:dyDescent="0.25">
      <c r="C104" s="6">
        <f t="shared" si="6"/>
        <v>5</v>
      </c>
      <c r="D104" s="9" t="s">
        <v>244</v>
      </c>
      <c r="E104" s="9" t="str">
        <f>IF(E94=0,"",E94)</f>
        <v>TEHNOPIND</v>
      </c>
      <c r="F104" s="10">
        <f>IF(IF(C104&lt;='Hoone üldandmed'!$B$3*1,TRUE,FALSE),C104,"")</f>
        <v>5</v>
      </c>
      <c r="G104" s="10" t="b">
        <f>IF(C104&lt;='Hoone üldandmed'!$B$3*1,TRUE,FALSE)</f>
        <v>1</v>
      </c>
      <c r="H104" s="6"/>
      <c r="I104" s="4">
        <f>COUNTIFS($C$1:C104,C104)</f>
        <v>4</v>
      </c>
    </row>
    <row r="105" spans="3:9" x14ac:dyDescent="0.25">
      <c r="C105" s="6">
        <f t="shared" si="6"/>
        <v>5</v>
      </c>
      <c r="D105" s="9" t="s">
        <v>167</v>
      </c>
      <c r="E105" s="9" t="str">
        <f>IF(E95=0,"",E95)</f>
        <v/>
      </c>
      <c r="F105" s="10">
        <f>IF(IF(C105&lt;='Hoone üldandmed'!$B$3*1,TRUE,FALSE),C105,"")</f>
        <v>5</v>
      </c>
      <c r="G105" s="10" t="b">
        <f>IF(C105&lt;='Hoone üldandmed'!$B$3*1,TRUE,FALSE)</f>
        <v>1</v>
      </c>
      <c r="H105" s="6"/>
      <c r="I105" s="4">
        <f>COUNTIFS($C$1:C105,C105)</f>
        <v>5</v>
      </c>
    </row>
    <row r="106" spans="3:9" x14ac:dyDescent="0.25">
      <c r="C106" s="6">
        <f t="shared" si="6"/>
        <v>5</v>
      </c>
      <c r="D106" s="9" t="s">
        <v>233</v>
      </c>
      <c r="E106" s="9" t="s">
        <v>214</v>
      </c>
      <c r="F106" s="10">
        <f>IF(IF(C106&lt;='Hoone üldandmed'!$B$3*1,TRUE,FALSE),C106,"")</f>
        <v>5</v>
      </c>
      <c r="G106" s="10" t="b">
        <f>IF(C106&lt;='Hoone üldandmed'!$B$3*1,TRUE,FALSE)</f>
        <v>1</v>
      </c>
      <c r="H106" s="6"/>
      <c r="I106" s="4">
        <f>COUNTIFS($C$1:C106,C106)</f>
        <v>6</v>
      </c>
    </row>
    <row r="107" spans="3:9" x14ac:dyDescent="0.25">
      <c r="C107" s="6">
        <f t="shared" ref="C107:C116" si="7">C97+1</f>
        <v>5</v>
      </c>
      <c r="D107" s="9" t="s">
        <v>168</v>
      </c>
      <c r="E107" s="9" t="str">
        <f>IF(E97=0,"",E97)</f>
        <v/>
      </c>
      <c r="F107" s="10">
        <f>IF(IF(C107&lt;='Hoone üldandmed'!$B$3*1,TRUE,FALSE),C107,"")</f>
        <v>5</v>
      </c>
      <c r="G107" s="10" t="b">
        <f>IF(C107&lt;='Hoone üldandmed'!$B$3*1,TRUE,FALSE)</f>
        <v>1</v>
      </c>
      <c r="H107" s="6"/>
      <c r="I107" s="4">
        <f>COUNTIFS($C$1:C107,C107)</f>
        <v>7</v>
      </c>
    </row>
    <row r="108" spans="3:9" x14ac:dyDescent="0.25">
      <c r="C108" s="6">
        <f t="shared" si="7"/>
        <v>5</v>
      </c>
      <c r="D108" s="9" t="s">
        <v>169</v>
      </c>
      <c r="E108" s="9" t="str">
        <f>IF(E98=0,"",E98)</f>
        <v/>
      </c>
      <c r="F108" s="10">
        <f>IF(IF(C108&lt;='Hoone üldandmed'!$B$3*1,TRUE,FALSE),C108,"")</f>
        <v>5</v>
      </c>
      <c r="G108" s="10" t="b">
        <f>IF(C108&lt;='Hoone üldandmed'!$B$3*1,TRUE,FALSE)</f>
        <v>1</v>
      </c>
      <c r="H108" s="6"/>
      <c r="I108" s="4">
        <f>COUNTIFS($C$1:C108,C108)</f>
        <v>8</v>
      </c>
    </row>
    <row r="109" spans="3:9" x14ac:dyDescent="0.25">
      <c r="C109" s="6">
        <f t="shared" si="7"/>
        <v>5</v>
      </c>
      <c r="D109" s="9" t="s">
        <v>246</v>
      </c>
      <c r="E109" s="9" t="str">
        <f>IF(E99=0,"",E99)</f>
        <v>KORRUSE AVATUD NETOPIND</v>
      </c>
      <c r="F109" s="10">
        <f>IF(IF(C109&lt;='Hoone üldandmed'!$B$3*1,TRUE,FALSE),C109,"")</f>
        <v>5</v>
      </c>
      <c r="G109" s="10" t="b">
        <f>IF(C109&lt;='Hoone üldandmed'!$B$3*1,TRUE,FALSE)</f>
        <v>1</v>
      </c>
      <c r="H109" s="6"/>
      <c r="I109" s="4">
        <f>COUNTIFS($C$1:C109,C109)</f>
        <v>9</v>
      </c>
    </row>
    <row r="110" spans="3:9" x14ac:dyDescent="0.25">
      <c r="C110" s="6">
        <f t="shared" si="7"/>
        <v>5</v>
      </c>
      <c r="D110" s="9" t="s">
        <v>234</v>
      </c>
      <c r="E110" s="9" t="s">
        <v>215</v>
      </c>
      <c r="F110" s="10">
        <f>IF(IF(C110&lt;='Hoone üldandmed'!$B$3*1,TRUE,FALSE),C110,"")</f>
        <v>5</v>
      </c>
      <c r="G110" s="10" t="b">
        <f>IF(C110&lt;='Hoone üldandmed'!$B$3*1,TRUE,FALSE)</f>
        <v>1</v>
      </c>
      <c r="H110" s="6"/>
      <c r="I110" s="4"/>
    </row>
    <row r="111" spans="3:9" x14ac:dyDescent="0.25">
      <c r="C111" s="6">
        <f t="shared" si="7"/>
        <v>6</v>
      </c>
      <c r="D111" s="9" t="str">
        <f>C111&amp;". Korrus"</f>
        <v>6. Korrus</v>
      </c>
      <c r="E111" s="9" t="str">
        <f>IF(E101=0,"",E101)</f>
        <v/>
      </c>
      <c r="F111" s="10">
        <f>IF(IF(C111&lt;='Hoone üldandmed'!$B$3*1,TRUE,FALSE),C111,"")</f>
        <v>6</v>
      </c>
      <c r="G111" s="10" t="b">
        <f>IF(C111&lt;='Hoone üldandmed'!$B$3*1,TRUE,FALSE)</f>
        <v>1</v>
      </c>
      <c r="H111" s="6">
        <f>H101+1</f>
        <v>11</v>
      </c>
      <c r="I111" s="4">
        <f>COUNTIFS($C$1:C111,C111)</f>
        <v>1</v>
      </c>
    </row>
    <row r="112" spans="3:9" x14ac:dyDescent="0.25">
      <c r="C112" s="6">
        <f t="shared" si="7"/>
        <v>6</v>
      </c>
      <c r="D112" s="9" t="s">
        <v>242</v>
      </c>
      <c r="E112" s="9" t="str">
        <f>IF(E102=0,"",E102)</f>
        <v>ÜÜRITAV PIND</v>
      </c>
      <c r="F112" s="10">
        <f>IF(IF(C112&lt;='Hoone üldandmed'!$B$3*1,TRUE,FALSE),C112,"")</f>
        <v>6</v>
      </c>
      <c r="G112" s="10" t="b">
        <f>IF(C112&lt;='Hoone üldandmed'!$B$3*1,TRUE,FALSE)</f>
        <v>1</v>
      </c>
      <c r="H112" s="6"/>
      <c r="I112" s="4">
        <f>COUNTIFS($C$1:C112,C112)</f>
        <v>2</v>
      </c>
    </row>
    <row r="113" spans="3:9" x14ac:dyDescent="0.25">
      <c r="C113" s="6">
        <f t="shared" si="7"/>
        <v>6</v>
      </c>
      <c r="D113" s="9" t="s">
        <v>243</v>
      </c>
      <c r="E113" s="9" t="str">
        <f>IF(E103=0,"",E103)</f>
        <v>VERTIKAALSETE ÜHENDUSTEEDE PIND</v>
      </c>
      <c r="F113" s="10">
        <f>IF(IF(C113&lt;='Hoone üldandmed'!$B$3*1,TRUE,FALSE),C113,"")</f>
        <v>6</v>
      </c>
      <c r="G113" s="10" t="b">
        <f>IF(C113&lt;='Hoone üldandmed'!$B$3*1,TRUE,FALSE)</f>
        <v>1</v>
      </c>
      <c r="H113" s="6"/>
      <c r="I113" s="4">
        <f>COUNTIFS($C$1:C113,C113)</f>
        <v>3</v>
      </c>
    </row>
    <row r="114" spans="3:9" x14ac:dyDescent="0.25">
      <c r="C114" s="6">
        <f t="shared" si="7"/>
        <v>6</v>
      </c>
      <c r="D114" s="9" t="s">
        <v>244</v>
      </c>
      <c r="E114" s="9" t="str">
        <f>IF(E104=0,"",E104)</f>
        <v>TEHNOPIND</v>
      </c>
      <c r="F114" s="10">
        <f>IF(IF(C114&lt;='Hoone üldandmed'!$B$3*1,TRUE,FALSE),C114,"")</f>
        <v>6</v>
      </c>
      <c r="G114" s="10" t="b">
        <f>IF(C114&lt;='Hoone üldandmed'!$B$3*1,TRUE,FALSE)</f>
        <v>1</v>
      </c>
      <c r="H114" s="6"/>
      <c r="I114" s="4">
        <f>COUNTIFS($C$1:C114,C114)</f>
        <v>4</v>
      </c>
    </row>
    <row r="115" spans="3:9" x14ac:dyDescent="0.25">
      <c r="C115" s="6">
        <f t="shared" si="7"/>
        <v>6</v>
      </c>
      <c r="D115" s="9" t="s">
        <v>167</v>
      </c>
      <c r="E115" s="9" t="str">
        <f>IF(E105=0,"",E105)</f>
        <v/>
      </c>
      <c r="F115" s="10">
        <f>IF(IF(C115&lt;='Hoone üldandmed'!$B$3*1,TRUE,FALSE),C115,"")</f>
        <v>6</v>
      </c>
      <c r="G115" s="10" t="b">
        <f>IF(C115&lt;='Hoone üldandmed'!$B$3*1,TRUE,FALSE)</f>
        <v>1</v>
      </c>
      <c r="H115" s="6"/>
      <c r="I115" s="4">
        <f>COUNTIFS($C$1:C115,C115)</f>
        <v>5</v>
      </c>
    </row>
    <row r="116" spans="3:9" x14ac:dyDescent="0.25">
      <c r="C116" s="6">
        <f t="shared" si="7"/>
        <v>6</v>
      </c>
      <c r="D116" s="9" t="s">
        <v>233</v>
      </c>
      <c r="E116" s="9" t="s">
        <v>214</v>
      </c>
      <c r="F116" s="10">
        <f>IF(IF(C116&lt;='Hoone üldandmed'!$B$3*1,TRUE,FALSE),C116,"")</f>
        <v>6</v>
      </c>
      <c r="G116" s="10" t="b">
        <f>IF(C116&lt;='Hoone üldandmed'!$B$3*1,TRUE,FALSE)</f>
        <v>1</v>
      </c>
      <c r="H116" s="6"/>
      <c r="I116" s="4">
        <f>COUNTIFS($C$1:C116,C116)</f>
        <v>6</v>
      </c>
    </row>
    <row r="117" spans="3:9" x14ac:dyDescent="0.25">
      <c r="C117" s="6">
        <f t="shared" ref="C117:C126" si="8">C107+1</f>
        <v>6</v>
      </c>
      <c r="D117" s="9" t="s">
        <v>168</v>
      </c>
      <c r="E117" s="9" t="str">
        <f>IF(E107=0,"",E107)</f>
        <v/>
      </c>
      <c r="F117" s="10">
        <f>IF(IF(C117&lt;='Hoone üldandmed'!$B$3*1,TRUE,FALSE),C117,"")</f>
        <v>6</v>
      </c>
      <c r="G117" s="10" t="b">
        <f>IF(C117&lt;='Hoone üldandmed'!$B$3*1,TRUE,FALSE)</f>
        <v>1</v>
      </c>
      <c r="H117" s="6"/>
      <c r="I117" s="4">
        <f>COUNTIFS($C$1:C117,C117)</f>
        <v>7</v>
      </c>
    </row>
    <row r="118" spans="3:9" x14ac:dyDescent="0.25">
      <c r="C118" s="6">
        <f t="shared" si="8"/>
        <v>6</v>
      </c>
      <c r="D118" s="9" t="s">
        <v>169</v>
      </c>
      <c r="E118" s="9" t="str">
        <f>IF(E108=0,"",E108)</f>
        <v/>
      </c>
      <c r="F118" s="10">
        <f>IF(IF(C118&lt;='Hoone üldandmed'!$B$3*1,TRUE,FALSE),C118,"")</f>
        <v>6</v>
      </c>
      <c r="G118" s="10" t="b">
        <f>IF(C118&lt;='Hoone üldandmed'!$B$3*1,TRUE,FALSE)</f>
        <v>1</v>
      </c>
      <c r="H118" s="6"/>
      <c r="I118" s="4">
        <f>COUNTIFS($C$1:C118,C118)</f>
        <v>8</v>
      </c>
    </row>
    <row r="119" spans="3:9" x14ac:dyDescent="0.25">
      <c r="C119" s="6">
        <f t="shared" si="8"/>
        <v>6</v>
      </c>
      <c r="D119" s="9" t="s">
        <v>246</v>
      </c>
      <c r="E119" s="9" t="str">
        <f>IF(E109=0,"",E109)</f>
        <v>KORRUSE AVATUD NETOPIND</v>
      </c>
      <c r="F119" s="10">
        <f>IF(IF(C119&lt;='Hoone üldandmed'!$B$3*1,TRUE,FALSE),C119,"")</f>
        <v>6</v>
      </c>
      <c r="G119" s="10" t="b">
        <f>IF(C119&lt;='Hoone üldandmed'!$B$3*1,TRUE,FALSE)</f>
        <v>1</v>
      </c>
      <c r="H119" s="6"/>
      <c r="I119" s="4">
        <f>COUNTIFS($C$1:C119,C119)</f>
        <v>9</v>
      </c>
    </row>
    <row r="120" spans="3:9" x14ac:dyDescent="0.25">
      <c r="C120" s="6">
        <f t="shared" si="8"/>
        <v>6</v>
      </c>
      <c r="D120" s="9" t="s">
        <v>234</v>
      </c>
      <c r="E120" s="9" t="s">
        <v>215</v>
      </c>
      <c r="F120" s="10">
        <f>IF(IF(C120&lt;='Hoone üldandmed'!$B$3*1,TRUE,FALSE),C120,"")</f>
        <v>6</v>
      </c>
      <c r="G120" s="10" t="b">
        <f>IF(C120&lt;='Hoone üldandmed'!$B$3*1,TRUE,FALSE)</f>
        <v>1</v>
      </c>
      <c r="H120" s="6"/>
      <c r="I120" s="4"/>
    </row>
    <row r="121" spans="3:9" x14ac:dyDescent="0.25">
      <c r="C121" s="6">
        <f t="shared" si="8"/>
        <v>7</v>
      </c>
      <c r="D121" s="9" t="str">
        <f>C121&amp;". Korrus"</f>
        <v>7. Korrus</v>
      </c>
      <c r="E121" s="9" t="str">
        <f>IF(E111=0,"",E111)</f>
        <v/>
      </c>
      <c r="F121" s="10">
        <f>IF(IF(C121&lt;='Hoone üldandmed'!$B$3*1,TRUE,FALSE),C121,"")</f>
        <v>7</v>
      </c>
      <c r="G121" s="10" t="b">
        <f>IF(C121&lt;='Hoone üldandmed'!$B$3*1,TRUE,FALSE)</f>
        <v>1</v>
      </c>
      <c r="H121" s="6">
        <f>H111+1</f>
        <v>12</v>
      </c>
      <c r="I121" s="4">
        <f>COUNTIFS($C$1:C121,C121)</f>
        <v>1</v>
      </c>
    </row>
    <row r="122" spans="3:9" x14ac:dyDescent="0.25">
      <c r="C122" s="6">
        <f t="shared" si="8"/>
        <v>7</v>
      </c>
      <c r="D122" s="9" t="s">
        <v>242</v>
      </c>
      <c r="E122" s="9" t="str">
        <f>IF(E112=0,"",E112)</f>
        <v>ÜÜRITAV PIND</v>
      </c>
      <c r="F122" s="10">
        <f>IF(IF(C122&lt;='Hoone üldandmed'!$B$3*1,TRUE,FALSE),C122,"")</f>
        <v>7</v>
      </c>
      <c r="G122" s="10" t="b">
        <f>IF(C122&lt;='Hoone üldandmed'!$B$3*1,TRUE,FALSE)</f>
        <v>1</v>
      </c>
      <c r="H122" s="6"/>
      <c r="I122" s="4">
        <f>COUNTIFS($C$1:C122,C122)</f>
        <v>2</v>
      </c>
    </row>
    <row r="123" spans="3:9" x14ac:dyDescent="0.25">
      <c r="C123" s="6">
        <f t="shared" si="8"/>
        <v>7</v>
      </c>
      <c r="D123" s="9" t="s">
        <v>243</v>
      </c>
      <c r="E123" s="9" t="str">
        <f>IF(E113=0,"",E113)</f>
        <v>VERTIKAALSETE ÜHENDUSTEEDE PIND</v>
      </c>
      <c r="F123" s="10">
        <f>IF(IF(C123&lt;='Hoone üldandmed'!$B$3*1,TRUE,FALSE),C123,"")</f>
        <v>7</v>
      </c>
      <c r="G123" s="10" t="b">
        <f>IF(C123&lt;='Hoone üldandmed'!$B$3*1,TRUE,FALSE)</f>
        <v>1</v>
      </c>
      <c r="H123" s="6"/>
      <c r="I123" s="4">
        <f>COUNTIFS($C$1:C123,C123)</f>
        <v>3</v>
      </c>
    </row>
    <row r="124" spans="3:9" x14ac:dyDescent="0.25">
      <c r="C124" s="6">
        <f t="shared" si="8"/>
        <v>7</v>
      </c>
      <c r="D124" s="9" t="s">
        <v>244</v>
      </c>
      <c r="E124" s="9" t="str">
        <f>IF(E114=0,"",E114)</f>
        <v>TEHNOPIND</v>
      </c>
      <c r="F124" s="10">
        <f>IF(IF(C124&lt;='Hoone üldandmed'!$B$3*1,TRUE,FALSE),C124,"")</f>
        <v>7</v>
      </c>
      <c r="G124" s="10" t="b">
        <f>IF(C124&lt;='Hoone üldandmed'!$B$3*1,TRUE,FALSE)</f>
        <v>1</v>
      </c>
      <c r="H124" s="6"/>
      <c r="I124" s="4">
        <f>COUNTIFS($C$1:C124,C124)</f>
        <v>4</v>
      </c>
    </row>
    <row r="125" spans="3:9" x14ac:dyDescent="0.25">
      <c r="C125" s="6">
        <f t="shared" si="8"/>
        <v>7</v>
      </c>
      <c r="D125" s="9" t="s">
        <v>167</v>
      </c>
      <c r="E125" s="9" t="str">
        <f>IF(E115=0,"",E115)</f>
        <v/>
      </c>
      <c r="F125" s="10">
        <f>IF(IF(C125&lt;='Hoone üldandmed'!$B$3*1,TRUE,FALSE),C125,"")</f>
        <v>7</v>
      </c>
      <c r="G125" s="10" t="b">
        <f>IF(C125&lt;='Hoone üldandmed'!$B$3*1,TRUE,FALSE)</f>
        <v>1</v>
      </c>
      <c r="H125" s="6"/>
      <c r="I125" s="4">
        <f>COUNTIFS($C$1:C125,C125)</f>
        <v>5</v>
      </c>
    </row>
    <row r="126" spans="3:9" x14ac:dyDescent="0.25">
      <c r="C126" s="6">
        <f t="shared" si="8"/>
        <v>7</v>
      </c>
      <c r="D126" s="9" t="s">
        <v>233</v>
      </c>
      <c r="E126" s="9" t="s">
        <v>214</v>
      </c>
      <c r="F126" s="10">
        <f>IF(IF(C126&lt;='Hoone üldandmed'!$B$3*1,TRUE,FALSE),C126,"")</f>
        <v>7</v>
      </c>
      <c r="G126" s="10" t="b">
        <f>IF(C126&lt;='Hoone üldandmed'!$B$3*1,TRUE,FALSE)</f>
        <v>1</v>
      </c>
      <c r="H126" s="6"/>
      <c r="I126" s="4">
        <f>COUNTIFS($C$1:C126,C126)</f>
        <v>6</v>
      </c>
    </row>
    <row r="127" spans="3:9" x14ac:dyDescent="0.25">
      <c r="C127" s="6">
        <f t="shared" ref="C127:C136" si="9">C117+1</f>
        <v>7</v>
      </c>
      <c r="D127" s="9" t="s">
        <v>168</v>
      </c>
      <c r="E127" s="9" t="str">
        <f>IF(E117=0,"",E117)</f>
        <v/>
      </c>
      <c r="F127" s="10">
        <f>IF(IF(C127&lt;='Hoone üldandmed'!$B$3*1,TRUE,FALSE),C127,"")</f>
        <v>7</v>
      </c>
      <c r="G127" s="10" t="b">
        <f>IF(C127&lt;='Hoone üldandmed'!$B$3*1,TRUE,FALSE)</f>
        <v>1</v>
      </c>
      <c r="H127" s="6"/>
      <c r="I127" s="4">
        <f>COUNTIFS($C$1:C127,C127)</f>
        <v>7</v>
      </c>
    </row>
    <row r="128" spans="3:9" x14ac:dyDescent="0.25">
      <c r="C128" s="6">
        <f t="shared" si="9"/>
        <v>7</v>
      </c>
      <c r="D128" s="9" t="s">
        <v>169</v>
      </c>
      <c r="E128" s="9" t="str">
        <f>IF(E118=0,"",E118)</f>
        <v/>
      </c>
      <c r="F128" s="10">
        <f>IF(IF(C128&lt;='Hoone üldandmed'!$B$3*1,TRUE,FALSE),C128,"")</f>
        <v>7</v>
      </c>
      <c r="G128" s="10" t="b">
        <f>IF(C128&lt;='Hoone üldandmed'!$B$3*1,TRUE,FALSE)</f>
        <v>1</v>
      </c>
      <c r="H128" s="6"/>
      <c r="I128" s="4">
        <f>COUNTIFS($C$1:C128,C128)</f>
        <v>8</v>
      </c>
    </row>
    <row r="129" spans="3:9" x14ac:dyDescent="0.25">
      <c r="C129" s="6">
        <f t="shared" si="9"/>
        <v>7</v>
      </c>
      <c r="D129" s="9" t="s">
        <v>246</v>
      </c>
      <c r="E129" s="9" t="str">
        <f>IF(E119=0,"",E119)</f>
        <v>KORRUSE AVATUD NETOPIND</v>
      </c>
      <c r="F129" s="10">
        <f>IF(IF(C129&lt;='Hoone üldandmed'!$B$3*1,TRUE,FALSE),C129,"")</f>
        <v>7</v>
      </c>
      <c r="G129" s="10" t="b">
        <f>IF(C129&lt;='Hoone üldandmed'!$B$3*1,TRUE,FALSE)</f>
        <v>1</v>
      </c>
      <c r="H129" s="6"/>
      <c r="I129" s="4">
        <f>COUNTIFS($C$1:C129,C129)</f>
        <v>9</v>
      </c>
    </row>
    <row r="130" spans="3:9" x14ac:dyDescent="0.25">
      <c r="C130" s="6">
        <f t="shared" si="9"/>
        <v>7</v>
      </c>
      <c r="D130" s="9" t="s">
        <v>234</v>
      </c>
      <c r="E130" s="9" t="s">
        <v>215</v>
      </c>
      <c r="F130" s="10">
        <f>IF(IF(C130&lt;='Hoone üldandmed'!$B$3*1,TRUE,FALSE),C130,"")</f>
        <v>7</v>
      </c>
      <c r="G130" s="10" t="b">
        <f>IF(C130&lt;='Hoone üldandmed'!$B$3*1,TRUE,FALSE)</f>
        <v>1</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234</v>
      </c>
      <c r="E140" s="9" t="s">
        <v>215</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234</v>
      </c>
      <c r="E150" s="9" t="s">
        <v>215</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234</v>
      </c>
      <c r="E160" s="9" t="s">
        <v>215</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234</v>
      </c>
      <c r="E170" s="9" t="s">
        <v>215</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234</v>
      </c>
      <c r="E180" s="9" t="s">
        <v>215</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234</v>
      </c>
      <c r="E190" s="9" t="s">
        <v>215</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234</v>
      </c>
      <c r="E200" s="9" t="s">
        <v>215</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234</v>
      </c>
      <c r="E210" s="9" t="s">
        <v>215</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234</v>
      </c>
      <c r="E220" s="9" t="s">
        <v>215</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234</v>
      </c>
      <c r="E230" s="9" t="s">
        <v>215</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234</v>
      </c>
      <c r="E240" s="9" t="s">
        <v>215</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234</v>
      </c>
      <c r="E250" s="9" t="s">
        <v>215</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570312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197</v>
      </c>
      <c r="B5" s="6" t="s">
        <v>198</v>
      </c>
    </row>
    <row r="6" spans="1:2" x14ac:dyDescent="0.25">
      <c r="A6" s="6" t="s">
        <v>197</v>
      </c>
      <c r="B6" s="6" t="s">
        <v>126</v>
      </c>
    </row>
    <row r="7" spans="1:2" x14ac:dyDescent="0.25">
      <c r="A7" s="6" t="s">
        <v>197</v>
      </c>
      <c r="B7" s="6" t="s">
        <v>124</v>
      </c>
    </row>
    <row r="8" spans="1:2" x14ac:dyDescent="0.25">
      <c r="A8" s="6" t="s">
        <v>197</v>
      </c>
      <c r="B8" s="6" t="s">
        <v>92</v>
      </c>
    </row>
    <row r="9" spans="1:2" x14ac:dyDescent="0.25">
      <c r="A9" s="6" t="s">
        <v>197</v>
      </c>
      <c r="B9" s="6" t="s">
        <v>127</v>
      </c>
    </row>
    <row r="10" spans="1:2" x14ac:dyDescent="0.25">
      <c r="A10" s="6" t="s">
        <v>197</v>
      </c>
      <c r="B10" s="6" t="s">
        <v>119</v>
      </c>
    </row>
    <row r="11" spans="1:2" x14ac:dyDescent="0.25">
      <c r="A11" s="6" t="s">
        <v>197</v>
      </c>
      <c r="B11" s="6" t="s">
        <v>120</v>
      </c>
    </row>
    <row r="12" spans="1:2" x14ac:dyDescent="0.25">
      <c r="A12" s="6" t="s">
        <v>197</v>
      </c>
      <c r="B12" s="6" t="s">
        <v>108</v>
      </c>
    </row>
    <row r="13" spans="1:2" x14ac:dyDescent="0.25">
      <c r="A13" s="6" t="s">
        <v>197</v>
      </c>
      <c r="B13" s="6" t="s">
        <v>148</v>
      </c>
    </row>
    <row r="14" spans="1:2" x14ac:dyDescent="0.25">
      <c r="A14" s="6" t="s">
        <v>197</v>
      </c>
      <c r="B14" s="6" t="s">
        <v>121</v>
      </c>
    </row>
    <row r="15" spans="1:2" x14ac:dyDescent="0.25">
      <c r="A15" s="6" t="s">
        <v>197</v>
      </c>
      <c r="B15" s="6" t="s">
        <v>116</v>
      </c>
    </row>
    <row r="16" spans="1:2" x14ac:dyDescent="0.25">
      <c r="A16" s="6" t="s">
        <v>197</v>
      </c>
      <c r="B16" s="6" t="s">
        <v>136</v>
      </c>
    </row>
    <row r="17" spans="1:2" x14ac:dyDescent="0.25">
      <c r="A17" s="6" t="s">
        <v>197</v>
      </c>
      <c r="B17" s="6" t="s">
        <v>145</v>
      </c>
    </row>
    <row r="18" spans="1:2" x14ac:dyDescent="0.25">
      <c r="A18" s="6" t="s">
        <v>197</v>
      </c>
      <c r="B18" s="6" t="s">
        <v>199</v>
      </c>
    </row>
    <row r="19" spans="1:2" x14ac:dyDescent="0.25">
      <c r="A19" s="6" t="s">
        <v>197</v>
      </c>
      <c r="B19" s="6" t="s">
        <v>101</v>
      </c>
    </row>
    <row r="20" spans="1:2" x14ac:dyDescent="0.25">
      <c r="A20" s="6" t="s">
        <v>197</v>
      </c>
      <c r="B20" s="6" t="s">
        <v>200</v>
      </c>
    </row>
    <row r="21" spans="1:2" x14ac:dyDescent="0.25">
      <c r="A21" s="6" t="s">
        <v>197</v>
      </c>
      <c r="B21" s="6" t="s">
        <v>149</v>
      </c>
    </row>
    <row r="22" spans="1:2" x14ac:dyDescent="0.25">
      <c r="A22" s="6" t="s">
        <v>197</v>
      </c>
      <c r="B22" s="6" t="s">
        <v>114</v>
      </c>
    </row>
    <row r="23" spans="1:2" x14ac:dyDescent="0.25">
      <c r="A23" s="6" t="s">
        <v>197</v>
      </c>
      <c r="B23" s="6" t="s">
        <v>91</v>
      </c>
    </row>
    <row r="24" spans="1:2" x14ac:dyDescent="0.25">
      <c r="A24" s="6" t="s">
        <v>197</v>
      </c>
      <c r="B24" s="6" t="s">
        <v>123</v>
      </c>
    </row>
    <row r="25" spans="1:2" x14ac:dyDescent="0.25">
      <c r="A25" s="6" t="s">
        <v>164</v>
      </c>
      <c r="B25" s="6" t="s">
        <v>97</v>
      </c>
    </row>
    <row r="26" spans="1:2" x14ac:dyDescent="0.25">
      <c r="A26" s="6" t="s">
        <v>164</v>
      </c>
      <c r="B26" s="6" t="s">
        <v>103</v>
      </c>
    </row>
    <row r="27" spans="1:2" x14ac:dyDescent="0.25">
      <c r="A27" s="6" t="s">
        <v>164</v>
      </c>
      <c r="B27" s="6" t="s">
        <v>201</v>
      </c>
    </row>
    <row r="28" spans="1:2" x14ac:dyDescent="0.25">
      <c r="A28" s="6" t="s">
        <v>202</v>
      </c>
      <c r="B28" s="6" t="s">
        <v>203</v>
      </c>
    </row>
    <row r="29" spans="1:2" x14ac:dyDescent="0.25">
      <c r="A29" s="6" t="s">
        <v>202</v>
      </c>
      <c r="B29" s="6" t="s">
        <v>85</v>
      </c>
    </row>
    <row r="30" spans="1:2" x14ac:dyDescent="0.25">
      <c r="A30" s="6" t="s">
        <v>202</v>
      </c>
      <c r="B30" s="6" t="s">
        <v>78</v>
      </c>
    </row>
    <row r="31" spans="1:2" x14ac:dyDescent="0.25">
      <c r="A31" s="6" t="s">
        <v>202</v>
      </c>
      <c r="B31" s="6" t="s">
        <v>133</v>
      </c>
    </row>
    <row r="32" spans="1:2" x14ac:dyDescent="0.25">
      <c r="A32" s="6" t="s">
        <v>202</v>
      </c>
      <c r="B32" s="6" t="s">
        <v>137</v>
      </c>
    </row>
    <row r="33" spans="1:2" x14ac:dyDescent="0.25">
      <c r="A33" s="6" t="s">
        <v>202</v>
      </c>
      <c r="B33" s="6" t="s">
        <v>138</v>
      </c>
    </row>
    <row r="34" spans="1:2" s="1" customFormat="1" x14ac:dyDescent="0.25">
      <c r="A34" s="6" t="s">
        <v>202</v>
      </c>
      <c r="B34" s="6" t="s">
        <v>194</v>
      </c>
    </row>
    <row r="35" spans="1:2" x14ac:dyDescent="0.25">
      <c r="A35" s="6" t="s">
        <v>202</v>
      </c>
      <c r="B35" s="6" t="s">
        <v>93</v>
      </c>
    </row>
    <row r="36" spans="1:2" x14ac:dyDescent="0.25">
      <c r="A36" s="6" t="s">
        <v>202</v>
      </c>
      <c r="B36" s="6" t="s">
        <v>82</v>
      </c>
    </row>
    <row r="37" spans="1:2" x14ac:dyDescent="0.25">
      <c r="A37" s="6" t="s">
        <v>202</v>
      </c>
      <c r="B37" s="6" t="s">
        <v>143</v>
      </c>
    </row>
    <row r="38" spans="1:2" x14ac:dyDescent="0.25">
      <c r="A38" s="6" t="s">
        <v>202</v>
      </c>
      <c r="B38" s="6" t="s">
        <v>90</v>
      </c>
    </row>
    <row r="39" spans="1:2" x14ac:dyDescent="0.25">
      <c r="A39" s="6" t="s">
        <v>202</v>
      </c>
      <c r="B39" s="6" t="s">
        <v>96</v>
      </c>
    </row>
    <row r="40" spans="1:2" x14ac:dyDescent="0.25">
      <c r="A40" s="6" t="s">
        <v>202</v>
      </c>
      <c r="B40" s="6" t="s">
        <v>204</v>
      </c>
    </row>
    <row r="41" spans="1:2" x14ac:dyDescent="0.25">
      <c r="A41" s="6" t="s">
        <v>202</v>
      </c>
      <c r="B41" s="6" t="s">
        <v>134</v>
      </c>
    </row>
    <row r="42" spans="1:2" x14ac:dyDescent="0.25">
      <c r="A42" s="6" t="s">
        <v>202</v>
      </c>
      <c r="B42" s="6" t="s">
        <v>118</v>
      </c>
    </row>
    <row r="43" spans="1:2" x14ac:dyDescent="0.25">
      <c r="A43" s="6" t="s">
        <v>202</v>
      </c>
      <c r="B43" s="7" t="s">
        <v>139</v>
      </c>
    </row>
    <row r="44" spans="1:2" x14ac:dyDescent="0.25">
      <c r="A44" s="6" t="s">
        <v>202</v>
      </c>
      <c r="B44" s="6" t="s">
        <v>205</v>
      </c>
    </row>
    <row r="45" spans="1:2" x14ac:dyDescent="0.25">
      <c r="A45" s="6" t="s">
        <v>202</v>
      </c>
      <c r="B45" s="6" t="s">
        <v>104</v>
      </c>
    </row>
    <row r="46" spans="1:2" x14ac:dyDescent="0.25">
      <c r="A46" s="6" t="s">
        <v>202</v>
      </c>
      <c r="B46" s="6" t="s">
        <v>140</v>
      </c>
    </row>
    <row r="47" spans="1:2" x14ac:dyDescent="0.25">
      <c r="A47" s="6" t="s">
        <v>202</v>
      </c>
      <c r="B47" s="6" t="s">
        <v>163</v>
      </c>
    </row>
    <row r="48" spans="1:2" x14ac:dyDescent="0.25">
      <c r="A48" s="6" t="s">
        <v>202</v>
      </c>
      <c r="B48" s="6" t="s">
        <v>83</v>
      </c>
    </row>
    <row r="49" spans="1:2" x14ac:dyDescent="0.25">
      <c r="A49" s="6" t="s">
        <v>202</v>
      </c>
      <c r="B49" s="6" t="s">
        <v>117</v>
      </c>
    </row>
    <row r="50" spans="1:2" s="1" customFormat="1" x14ac:dyDescent="0.25">
      <c r="A50" s="6" t="s">
        <v>202</v>
      </c>
      <c r="B50" s="6" t="s">
        <v>193</v>
      </c>
    </row>
    <row r="51" spans="1:2" x14ac:dyDescent="0.25">
      <c r="A51" s="6" t="s">
        <v>202</v>
      </c>
      <c r="B51" s="6" t="s">
        <v>81</v>
      </c>
    </row>
    <row r="52" spans="1:2" x14ac:dyDescent="0.25">
      <c r="A52" s="6" t="s">
        <v>202</v>
      </c>
      <c r="B52" s="6" t="s">
        <v>89</v>
      </c>
    </row>
    <row r="53" spans="1:2" x14ac:dyDescent="0.25">
      <c r="A53" s="6" t="s">
        <v>202</v>
      </c>
      <c r="B53" s="7" t="s">
        <v>106</v>
      </c>
    </row>
    <row r="54" spans="1:2" x14ac:dyDescent="0.25">
      <c r="A54" s="6" t="s">
        <v>202</v>
      </c>
      <c r="B54" s="6" t="s">
        <v>206</v>
      </c>
    </row>
    <row r="55" spans="1:2" x14ac:dyDescent="0.25">
      <c r="A55" s="6" t="s">
        <v>202</v>
      </c>
      <c r="B55" s="7" t="s">
        <v>113</v>
      </c>
    </row>
    <row r="56" spans="1:2" x14ac:dyDescent="0.25">
      <c r="A56" s="6" t="s">
        <v>202</v>
      </c>
      <c r="B56" s="6" t="s">
        <v>128</v>
      </c>
    </row>
    <row r="57" spans="1:2" x14ac:dyDescent="0.25">
      <c r="A57" s="6" t="s">
        <v>202</v>
      </c>
      <c r="B57" s="6" t="s">
        <v>95</v>
      </c>
    </row>
    <row r="58" spans="1:2" x14ac:dyDescent="0.25">
      <c r="A58" s="6" t="s">
        <v>202</v>
      </c>
      <c r="B58" s="6" t="s">
        <v>129</v>
      </c>
    </row>
    <row r="59" spans="1:2" x14ac:dyDescent="0.25">
      <c r="A59" s="6" t="s">
        <v>202</v>
      </c>
      <c r="B59" s="6" t="s">
        <v>130</v>
      </c>
    </row>
    <row r="60" spans="1:2" x14ac:dyDescent="0.25">
      <c r="A60" s="6" t="s">
        <v>202</v>
      </c>
      <c r="B60" s="6" t="s">
        <v>142</v>
      </c>
    </row>
    <row r="61" spans="1:2" x14ac:dyDescent="0.25">
      <c r="A61" s="6" t="s">
        <v>202</v>
      </c>
      <c r="B61" s="6" t="s">
        <v>207</v>
      </c>
    </row>
    <row r="62" spans="1:2" x14ac:dyDescent="0.25">
      <c r="A62" s="6" t="s">
        <v>202</v>
      </c>
      <c r="B62" s="6" t="s">
        <v>100</v>
      </c>
    </row>
    <row r="63" spans="1:2" x14ac:dyDescent="0.25">
      <c r="A63" s="6" t="s">
        <v>202</v>
      </c>
      <c r="B63" s="6" t="s">
        <v>105</v>
      </c>
    </row>
    <row r="64" spans="1:2" x14ac:dyDescent="0.25">
      <c r="A64" s="6" t="s">
        <v>202</v>
      </c>
      <c r="B64" s="6" t="s">
        <v>98</v>
      </c>
    </row>
    <row r="65" spans="1:2" x14ac:dyDescent="0.25">
      <c r="A65" s="6" t="s">
        <v>202</v>
      </c>
      <c r="B65" s="6" t="s">
        <v>208</v>
      </c>
    </row>
    <row r="66" spans="1:2" x14ac:dyDescent="0.25">
      <c r="A66" s="6" t="s">
        <v>202</v>
      </c>
      <c r="B66" s="6" t="s">
        <v>209</v>
      </c>
    </row>
    <row r="67" spans="1:2" x14ac:dyDescent="0.25">
      <c r="A67" s="6" t="s">
        <v>202</v>
      </c>
      <c r="B67" s="6" t="s">
        <v>144</v>
      </c>
    </row>
    <row r="68" spans="1:2" x14ac:dyDescent="0.25">
      <c r="A68" s="6" t="s">
        <v>202</v>
      </c>
      <c r="B68" s="6" t="s">
        <v>84</v>
      </c>
    </row>
    <row r="69" spans="1:2" x14ac:dyDescent="0.25">
      <c r="A69" s="6" t="s">
        <v>202</v>
      </c>
      <c r="B69" s="6" t="s">
        <v>87</v>
      </c>
    </row>
    <row r="70" spans="1:2" x14ac:dyDescent="0.25">
      <c r="A70" s="6" t="s">
        <v>202</v>
      </c>
      <c r="B70" s="6" t="s">
        <v>210</v>
      </c>
    </row>
    <row r="71" spans="1:2" x14ac:dyDescent="0.25">
      <c r="A71" s="6" t="s">
        <v>202</v>
      </c>
      <c r="B71" s="6" t="s">
        <v>77</v>
      </c>
    </row>
    <row r="72" spans="1:2" x14ac:dyDescent="0.25">
      <c r="A72" s="6" t="s">
        <v>202</v>
      </c>
      <c r="B72" s="6" t="s">
        <v>112</v>
      </c>
    </row>
    <row r="73" spans="1:2" x14ac:dyDescent="0.25">
      <c r="A73" s="6" t="s">
        <v>202</v>
      </c>
      <c r="B73" s="6" t="s">
        <v>86</v>
      </c>
    </row>
    <row r="74" spans="1:2" x14ac:dyDescent="0.25">
      <c r="A74" s="6" t="s">
        <v>202</v>
      </c>
      <c r="B74" s="6" t="s">
        <v>94</v>
      </c>
    </row>
    <row r="75" spans="1:2" x14ac:dyDescent="0.25">
      <c r="A75" s="6" t="s">
        <v>202</v>
      </c>
      <c r="B75" s="6" t="s">
        <v>141</v>
      </c>
    </row>
    <row r="76" spans="1:2" x14ac:dyDescent="0.25">
      <c r="A76" s="6" t="s">
        <v>202</v>
      </c>
      <c r="B76" s="6" t="s">
        <v>135</v>
      </c>
    </row>
    <row r="77" spans="1:2" x14ac:dyDescent="0.25">
      <c r="A77" s="6" t="s">
        <v>202</v>
      </c>
      <c r="B77" s="6" t="s">
        <v>99</v>
      </c>
    </row>
    <row r="78" spans="1:2" x14ac:dyDescent="0.25">
      <c r="A78" s="6" t="s">
        <v>202</v>
      </c>
      <c r="B78" s="6" t="s">
        <v>109</v>
      </c>
    </row>
    <row r="79" spans="1:2" x14ac:dyDescent="0.25">
      <c r="A79" s="6" t="s">
        <v>202</v>
      </c>
      <c r="B79" s="6" t="s">
        <v>125</v>
      </c>
    </row>
    <row r="80" spans="1:2" x14ac:dyDescent="0.25">
      <c r="A80" s="6" t="s">
        <v>202</v>
      </c>
      <c r="B80" s="6" t="s">
        <v>107</v>
      </c>
    </row>
    <row r="81" spans="1:2" x14ac:dyDescent="0.25">
      <c r="A81" s="6" t="s">
        <v>202</v>
      </c>
      <c r="B81" s="6" t="s">
        <v>211</v>
      </c>
    </row>
    <row r="82" spans="1:2" x14ac:dyDescent="0.25">
      <c r="A82" s="6" t="s">
        <v>202</v>
      </c>
      <c r="B82" s="6" t="s">
        <v>146</v>
      </c>
    </row>
    <row r="83" spans="1:2" x14ac:dyDescent="0.25">
      <c r="A83" s="6" t="s">
        <v>202</v>
      </c>
      <c r="B83" s="6" t="s">
        <v>111</v>
      </c>
    </row>
    <row r="84" spans="1:2" x14ac:dyDescent="0.25">
      <c r="A84" s="6" t="s">
        <v>202</v>
      </c>
      <c r="B84" s="6" t="s">
        <v>212</v>
      </c>
    </row>
    <row r="85" spans="1:2" x14ac:dyDescent="0.25">
      <c r="A85" s="6" t="s">
        <v>202</v>
      </c>
      <c r="B85" s="6" t="s">
        <v>131</v>
      </c>
    </row>
    <row r="86" spans="1:2" x14ac:dyDescent="0.25">
      <c r="A86" s="6" t="s">
        <v>202</v>
      </c>
      <c r="B86" s="6" t="s">
        <v>88</v>
      </c>
    </row>
    <row r="87" spans="1:2" x14ac:dyDescent="0.25">
      <c r="A87" s="6" t="s">
        <v>202</v>
      </c>
      <c r="B87" s="6" t="s">
        <v>115</v>
      </c>
    </row>
    <row r="88" spans="1:2" x14ac:dyDescent="0.25">
      <c r="A88" s="6" t="s">
        <v>202</v>
      </c>
      <c r="B88" s="6" t="s">
        <v>122</v>
      </c>
    </row>
    <row r="89" spans="1:2" x14ac:dyDescent="0.25">
      <c r="A89" s="6" t="s">
        <v>202</v>
      </c>
      <c r="B89" s="6" t="s">
        <v>102</v>
      </c>
    </row>
    <row r="90" spans="1:2" x14ac:dyDescent="0.25">
      <c r="A90" s="6" t="s">
        <v>202</v>
      </c>
      <c r="B90" s="6" t="s">
        <v>132</v>
      </c>
    </row>
    <row r="91" spans="1:2" x14ac:dyDescent="0.2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42578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3.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3.xml><?xml version="1.0" encoding="utf-8"?>
<ds:datastoreItem xmlns:ds="http://schemas.openxmlformats.org/officeDocument/2006/customXml" ds:itemID="{2223DAC8-EC9A-47DE-8DAA-FAF9FAB2B75A}">
  <ds:schemaRefs>
    <ds:schemaRef ds:uri="http://purl.org/dc/terms/"/>
    <ds:schemaRef ds:uri="http://schemas.microsoft.com/office/2006/documentManagement/types"/>
    <ds:schemaRef ds:uri="http://schemas.openxmlformats.org/package/2006/metadata/core-properties"/>
    <ds:schemaRef ds:uri="http://purl.org/dc/elements/1.1/"/>
    <ds:schemaRef ds:uri="9b75d5ef-9f4b-4445-abe8-84a77c292844"/>
    <ds:schemaRef ds:uri="http://schemas.microsoft.com/office/2006/metadata/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Karin Vahar</cp:lastModifiedBy>
  <cp:lastPrinted>2015-02-09T13:42:07Z</cp:lastPrinted>
  <dcterms:created xsi:type="dcterms:W3CDTF">2014-12-29T14:35:11Z</dcterms:created>
  <dcterms:modified xsi:type="dcterms:W3CDTF">2021-07-14T06:21:47Z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